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иМО\в проект приложения\"/>
    </mc:Choice>
  </mc:AlternateContent>
  <bookViews>
    <workbookView xWindow="0" yWindow="0" windowWidth="28800" windowHeight="12435" tabRatio="938" activeTab="2"/>
  </bookViews>
  <sheets>
    <sheet name="2026 год" sheetId="24" r:id="rId1"/>
    <sheet name="2027 год" sheetId="38" r:id="rId2"/>
    <sheet name="2028 год" sheetId="25" r:id="rId3"/>
    <sheet name="расчет прирост" sheetId="2" r:id="rId4"/>
    <sheet name="2026-2028" sheetId="5" r:id="rId5"/>
  </sheets>
  <definedNames>
    <definedName name="_xlnm._FilterDatabase" localSheetId="0" hidden="1">'2026 год'!$A$20:$AC$537</definedName>
    <definedName name="_xlnm._FilterDatabase" localSheetId="2" hidden="1">'2028 год'!$A$7:$AF$524</definedName>
    <definedName name="Print_Titles" localSheetId="0">'2026 год'!$17:$20</definedName>
    <definedName name="Print_Titles" localSheetId="2">'2028 год'!$4:$6</definedName>
    <definedName name="Z_E5844895_1329_454F_8325_EB987042BB71_.wvu.Cols" localSheetId="0" hidden="1">'2026 год'!#REF!</definedName>
    <definedName name="Z_E5844895_1329_454F_8325_EB987042BB71_.wvu.Cols" localSheetId="2" hidden="1">'2028 год'!#REF!</definedName>
    <definedName name="Z_E5844895_1329_454F_8325_EB987042BB71_.wvu.FilterData" localSheetId="0" hidden="1">'2026 год'!$A$20:$AC$537</definedName>
    <definedName name="Z_E5844895_1329_454F_8325_EB987042BB71_.wvu.PrintArea" localSheetId="0" hidden="1">'2026 год'!$A$12:$AA$537</definedName>
    <definedName name="Z_E5844895_1329_454F_8325_EB987042BB71_.wvu.PrintArea" localSheetId="2" hidden="1">'2028 год'!$A$1:$Z$525</definedName>
    <definedName name="Z_E5844895_1329_454F_8325_EB987042BB71_.wvu.PrintTitles" localSheetId="0" hidden="1">'2026 год'!$17:$20</definedName>
    <definedName name="Z_E5844895_1329_454F_8325_EB987042BB71_.wvu.PrintTitles" localSheetId="2" hidden="1">'2028 год'!$4:$6</definedName>
    <definedName name="_xlnm.Print_Titles" localSheetId="0">'2026 год'!$17:$20</definedName>
    <definedName name="_xlnm.Print_Titles" localSheetId="1">'2027 год'!$4:$7</definedName>
    <definedName name="_xlnm.Print_Titles" localSheetId="2">'2028 год'!$4:$7</definedName>
    <definedName name="_xlnm.Print_Area" localSheetId="0">'2026 год'!$A$1:$AL$537</definedName>
    <definedName name="_xlnm.Print_Area" localSheetId="2">'2028 год'!$A$1:$AF$524</definedName>
    <definedName name="_xlnm.Print_Area" localSheetId="3">'расчет прирост'!$A$1:$J$37</definedName>
  </definedNames>
  <calcPr calcId="152511"/>
</workbook>
</file>

<file path=xl/calcChain.xml><?xml version="1.0" encoding="utf-8"?>
<calcChain xmlns="http://schemas.openxmlformats.org/spreadsheetml/2006/main">
  <c r="D35" i="2" l="1"/>
  <c r="E35" i="2"/>
  <c r="F35" i="2"/>
  <c r="G35" i="2"/>
  <c r="H35" i="2"/>
  <c r="I35" i="2"/>
  <c r="J35" i="2"/>
  <c r="C35" i="2" l="1"/>
</calcChain>
</file>

<file path=xl/sharedStrings.xml><?xml version="1.0" encoding="utf-8"?>
<sst xmlns="http://schemas.openxmlformats.org/spreadsheetml/2006/main" count="1768" uniqueCount="570">
  <si>
    <t>№ п/п</t>
  </si>
  <si>
    <t>2025 год утверждено</t>
  </si>
  <si>
    <t>2026 расчет</t>
  </si>
  <si>
    <t>выравнивание</t>
  </si>
  <si>
    <t xml:space="preserve">компенсация </t>
  </si>
  <si>
    <t>1.</t>
  </si>
  <si>
    <t>Адамовский муниципальный район</t>
  </si>
  <si>
    <t>2.</t>
  </si>
  <si>
    <t>Акбулакский муниципальный район</t>
  </si>
  <si>
    <t>3.</t>
  </si>
  <si>
    <t>Александровский муниципальный район</t>
  </si>
  <si>
    <t>4.</t>
  </si>
  <si>
    <t>Асекеевский муниципальный район</t>
  </si>
  <si>
    <t>5.</t>
  </si>
  <si>
    <t>Беляевский муниципальный район</t>
  </si>
  <si>
    <t>6.</t>
  </si>
  <si>
    <t>Бугурусланский муниципальный район</t>
  </si>
  <si>
    <t>7.</t>
  </si>
  <si>
    <t>Бузулукский муниципальный район</t>
  </si>
  <si>
    <t>8.</t>
  </si>
  <si>
    <t>Грачевский муниципальный район</t>
  </si>
  <si>
    <t>9.</t>
  </si>
  <si>
    <t>Домбаровский муниципальный район</t>
  </si>
  <si>
    <t>10.</t>
  </si>
  <si>
    <t>Илекский муниципальный район</t>
  </si>
  <si>
    <t>11.</t>
  </si>
  <si>
    <t>Кваркенский муниципальный район</t>
  </si>
  <si>
    <t>12.</t>
  </si>
  <si>
    <t>Красногвардейский муниципальный район</t>
  </si>
  <si>
    <t>13.</t>
  </si>
  <si>
    <t>Курманаевский муниципальный район</t>
  </si>
  <si>
    <t>14.</t>
  </si>
  <si>
    <t>Матвеевский муниципальный район</t>
  </si>
  <si>
    <t>15.</t>
  </si>
  <si>
    <t>Новоорский муниципальный район</t>
  </si>
  <si>
    <t>16.</t>
  </si>
  <si>
    <t>Новосергиевский муниципальный район</t>
  </si>
  <si>
    <t>17.</t>
  </si>
  <si>
    <t>Октябрьский муниципальный район</t>
  </si>
  <si>
    <t>18.</t>
  </si>
  <si>
    <t>Оренбургский муниципальный район</t>
  </si>
  <si>
    <t>19.</t>
  </si>
  <si>
    <t>Первомайский муниципальный район</t>
  </si>
  <si>
    <t>20.</t>
  </si>
  <si>
    <t>Переволоцкий муниципальный район</t>
  </si>
  <si>
    <t>21.</t>
  </si>
  <si>
    <t>Пономаревский муниципальный район</t>
  </si>
  <si>
    <t>22.</t>
  </si>
  <si>
    <t>Сакмарский муниципальный район</t>
  </si>
  <si>
    <t>23.</t>
  </si>
  <si>
    <t>Саракташский муниципальный район</t>
  </si>
  <si>
    <t>24.</t>
  </si>
  <si>
    <t>Светлинский муниципальный район</t>
  </si>
  <si>
    <t>25.</t>
  </si>
  <si>
    <t>Северный муниципальный район</t>
  </si>
  <si>
    <t>26.</t>
  </si>
  <si>
    <t>Ташлинский муниципальный район</t>
  </si>
  <si>
    <t>27.</t>
  </si>
  <si>
    <t>Тоцкий муниципальный район</t>
  </si>
  <si>
    <t>28.</t>
  </si>
  <si>
    <t>Тюльганский муниципальный район</t>
  </si>
  <si>
    <t>29.</t>
  </si>
  <si>
    <t>Шарлыкский муниципальный район</t>
  </si>
  <si>
    <t>Итого</t>
  </si>
  <si>
    <t>Расчет субвенции обеспечивающий рост субвенций из областного бюджета на выравнивание уровня бюджетной обеспеченности поселений</t>
  </si>
  <si>
    <t>в том числе обеспечение роста</t>
  </si>
  <si>
    <t>Выравнивание + компенсация включая обеспечение роста</t>
  </si>
  <si>
    <t>Выравнивание + компенсация</t>
  </si>
  <si>
    <t>Обеспечение роста</t>
  </si>
  <si>
    <t xml:space="preserve"> 6=3+4</t>
  </si>
  <si>
    <t>10=6*К-9, если 9/6&lt;1,040</t>
  </si>
  <si>
    <t>К=1,04</t>
  </si>
  <si>
    <t>2026 год</t>
  </si>
  <si>
    <t>2027 год</t>
  </si>
  <si>
    <t>2028 год</t>
  </si>
  <si>
    <t>Расчет субвенций на выравнивание уровня бюджетной обеспеченности поселений</t>
  </si>
  <si>
    <t>Численность населения, тыс.чел. (среднегодовая для расчета на 2026 год)</t>
  </si>
  <si>
    <t xml:space="preserve">Показатель, характеризующий базу для расчета налогового потенциала </t>
  </si>
  <si>
    <t>Налоговый потенциал</t>
  </si>
  <si>
    <t>Субсидии в областной бюджет, тыс. рублей</t>
  </si>
  <si>
    <t>Налоговый потенциал, тыс. рублей</t>
  </si>
  <si>
    <t>Налоговый потенциал на 2025 год, тыс. рублей</t>
  </si>
  <si>
    <t>Коэффициент роста налогового потенциала</t>
  </si>
  <si>
    <t>Бюджетная обеспеченность после перечисления субсидий в областной бюджет</t>
  </si>
  <si>
    <t>Потребность для доведения БО до критерия выравнивания, тыс. рублей</t>
  </si>
  <si>
    <t>Размер субвенции району на предоставление дотации отдельному поселению на одного жителя, рублей</t>
  </si>
  <si>
    <t xml:space="preserve">Сумма средств на 2026 год отдельному муницапаль-ному образованию на выравнивание бюджетной обеспеченности, тыс. рублей </t>
  </si>
  <si>
    <t xml:space="preserve">Компенсация на 2026 год МО, у которых произошло снижение </t>
  </si>
  <si>
    <t>Поселения с численностью до 700 жителей включительно</t>
  </si>
  <si>
    <t>Объем средств поселениям с численностью до 700 жителей включительно, тыс. рублей</t>
  </si>
  <si>
    <t>Поселения с численностью менее 700 жителей, но не получающие дотацию на выравнивание БО и стимулирование малочисленных поселений</t>
  </si>
  <si>
    <t xml:space="preserve">Поселения с коэффициентом роста налогового потенциала выше среднеобластного </t>
  </si>
  <si>
    <t xml:space="preserve">Объем средств на поощрение поселений, имеющих коэффициент роста налогового потенциала выше среднеобластного, тыс. рублей </t>
  </si>
  <si>
    <t>Поселения, имеющие прирост НП, но не получающие дотацию на выравнивание БО и стимулирование прироста НП</t>
  </si>
  <si>
    <t>Итого объем средств поселениям на 2026 год, тыс. рублей</t>
  </si>
  <si>
    <t>по НДФЛ</t>
  </si>
  <si>
    <t>по ННИФЛ</t>
  </si>
  <si>
    <t>по ЕСХН</t>
  </si>
  <si>
    <t>по ЗН (ставка 0,3%)</t>
  </si>
  <si>
    <t>по ЗН (ставка 1,5%)</t>
  </si>
  <si>
    <t>налог на доходы физических лиц, тыс. рублей</t>
  </si>
  <si>
    <t>по ставке 13%</t>
  </si>
  <si>
    <t>по ставке 15%</t>
  </si>
  <si>
    <t>по ставке 18%</t>
  </si>
  <si>
    <t>по ставке 20%</t>
  </si>
  <si>
    <t>по ставке 22%</t>
  </si>
  <si>
    <t>налог на имущество физических лиц, тыс. рублей</t>
  </si>
  <si>
    <t>единый сельскохо-зяйственный налог , тыс. рублей</t>
  </si>
  <si>
    <t>земельный налог (по ставке 0,3%), тыс. рублей</t>
  </si>
  <si>
    <t>земельный налог (по ставке 1,5%), тыс. рублей</t>
  </si>
  <si>
    <t>итого, тыс. рублей</t>
  </si>
  <si>
    <t xml:space="preserve"> </t>
  </si>
  <si>
    <t>Итого по поселениям</t>
  </si>
  <si>
    <t>Х</t>
  </si>
  <si>
    <t>Прогноз поступлений i-го налога в консолидированный бюджет Оренбургской области в планируемом году</t>
  </si>
  <si>
    <t>Прогноз поступлений i-го налога в бюджеты поселений (без городских округов) в планируемом году</t>
  </si>
  <si>
    <t>Прогноз субвенций на выполнение полномочий по выравниванию БО поселений</t>
  </si>
  <si>
    <t>Объем субсидий из местных бюджетов в областной бюджет в планируемом году</t>
  </si>
  <si>
    <t>Бюджетная обеспеченность соответствующая среднему уровню расходных обязательств</t>
  </si>
  <si>
    <t>Объем субвенций муниципальным районам на предоставление дотаций бюджетам поселений</t>
  </si>
  <si>
    <t>Базовый норматив на предоставление субвенций</t>
  </si>
  <si>
    <t xml:space="preserve">Индекс роста расходов на предоставление субвенций </t>
  </si>
  <si>
    <t xml:space="preserve">Численность постоянного населения поселений в планируемом году </t>
  </si>
  <si>
    <t>Объем субвенций муниципальным районам на предоставление дотаций бюджетам поселений в предыдущем году</t>
  </si>
  <si>
    <t xml:space="preserve">Численность постоянного населения поселений в предыдущем году </t>
  </si>
  <si>
    <t xml:space="preserve"> Адамовский поссовет</t>
  </si>
  <si>
    <t xml:space="preserve"> Аниховский сельсовет</t>
  </si>
  <si>
    <t xml:space="preserve"> Брацлавский сельсовет</t>
  </si>
  <si>
    <t xml:space="preserve"> Елизаветинский сельсовет</t>
  </si>
  <si>
    <t xml:space="preserve"> Комсомольский сельсовет</t>
  </si>
  <si>
    <t xml:space="preserve"> Майский сельсовет</t>
  </si>
  <si>
    <t xml:space="preserve"> Обильновский сельсовет</t>
  </si>
  <si>
    <t xml:space="preserve"> Совхозный сельсовет</t>
  </si>
  <si>
    <t xml:space="preserve"> Теренсайский сельсовет</t>
  </si>
  <si>
    <t xml:space="preserve"> Шильдинский поссовет</t>
  </si>
  <si>
    <t xml:space="preserve"> Юбилейный сельсовет</t>
  </si>
  <si>
    <t xml:space="preserve"> Акбулакский поссовет</t>
  </si>
  <si>
    <t xml:space="preserve"> Базартюбинский сельсовет</t>
  </si>
  <si>
    <t xml:space="preserve"> Васильевский сельсовет</t>
  </si>
  <si>
    <t xml:space="preserve"> Заилечный сельсовет</t>
  </si>
  <si>
    <t xml:space="preserve"> Каракудукский сельсовет</t>
  </si>
  <si>
    <t xml:space="preserve"> Карасаевский сельсовет</t>
  </si>
  <si>
    <t xml:space="preserve"> Мичуринский сельсовет</t>
  </si>
  <si>
    <t xml:space="preserve"> Новогригорьевский сельсовет</t>
  </si>
  <si>
    <t xml:space="preserve"> Новопавловский сельсовет</t>
  </si>
  <si>
    <t xml:space="preserve"> Новоуспеновский сельсовет</t>
  </si>
  <si>
    <t xml:space="preserve"> Сагарчинский сельсовет</t>
  </si>
  <si>
    <t xml:space="preserve"> Советский сельсовет</t>
  </si>
  <si>
    <t xml:space="preserve"> Тамдысайский сельсовет</t>
  </si>
  <si>
    <t xml:space="preserve"> Федоровский сельсовет</t>
  </si>
  <si>
    <t xml:space="preserve"> Шаповаловский сельсовет</t>
  </si>
  <si>
    <t xml:space="preserve"> Шкуновский сельсовет</t>
  </si>
  <si>
    <t xml:space="preserve"> Александровский сельсовет</t>
  </si>
  <si>
    <t xml:space="preserve"> Георгиевский сельсовет</t>
  </si>
  <si>
    <t xml:space="preserve"> Добринский сельсовет</t>
  </si>
  <si>
    <t xml:space="preserve"> Ждановский сельсовет</t>
  </si>
  <si>
    <t xml:space="preserve"> Зеленорощинский сельсовет</t>
  </si>
  <si>
    <t xml:space="preserve"> Каликинский сельсовет</t>
  </si>
  <si>
    <t xml:space="preserve"> Марксовский сельсовет</t>
  </si>
  <si>
    <t xml:space="preserve"> Новомихайловский сельсовет</t>
  </si>
  <si>
    <t xml:space="preserve"> Романовский сельсовет</t>
  </si>
  <si>
    <t xml:space="preserve"> Султакаевский сельсовет</t>
  </si>
  <si>
    <t xml:space="preserve"> Тукаевский сельсовет</t>
  </si>
  <si>
    <t xml:space="preserve"> Хортицкий сельсовет</t>
  </si>
  <si>
    <t xml:space="preserve"> Чебоксаровский сельсовет</t>
  </si>
  <si>
    <t xml:space="preserve"> Яфаровский сельсовет</t>
  </si>
  <si>
    <t xml:space="preserve"> Аксютинский сельсовет</t>
  </si>
  <si>
    <t xml:space="preserve"> Алексеевский сельсовет</t>
  </si>
  <si>
    <t xml:space="preserve"> Асекеевский сельсовет</t>
  </si>
  <si>
    <t xml:space="preserve"> Баландинский сельсовет</t>
  </si>
  <si>
    <t xml:space="preserve"> Воздвиженский сельсовет</t>
  </si>
  <si>
    <t xml:space="preserve"> Заглядинский сельсовет</t>
  </si>
  <si>
    <t xml:space="preserve"> Кислинский сельсовет</t>
  </si>
  <si>
    <t xml:space="preserve"> Красногорский сельсовет</t>
  </si>
  <si>
    <t xml:space="preserve"> Кутлуевский сельсовет</t>
  </si>
  <si>
    <t xml:space="preserve"> Лекаревский сельсовет</t>
  </si>
  <si>
    <t xml:space="preserve"> Мартыновский сельсовет</t>
  </si>
  <si>
    <t xml:space="preserve"> Мочегаевский сельсовет</t>
  </si>
  <si>
    <t xml:space="preserve"> Новосултангуловский сельсовет</t>
  </si>
  <si>
    <t xml:space="preserve"> Рязановский сельсовет</t>
  </si>
  <si>
    <t xml:space="preserve"> Старокульшариповский сельсовет</t>
  </si>
  <si>
    <t xml:space="preserve"> Старомукменевский сельсовет</t>
  </si>
  <si>
    <t xml:space="preserve"> Троицкий сельсовет</t>
  </si>
  <si>
    <t xml:space="preserve"> Чкаловский сельсовет</t>
  </si>
  <si>
    <t xml:space="preserve"> Юдинский сельсовет</t>
  </si>
  <si>
    <t xml:space="preserve"> Яковлевский сельсовет</t>
  </si>
  <si>
    <t xml:space="preserve"> Белогорский сельсовет</t>
  </si>
  <si>
    <t xml:space="preserve"> Беляевский сельсовет</t>
  </si>
  <si>
    <t xml:space="preserve"> Бурлыкский сельсовет</t>
  </si>
  <si>
    <t xml:space="preserve"> Буртинский сельсовет</t>
  </si>
  <si>
    <t xml:space="preserve"> Днепровский сельсовет</t>
  </si>
  <si>
    <t xml:space="preserve"> Донской сельсовет</t>
  </si>
  <si>
    <t xml:space="preserve"> Дубенский поссовет</t>
  </si>
  <si>
    <t xml:space="preserve"> Карагачский сельсовет</t>
  </si>
  <si>
    <t xml:space="preserve"> Ключевский сельсовет</t>
  </si>
  <si>
    <t xml:space="preserve"> Крючковский сельсовет</t>
  </si>
  <si>
    <t xml:space="preserve"> Раздольный сельсовет</t>
  </si>
  <si>
    <t xml:space="preserve"> Аксаковский сельсовет</t>
  </si>
  <si>
    <t xml:space="preserve"> Благодаровский сельсовет</t>
  </si>
  <si>
    <t xml:space="preserve"> Дмитриевский сельсовет</t>
  </si>
  <si>
    <t xml:space="preserve"> Елатомский сельсовет</t>
  </si>
  <si>
    <t xml:space="preserve"> Завьяловский сельсовет</t>
  </si>
  <si>
    <t xml:space="preserve"> Кирюшкинский сельсовет</t>
  </si>
  <si>
    <t xml:space="preserve"> Коровинский сельсовет</t>
  </si>
  <si>
    <t xml:space="preserve"> Михайловский сельсовет</t>
  </si>
  <si>
    <t xml:space="preserve"> Нижнепавлушкинский сельсовет</t>
  </si>
  <si>
    <t xml:space="preserve"> Нойкинский сельсовет</t>
  </si>
  <si>
    <t xml:space="preserve"> Пилюгинский сельсовет</t>
  </si>
  <si>
    <t xml:space="preserve"> Полибинский сельсовет</t>
  </si>
  <si>
    <t xml:space="preserve"> Русскобоклинский сельсовет</t>
  </si>
  <si>
    <t xml:space="preserve"> Алдаркинский сельсовет</t>
  </si>
  <si>
    <t xml:space="preserve"> Березовский сельсовет</t>
  </si>
  <si>
    <t xml:space="preserve"> Верхневязовский сельсовет</t>
  </si>
  <si>
    <t xml:space="preserve"> Державинский сельсовет</t>
  </si>
  <si>
    <t xml:space="preserve"> Елховский сельсовет</t>
  </si>
  <si>
    <t xml:space="preserve"> Елшанский сельсовет</t>
  </si>
  <si>
    <t xml:space="preserve"> Жилинский сельсовет</t>
  </si>
  <si>
    <t xml:space="preserve"> Каменносарминский сельсовет</t>
  </si>
  <si>
    <t xml:space="preserve"> Колтубановский поссовет</t>
  </si>
  <si>
    <t xml:space="preserve"> Колтубанский сельсовет</t>
  </si>
  <si>
    <t xml:space="preserve"> Красногвардейский сельсовет</t>
  </si>
  <si>
    <t xml:space="preserve"> Краснослободский сельсовет</t>
  </si>
  <si>
    <t xml:space="preserve"> Липовский сельсовет</t>
  </si>
  <si>
    <t xml:space="preserve"> Лисьеполянский сельсовет</t>
  </si>
  <si>
    <t xml:space="preserve"> Могутовский сельсовет</t>
  </si>
  <si>
    <t xml:space="preserve"> Новоалександровский сельсовет</t>
  </si>
  <si>
    <t xml:space="preserve"> Новотепловский сельсовет</t>
  </si>
  <si>
    <t xml:space="preserve"> Палимовский сельсовет</t>
  </si>
  <si>
    <t xml:space="preserve"> Подколкинский сельсовет</t>
  </si>
  <si>
    <t xml:space="preserve"> Преображенский сельсовет</t>
  </si>
  <si>
    <t xml:space="preserve"> Пригородный сельсовет</t>
  </si>
  <si>
    <t xml:space="preserve"> Проскуринский сельсовет</t>
  </si>
  <si>
    <t xml:space="preserve"> Староалександровский сельсовет</t>
  </si>
  <si>
    <t xml:space="preserve"> Сухореченский сельсовет</t>
  </si>
  <si>
    <t xml:space="preserve"> Твердиловский сельсовет</t>
  </si>
  <si>
    <t xml:space="preserve"> Тупиковский сельсовет</t>
  </si>
  <si>
    <t xml:space="preserve"> Шахматовский сельсовет</t>
  </si>
  <si>
    <t xml:space="preserve"> Верхнеигнашкинский сельсовет</t>
  </si>
  <si>
    <t xml:space="preserve"> Грачевский сельсовет</t>
  </si>
  <si>
    <t xml:space="preserve"> Ероховский сельсовет</t>
  </si>
  <si>
    <t xml:space="preserve"> Новоникольский сельсовет</t>
  </si>
  <si>
    <t xml:space="preserve"> Петрохерсонецкий сельсовет</t>
  </si>
  <si>
    <t xml:space="preserve"> Побединский сельсовет</t>
  </si>
  <si>
    <t xml:space="preserve"> Подлесный сельсовет</t>
  </si>
  <si>
    <t xml:space="preserve"> Русскоигнашкинский сельсовет</t>
  </si>
  <si>
    <t xml:space="preserve"> Старояшкинский сельсовет</t>
  </si>
  <si>
    <t xml:space="preserve"> Таллинский сельсовет</t>
  </si>
  <si>
    <t xml:space="preserve"> Ащебутакский сельсовет</t>
  </si>
  <si>
    <t xml:space="preserve"> Домбаровский поссовет</t>
  </si>
  <si>
    <t xml:space="preserve"> Домбаровский сельсовет</t>
  </si>
  <si>
    <t xml:space="preserve"> Заринский сельсовет</t>
  </si>
  <si>
    <t xml:space="preserve"> Красночабанский сельсовет</t>
  </si>
  <si>
    <t xml:space="preserve"> Полевой сельсовет</t>
  </si>
  <si>
    <t xml:space="preserve"> Димитровский сельсовет</t>
  </si>
  <si>
    <t xml:space="preserve"> Затонновский сельсовет</t>
  </si>
  <si>
    <t xml:space="preserve"> Илекский сельсовет</t>
  </si>
  <si>
    <t xml:space="preserve"> Кардаиловский сельсовет</t>
  </si>
  <si>
    <t xml:space="preserve"> Красноярский сельсовет</t>
  </si>
  <si>
    <t xml:space="preserve"> Мухрановский сельсовет</t>
  </si>
  <si>
    <t xml:space="preserve"> Нижнеозернинский сельсовет</t>
  </si>
  <si>
    <t xml:space="preserve"> Озерский сельсовет</t>
  </si>
  <si>
    <t xml:space="preserve"> Подстепкинский сельсовет</t>
  </si>
  <si>
    <t xml:space="preserve"> Привольный сельсовет</t>
  </si>
  <si>
    <t xml:space="preserve"> Рассыпнянский сельсовет</t>
  </si>
  <si>
    <t xml:space="preserve"> Сладковский сельсовет</t>
  </si>
  <si>
    <t xml:space="preserve"> Студеновский сельсовет</t>
  </si>
  <si>
    <t xml:space="preserve"> Яманский сельсовет</t>
  </si>
  <si>
    <t xml:space="preserve"> Аландский сельсовет</t>
  </si>
  <si>
    <t xml:space="preserve"> Бриентский сельсовет</t>
  </si>
  <si>
    <t xml:space="preserve"> Кваркенский сельсовет</t>
  </si>
  <si>
    <t xml:space="preserve"> Кировский сельсовет</t>
  </si>
  <si>
    <t xml:space="preserve"> Коминтерновский сельсовет</t>
  </si>
  <si>
    <t xml:space="preserve"> Красноярский поссовет</t>
  </si>
  <si>
    <t xml:space="preserve"> Новооренбургский сельсовет</t>
  </si>
  <si>
    <t xml:space="preserve"> Приморский сельсовет</t>
  </si>
  <si>
    <t xml:space="preserve"> Уральский сельсовет</t>
  </si>
  <si>
    <t xml:space="preserve"> Залесовский сельсовет</t>
  </si>
  <si>
    <t xml:space="preserve"> Кинзельский сельсовет</t>
  </si>
  <si>
    <t xml:space="preserve"> Нижнекристальский сельсовет</t>
  </si>
  <si>
    <t xml:space="preserve"> Никольский сельсовет</t>
  </si>
  <si>
    <t xml:space="preserve"> Новоюласенский сельсовет</t>
  </si>
  <si>
    <t xml:space="preserve"> Плешановский сельсовет</t>
  </si>
  <si>
    <t xml:space="preserve"> Подольский сельсовет</t>
  </si>
  <si>
    <t xml:space="preserve"> Пролетарский сельсовет</t>
  </si>
  <si>
    <t xml:space="preserve"> Пушкинский сельсовет</t>
  </si>
  <si>
    <t xml:space="preserve"> Свердловский сельсовет</t>
  </si>
  <si>
    <t xml:space="preserve"> Староникольский сельсовет</t>
  </si>
  <si>
    <t xml:space="preserve"> Токский сельсовет</t>
  </si>
  <si>
    <t xml:space="preserve"> Яшкинский сельсовет</t>
  </si>
  <si>
    <t xml:space="preserve"> Андреевский сельсовет</t>
  </si>
  <si>
    <t xml:space="preserve"> Волжский сельсовет</t>
  </si>
  <si>
    <t xml:space="preserve"> Гаршинский сельсовет</t>
  </si>
  <si>
    <t xml:space="preserve"> Ефимовский сельсовет</t>
  </si>
  <si>
    <t xml:space="preserve"> Кандауровский сельсовет</t>
  </si>
  <si>
    <t xml:space="preserve"> Костинский сельсовет</t>
  </si>
  <si>
    <t xml:space="preserve"> Курманаевский сельсовет</t>
  </si>
  <si>
    <t xml:space="preserve"> Кутушинский сельсовет</t>
  </si>
  <si>
    <t xml:space="preserve"> Лабазинский сельсовет</t>
  </si>
  <si>
    <t xml:space="preserve"> Лаврентьевский сельсовет</t>
  </si>
  <si>
    <t xml:space="preserve"> Покровский сельсовет</t>
  </si>
  <si>
    <t xml:space="preserve"> Ромашкинский сельсовет</t>
  </si>
  <si>
    <t xml:space="preserve"> Емельяновский сельсовет</t>
  </si>
  <si>
    <t xml:space="preserve"> Кинельский сельсовет</t>
  </si>
  <si>
    <t xml:space="preserve"> Кузькинский сельсовет</t>
  </si>
  <si>
    <t xml:space="preserve"> Кульчумский сельсовет</t>
  </si>
  <si>
    <t xml:space="preserve"> Матвеевский сельсовет</t>
  </si>
  <si>
    <t xml:space="preserve"> Новоашировский сельсовет</t>
  </si>
  <si>
    <t xml:space="preserve"> Новожедринский сельсовет</t>
  </si>
  <si>
    <t xml:space="preserve"> Новоспасский сельсовет</t>
  </si>
  <si>
    <t xml:space="preserve"> Новоузелинский сельсовет</t>
  </si>
  <si>
    <t xml:space="preserve"> Сарай-Гирский сельсовет</t>
  </si>
  <si>
    <t xml:space="preserve"> Староашировский сельсовет</t>
  </si>
  <si>
    <t xml:space="preserve"> Старокутлумбетьевский сельсовет</t>
  </si>
  <si>
    <t xml:space="preserve"> Староякуповский сельсовет</t>
  </si>
  <si>
    <t xml:space="preserve"> Тимошкинский сельсовет</t>
  </si>
  <si>
    <t xml:space="preserve"> Будамшинский сельсовет</t>
  </si>
  <si>
    <t xml:space="preserve"> Горьковский сельсовет</t>
  </si>
  <si>
    <t xml:space="preserve"> Добровольский сельсовет</t>
  </si>
  <si>
    <t xml:space="preserve"> Караганский сельсовет</t>
  </si>
  <si>
    <t xml:space="preserve"> Кумакский сельсовет</t>
  </si>
  <si>
    <t xml:space="preserve"> Новоорский поссовет</t>
  </si>
  <si>
    <t xml:space="preserve"> Приреченский сельсовет</t>
  </si>
  <si>
    <t xml:space="preserve"> Чапаевский сельсовет</t>
  </si>
  <si>
    <t xml:space="preserve"> Энергетикский поссовет</t>
  </si>
  <si>
    <t xml:space="preserve"> Барабановский сельсовет</t>
  </si>
  <si>
    <t>Сельско поселение Берестовский сельсовет</t>
  </si>
  <si>
    <t xml:space="preserve"> Герасимовский сельсовет</t>
  </si>
  <si>
    <t xml:space="preserve"> Краснополянский сельсовет</t>
  </si>
  <si>
    <t xml:space="preserve"> Кувайский сельсовет</t>
  </si>
  <si>
    <t xml:space="preserve"> Кулагинский сельсовет</t>
  </si>
  <si>
    <t xml:space="preserve"> Кутушевский сельсовет</t>
  </si>
  <si>
    <t xml:space="preserve"> Лапазский сельсовет</t>
  </si>
  <si>
    <t xml:space="preserve"> Мустаевский сельсовет</t>
  </si>
  <si>
    <t xml:space="preserve"> Нестеровский сельсовет</t>
  </si>
  <si>
    <t xml:space="preserve"> Новосергиевский поссовет</t>
  </si>
  <si>
    <t xml:space="preserve"> Платовский сельсовет</t>
  </si>
  <si>
    <t xml:space="preserve"> Рыбкинский сельсовет</t>
  </si>
  <si>
    <t xml:space="preserve"> Среднеуранский сельсовет</t>
  </si>
  <si>
    <t xml:space="preserve"> Старобелогорский сельсовет</t>
  </si>
  <si>
    <t xml:space="preserve"> Судьбодаровский сельсовет</t>
  </si>
  <si>
    <t xml:space="preserve"> Хуторской сельсовет</t>
  </si>
  <si>
    <t xml:space="preserve"> Ясногорский сельсовет</t>
  </si>
  <si>
    <t xml:space="preserve"> Белозерский сельсовет</t>
  </si>
  <si>
    <t xml:space="preserve"> Булановский сельсовет</t>
  </si>
  <si>
    <t xml:space="preserve"> Ильинский сельсовет</t>
  </si>
  <si>
    <t xml:space="preserve"> Имангуловский сельсовет</t>
  </si>
  <si>
    <t xml:space="preserve"> Комиссаровский сельсовет</t>
  </si>
  <si>
    <t xml:space="preserve"> Краснооктябрьский сельсовет</t>
  </si>
  <si>
    <t xml:space="preserve"> Марьевский сельсовет</t>
  </si>
  <si>
    <t xml:space="preserve"> Нижнегумбетовский сельсовет</t>
  </si>
  <si>
    <t xml:space="preserve"> Новоникитинский сельсовет</t>
  </si>
  <si>
    <t xml:space="preserve"> Новотроицкий сельсовет</t>
  </si>
  <si>
    <t xml:space="preserve"> Октябрьский сельсовет</t>
  </si>
  <si>
    <t xml:space="preserve"> Российский сельсовет</t>
  </si>
  <si>
    <t xml:space="preserve"> Уранбашский сельсовет</t>
  </si>
  <si>
    <t xml:space="preserve"> Архангеловский сельсовет</t>
  </si>
  <si>
    <t xml:space="preserve"> Благословенский сельсовет</t>
  </si>
  <si>
    <t xml:space="preserve"> Бродецкий сельсовет</t>
  </si>
  <si>
    <t xml:space="preserve"> Весенний сельсовет</t>
  </si>
  <si>
    <t xml:space="preserve"> Горный сельсовет</t>
  </si>
  <si>
    <t xml:space="preserve"> Дедуровский сельсовет</t>
  </si>
  <si>
    <t xml:space="preserve"> Зауральный сельсовет</t>
  </si>
  <si>
    <t xml:space="preserve"> Зубаревский сельсовет</t>
  </si>
  <si>
    <t xml:space="preserve"> Ивановский сельсовет</t>
  </si>
  <si>
    <t xml:space="preserve"> Каменноозерный сельсовет</t>
  </si>
  <si>
    <t xml:space="preserve"> Караванный сельсовет</t>
  </si>
  <si>
    <t xml:space="preserve"> Красноуральский сельсовет</t>
  </si>
  <si>
    <t xml:space="preserve"> Ленинский сельсовет</t>
  </si>
  <si>
    <t xml:space="preserve"> Нежинский сельсовет</t>
  </si>
  <si>
    <t xml:space="preserve"> Нижнепавловский сельсовет</t>
  </si>
  <si>
    <t xml:space="preserve"> Первомайский поссовет</t>
  </si>
  <si>
    <t xml:space="preserve"> Подгородне-Покровский сельсовет</t>
  </si>
  <si>
    <t xml:space="preserve"> Пречистинский сельсовет</t>
  </si>
  <si>
    <t xml:space="preserve"> Приуральский сельсовет</t>
  </si>
  <si>
    <t xml:space="preserve"> Пугачевский сельсовет</t>
  </si>
  <si>
    <t xml:space="preserve"> Сергиевский сельсовет</t>
  </si>
  <si>
    <t xml:space="preserve"> Соловьевский сельсовет</t>
  </si>
  <si>
    <t xml:space="preserve"> Степановский сельсовет</t>
  </si>
  <si>
    <t xml:space="preserve"> Струковский сельсовет</t>
  </si>
  <si>
    <t xml:space="preserve"> Чебеньковский сельсовет</t>
  </si>
  <si>
    <t xml:space="preserve"> Чернореченский сельсовет</t>
  </si>
  <si>
    <t xml:space="preserve"> Экспериментальный сельсовет</t>
  </si>
  <si>
    <t xml:space="preserve"> Южноуральский сельсовет</t>
  </si>
  <si>
    <t xml:space="preserve"> Володарский сельсовет</t>
  </si>
  <si>
    <t xml:space="preserve"> Красновский сельсовет</t>
  </si>
  <si>
    <t xml:space="preserve"> Малозайкинский сельсовет</t>
  </si>
  <si>
    <t xml:space="preserve"> Мирошкинский сельсовет</t>
  </si>
  <si>
    <t xml:space="preserve"> Первомайский сельсовет</t>
  </si>
  <si>
    <t xml:space="preserve"> Пылаевский сельсовет</t>
  </si>
  <si>
    <t xml:space="preserve"> Революционный сельсовет</t>
  </si>
  <si>
    <t xml:space="preserve"> Рубежинский сельсовет</t>
  </si>
  <si>
    <t xml:space="preserve"> Соболевский сельсовет</t>
  </si>
  <si>
    <t xml:space="preserve"> Фурмановский сельсовет</t>
  </si>
  <si>
    <t xml:space="preserve"> Шапошниковский сельсовет</t>
  </si>
  <si>
    <t xml:space="preserve"> Адамовский сельсовет</t>
  </si>
  <si>
    <t xml:space="preserve"> Донецкий сельсовет</t>
  </si>
  <si>
    <t xml:space="preserve"> Зубочистенский сельсовет</t>
  </si>
  <si>
    <t xml:space="preserve"> Зубочистенский Второй сельсовет</t>
  </si>
  <si>
    <t xml:space="preserve"> Кариновский сельсовет</t>
  </si>
  <si>
    <t xml:space="preserve"> Кичкасский сельсовет</t>
  </si>
  <si>
    <t xml:space="preserve"> Кубанский сельсовет</t>
  </si>
  <si>
    <t xml:space="preserve"> Мамалаевский сельсовет</t>
  </si>
  <si>
    <t xml:space="preserve"> Переволоцкий поссовет</t>
  </si>
  <si>
    <t xml:space="preserve"> Преторийский сельсовет</t>
  </si>
  <si>
    <t xml:space="preserve"> Родничнодольский сельсовет</t>
  </si>
  <si>
    <t xml:space="preserve"> Садовый сельсовет</t>
  </si>
  <si>
    <t xml:space="preserve"> Татищевский сельсовет</t>
  </si>
  <si>
    <t xml:space="preserve"> Чесноковский сельсовет</t>
  </si>
  <si>
    <t xml:space="preserve"> Япрынцевский сельсовет</t>
  </si>
  <si>
    <t xml:space="preserve"> Борисовский сельсовет</t>
  </si>
  <si>
    <t xml:space="preserve"> Деминский сельсовет</t>
  </si>
  <si>
    <t xml:space="preserve"> Дюсьметьевский сельсовет</t>
  </si>
  <si>
    <t xml:space="preserve"> Ефремово-Зыковский сельсовет</t>
  </si>
  <si>
    <t xml:space="preserve"> Максимовский сельсовет</t>
  </si>
  <si>
    <t xml:space="preserve"> Наурузовский сельсовет</t>
  </si>
  <si>
    <t xml:space="preserve"> Нижнекузлинский сельсовет</t>
  </si>
  <si>
    <t xml:space="preserve"> Пономаревский сельсовет</t>
  </si>
  <si>
    <t xml:space="preserve"> Равнинный сельсовет</t>
  </si>
  <si>
    <t xml:space="preserve"> Семеновский сельсовет</t>
  </si>
  <si>
    <t xml:space="preserve"> Софиевский сельсовет</t>
  </si>
  <si>
    <t xml:space="preserve"> Фадеевский сельсовет</t>
  </si>
  <si>
    <t xml:space="preserve"> Архиповский сельсовет</t>
  </si>
  <si>
    <t xml:space="preserve"> Беловский сельсовет</t>
  </si>
  <si>
    <t xml:space="preserve"> Белоусовский сельсовет</t>
  </si>
  <si>
    <t xml:space="preserve"> Верхнечебеньковский сельсовет</t>
  </si>
  <si>
    <t xml:space="preserve"> Егорьевский сельсовет</t>
  </si>
  <si>
    <t xml:space="preserve"> Каменский сельсовет</t>
  </si>
  <si>
    <t xml:space="preserve"> Краснокоммунарский поссовет</t>
  </si>
  <si>
    <t xml:space="preserve"> Сакмарский сельсовет</t>
  </si>
  <si>
    <t xml:space="preserve"> Светлый сельсовет</t>
  </si>
  <si>
    <t xml:space="preserve"> Татаро-Каргалинский сельсовет</t>
  </si>
  <si>
    <t xml:space="preserve"> Тимашевский сельсовет</t>
  </si>
  <si>
    <t xml:space="preserve"> Украинский сельсовет</t>
  </si>
  <si>
    <t xml:space="preserve"> Бурунчинский сельсовет</t>
  </si>
  <si>
    <t xml:space="preserve"> Гавриловский сельсовет</t>
  </si>
  <si>
    <t xml:space="preserve"> Желтинский сельсовет</t>
  </si>
  <si>
    <t xml:space="preserve"> Каировский сельсовет</t>
  </si>
  <si>
    <t xml:space="preserve"> Карагузинский сельсовет</t>
  </si>
  <si>
    <t xml:space="preserve"> Надеждинский сельсовет</t>
  </si>
  <si>
    <t xml:space="preserve"> Николаевский сельсовет</t>
  </si>
  <si>
    <t xml:space="preserve"> Новосокулакский сельсовет</t>
  </si>
  <si>
    <t xml:space="preserve"> Новочеркасский сельсовет</t>
  </si>
  <si>
    <t xml:space="preserve"> Петровский сельсовет</t>
  </si>
  <si>
    <t xml:space="preserve"> Саракташский поссовет</t>
  </si>
  <si>
    <t xml:space="preserve"> Спасский сельсовет</t>
  </si>
  <si>
    <t xml:space="preserve"> Старосокулакский сельсовет</t>
  </si>
  <si>
    <t xml:space="preserve"> Федоровский Первый сельсовет</t>
  </si>
  <si>
    <t xml:space="preserve"> Черкасский сельсовет</t>
  </si>
  <si>
    <t xml:space="preserve"> Черноотрожский сельсовет</t>
  </si>
  <si>
    <t xml:space="preserve"> Актюбинский сельсовет</t>
  </si>
  <si>
    <t xml:space="preserve"> Восточный сельсовет</t>
  </si>
  <si>
    <t xml:space="preserve"> Гостеприимный сельсовет</t>
  </si>
  <si>
    <t xml:space="preserve"> Коскульский сельсовет</t>
  </si>
  <si>
    <t xml:space="preserve"> Озерный сельсовет</t>
  </si>
  <si>
    <t xml:space="preserve"> Светлинский поссовет</t>
  </si>
  <si>
    <t xml:space="preserve"> Спутниковский сельсовет</t>
  </si>
  <si>
    <t xml:space="preserve"> Степной сельсовет</t>
  </si>
  <si>
    <t xml:space="preserve"> Тобольский сельсовет</t>
  </si>
  <si>
    <t xml:space="preserve"> Аксенкинский сельсовет</t>
  </si>
  <si>
    <t xml:space="preserve"> Бакаевский сельсовет</t>
  </si>
  <si>
    <t xml:space="preserve"> Каменногорский сельсовет</t>
  </si>
  <si>
    <t xml:space="preserve"> Кряжлинский сельсовет</t>
  </si>
  <si>
    <t xml:space="preserve"> Курско-Васильевский сельсовет</t>
  </si>
  <si>
    <t xml:space="preserve"> Михеевский сельсовет</t>
  </si>
  <si>
    <t xml:space="preserve"> Мордово-Добринский сельсовет</t>
  </si>
  <si>
    <t xml:space="preserve"> Нижнечеляевский сельсовет</t>
  </si>
  <si>
    <t xml:space="preserve"> Новодомосейкинский сельсовет</t>
  </si>
  <si>
    <t xml:space="preserve"> Русскокандызский сельсовет</t>
  </si>
  <si>
    <t xml:space="preserve"> Рычковский сельсовет</t>
  </si>
  <si>
    <t xml:space="preserve"> Северный сельсовет</t>
  </si>
  <si>
    <t xml:space="preserve"> Секретарский сельсовет</t>
  </si>
  <si>
    <t xml:space="preserve"> Староборискинский сельсовет</t>
  </si>
  <si>
    <t xml:space="preserve"> Благодарновский сельсовет</t>
  </si>
  <si>
    <t xml:space="preserve"> Болдыревский сельсовет</t>
  </si>
  <si>
    <t xml:space="preserve"> Бородинский сельсовет</t>
  </si>
  <si>
    <t xml:space="preserve"> Вязовский сельсовет</t>
  </si>
  <si>
    <t xml:space="preserve"> Заречный сельсовет</t>
  </si>
  <si>
    <t xml:space="preserve"> Калининский сельсовет</t>
  </si>
  <si>
    <t xml:space="preserve"> Кинделинский сельсовет</t>
  </si>
  <si>
    <t xml:space="preserve"> Новокаменский сельсовет</t>
  </si>
  <si>
    <t xml:space="preserve"> Придолинный сельсовет</t>
  </si>
  <si>
    <t xml:space="preserve"> Ранневский сельсовет</t>
  </si>
  <si>
    <t xml:space="preserve"> Ташлинский сельсовет</t>
  </si>
  <si>
    <t xml:space="preserve"> Трудовой сельсовет</t>
  </si>
  <si>
    <t xml:space="preserve"> Чернояровский сельсовет</t>
  </si>
  <si>
    <t xml:space="preserve"> Шестаковский сельсовет</t>
  </si>
  <si>
    <t xml:space="preserve"> Яснополянский сельсовет</t>
  </si>
  <si>
    <t xml:space="preserve"> Богдановский сельсовет</t>
  </si>
  <si>
    <t xml:space="preserve"> Верхнебузулукский сельсовет</t>
  </si>
  <si>
    <t xml:space="preserve"> Зареченский сельсовет</t>
  </si>
  <si>
    <t xml:space="preserve"> Злобинский сельсовет</t>
  </si>
  <si>
    <t xml:space="preserve"> Кирсановский сельсовет</t>
  </si>
  <si>
    <t xml:space="preserve"> Ковыляевский сельсовет</t>
  </si>
  <si>
    <t xml:space="preserve"> Малоремизенский сельсовет</t>
  </si>
  <si>
    <t xml:space="preserve"> Медведский сельсовет</t>
  </si>
  <si>
    <t xml:space="preserve"> Молодежный сельсовет</t>
  </si>
  <si>
    <t xml:space="preserve"> Павло-Антоновский сельсовет</t>
  </si>
  <si>
    <t xml:space="preserve"> Погроминский сельсовет</t>
  </si>
  <si>
    <t xml:space="preserve"> Пристанционный сельсовет</t>
  </si>
  <si>
    <t xml:space="preserve"> Приютинский сельсовет</t>
  </si>
  <si>
    <t xml:space="preserve"> Саиновский сельсовет</t>
  </si>
  <si>
    <t xml:space="preserve"> Суворовский сельсовет</t>
  </si>
  <si>
    <t xml:space="preserve"> Тоцкий сельсовет</t>
  </si>
  <si>
    <t xml:space="preserve"> Алмалинский сельсовет</t>
  </si>
  <si>
    <t xml:space="preserve"> Благовещенский сельсовет</t>
  </si>
  <si>
    <t xml:space="preserve"> Городецкий сельсовет</t>
  </si>
  <si>
    <t xml:space="preserve"> Екатеринославский сельсовет</t>
  </si>
  <si>
    <t xml:space="preserve"> Разномойский сельсовет</t>
  </si>
  <si>
    <t xml:space="preserve"> Репьевский сельсовет</t>
  </si>
  <si>
    <t xml:space="preserve"> Тугустемирский сельсовет</t>
  </si>
  <si>
    <t xml:space="preserve"> Тюльганский поссовет</t>
  </si>
  <si>
    <t xml:space="preserve"> Богородский сельсовет</t>
  </si>
  <si>
    <t xml:space="preserve"> Дубровский сельсовет</t>
  </si>
  <si>
    <t xml:space="preserve"> Зерклинский сельсовет</t>
  </si>
  <si>
    <t xml:space="preserve"> Илькульганский сельсовет</t>
  </si>
  <si>
    <t xml:space="preserve"> Казанский сельсовет</t>
  </si>
  <si>
    <t xml:space="preserve"> Константиновский сельсовет</t>
  </si>
  <si>
    <t xml:space="preserve"> Новоархангельский сельсовет</t>
  </si>
  <si>
    <t xml:space="preserve"> Новомусинский сельсовет</t>
  </si>
  <si>
    <t xml:space="preserve"> Парадеевский сельсовет</t>
  </si>
  <si>
    <t xml:space="preserve"> Путятинский сельсовет</t>
  </si>
  <si>
    <t xml:space="preserve"> Ратчинский сельсовет</t>
  </si>
  <si>
    <t xml:space="preserve"> Сарманайский сельсовет</t>
  </si>
  <si>
    <t xml:space="preserve"> Слоновский сельсовет</t>
  </si>
  <si>
    <t xml:space="preserve"> Титовский сельсовет</t>
  </si>
  <si>
    <t xml:space="preserve"> Шарлыкский сельсовет</t>
  </si>
  <si>
    <t>Численность населения, тыс.чел.</t>
  </si>
  <si>
    <t xml:space="preserve">Сумма средств на 2027 год отдельному муницапаль-ному образованию, тыс. рублей </t>
  </si>
  <si>
    <t xml:space="preserve">Компенсация на 2027 год МО, у которых произошло снижение </t>
  </si>
  <si>
    <t>Итого объем средств поселениям  на 2027 год, тыс. рублей</t>
  </si>
  <si>
    <t>Итого объем средств поселениям на 2028 год, тыс. рублей</t>
  </si>
  <si>
    <t xml:space="preserve">Сумма средств на 2028 год отдельному муницапальному образованию, тыс. рублей </t>
  </si>
  <si>
    <t>Наименование *</t>
  </si>
  <si>
    <t xml:space="preserve">Расчет </t>
  </si>
  <si>
    <t xml:space="preserve">Главный распорядитель средств областного бюджета </t>
  </si>
  <si>
    <t>Министерство финансов Оренбургской области</t>
  </si>
  <si>
    <t>Раздел</t>
  </si>
  <si>
    <t>Межбюджетные трансферты общего характера бюджетам субъектов Российской Федерации и муниципальных образований</t>
  </si>
  <si>
    <t>Подраздел</t>
  </si>
  <si>
    <t>Прочие межбюджетные трансферты общего характера</t>
  </si>
  <si>
    <t xml:space="preserve">Государственная программа </t>
  </si>
  <si>
    <t>Управление государственными финансами и государственным долгом Оренбургской области</t>
  </si>
  <si>
    <t>Структурный элемент</t>
  </si>
  <si>
    <t>Комплекс процессных мероприятий «Повышение финансовой самостоятельности местных бюджетов»</t>
  </si>
  <si>
    <t>Наименование межбюджетного трансферта</t>
  </si>
  <si>
    <t>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</si>
  <si>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Вид расходов</t>
  </si>
  <si>
    <t xml:space="preserve">Субвенции </t>
  </si>
  <si>
    <t>Документ, утверждающий методику распределения межбюджетного трансферта</t>
  </si>
  <si>
    <t>Закон Оренбургской области от 06.07.2009 № 3044/669-IV-ОЗ «О наделении органов местного самоуправления муниципальных районов государственными полномочиями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бюджета»</t>
  </si>
  <si>
    <t>Единица измерения</t>
  </si>
  <si>
    <t>Код БК</t>
  </si>
  <si>
    <t>815</t>
  </si>
  <si>
    <t>14</t>
  </si>
  <si>
    <t>03</t>
  </si>
  <si>
    <t>22 0 00 00000</t>
  </si>
  <si>
    <t>22 4 02 00000</t>
  </si>
  <si>
    <t>22 4 02 80050</t>
  </si>
  <si>
    <t>530</t>
  </si>
  <si>
    <t>тыс. рублей</t>
  </si>
  <si>
    <t>распределения субвенций на выполнение государственных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 
 на 2026 год и на плановый период 2027 и 2028 годов (таблица 3 приложения 15)</t>
  </si>
  <si>
    <t>в соответствии с методикой распределения</t>
  </si>
  <si>
    <t>компенсация, обеспечение увеличения</t>
  </si>
  <si>
    <t>поддержка малочисленных поселений</t>
  </si>
  <si>
    <t>стимулирование за налоговый потенциал</t>
  </si>
  <si>
    <t>компенсация</t>
  </si>
  <si>
    <t>Рспределение субвенций  между муниципальными образованиями Оренбургской области на 2026 год и на плановый период 2027 и 2028 годов</t>
  </si>
  <si>
    <t>* Наименования муниципальных образований Оренбургской  области используются  в соответствии  с Общероссийским классификатором территорий муниципальных образований ОК 033-2013ОКТМО ОК 033-2013.</t>
  </si>
  <si>
    <t>Наименование муниципальных образований*</t>
  </si>
  <si>
    <t>Наименование муниципального образования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</si>
</sst>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7" formatCode="#,##0.000"/>
    <numFmt numFmtId="168" formatCode="0.000"/>
    <numFmt numFmtId="169" formatCode="#,##0.0000"/>
    <numFmt numFmtId="170" formatCode="#,##0.000000"/>
    <numFmt numFmtId="171" formatCode="#,##0.00000"/>
    <numFmt numFmtId="172" formatCode="0.0000"/>
  </numFmts>
  <fonts count="23" x14ac:knownFonts="1">
    <font>
      <sz val="10"/>
      <color theme="1"/>
      <name val="Arial Cyr"/>
    </font>
    <font>
      <u/>
      <sz val="10"/>
      <color theme="10"/>
      <name val="Arial Cyr"/>
    </font>
    <font>
      <b/>
      <sz val="10"/>
      <name val="Arial Cyr"/>
    </font>
    <font>
      <i/>
      <sz val="8"/>
      <color indexed="23"/>
      <name val="Arial Cyr"/>
    </font>
    <font>
      <sz val="11"/>
      <color theme="1"/>
      <name val="Calibri"/>
      <family val="2"/>
      <charset val="204"/>
      <scheme val="minor"/>
    </font>
    <font>
      <sz val="10"/>
      <color indexed="62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Cyr"/>
    </font>
    <font>
      <b/>
      <u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2"/>
        <bgColor indexed="2"/>
      </patternFill>
    </fill>
    <fill>
      <patternFill patternType="solid">
        <fgColor indexed="22"/>
        <bgColor indexed="22"/>
      </patternFill>
    </fill>
    <fill>
      <patternFill patternType="solid">
        <fgColor indexed="51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575">
    <xf numFmtId="0" fontId="0" fillId="0" borderId="0"/>
    <xf numFmtId="0" fontId="1" fillId="0" borderId="0">
      <alignment vertical="top"/>
    </xf>
    <xf numFmtId="0" fontId="14" fillId="0" borderId="1">
      <alignment horizontal="right" vertical="top"/>
    </xf>
    <xf numFmtId="0" fontId="14" fillId="0" borderId="1">
      <alignment horizontal="right" vertical="top"/>
    </xf>
    <xf numFmtId="0" fontId="14" fillId="0" borderId="1">
      <alignment horizontal="right" vertical="top"/>
    </xf>
    <xf numFmtId="0" fontId="14" fillId="0" borderId="1">
      <alignment horizontal="right" vertical="top"/>
    </xf>
    <xf numFmtId="0" fontId="14" fillId="2" borderId="1">
      <alignment horizontal="right" vertical="top"/>
    </xf>
    <xf numFmtId="0" fontId="14" fillId="2" borderId="1">
      <alignment horizontal="right" vertical="top"/>
    </xf>
    <xf numFmtId="49" fontId="14" fillId="3" borderId="1">
      <alignment horizontal="left" vertical="top"/>
    </xf>
    <xf numFmtId="49" fontId="2" fillId="0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49" fontId="14" fillId="3" borderId="1">
      <alignment horizontal="left" vertical="top"/>
    </xf>
    <xf numFmtId="0" fontId="14" fillId="4" borderId="1">
      <alignment horizontal="left" vertical="top" wrapText="1"/>
    </xf>
    <xf numFmtId="0" fontId="14" fillId="4" borderId="1">
      <alignment horizontal="left" vertical="top" wrapText="1"/>
    </xf>
    <xf numFmtId="0" fontId="2" fillId="0" borderId="1">
      <alignment horizontal="left" vertical="top" wrapText="1"/>
    </xf>
    <xf numFmtId="0" fontId="14" fillId="5" borderId="1">
      <alignment horizontal="left" vertical="top" wrapText="1"/>
    </xf>
    <xf numFmtId="0" fontId="14" fillId="5" borderId="1">
      <alignment horizontal="left" vertical="top" wrapText="1"/>
    </xf>
    <xf numFmtId="0" fontId="14" fillId="6" borderId="1">
      <alignment horizontal="left" vertical="top" wrapText="1"/>
    </xf>
    <xf numFmtId="0" fontId="14" fillId="6" borderId="1">
      <alignment horizontal="left" vertical="top" wrapText="1"/>
    </xf>
    <xf numFmtId="0" fontId="14" fillId="7" borderId="1">
      <alignment horizontal="left" vertical="top" wrapText="1"/>
    </xf>
    <xf numFmtId="0" fontId="14" fillId="7" borderId="1">
      <alignment horizontal="left" vertical="top" wrapText="1"/>
    </xf>
    <xf numFmtId="0" fontId="14" fillId="8" borderId="1">
      <alignment horizontal="left" vertical="top" wrapText="1"/>
    </xf>
    <xf numFmtId="0" fontId="14" fillId="0" borderId="1">
      <alignment horizontal="left" vertical="top" wrapText="1"/>
    </xf>
    <xf numFmtId="0" fontId="14" fillId="0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3" fillId="0" borderId="0">
      <alignment horizontal="left" vertical="top"/>
    </xf>
    <xf numFmtId="0" fontId="14" fillId="0" borderId="0"/>
    <xf numFmtId="0" fontId="14" fillId="0" borderId="0"/>
    <xf numFmtId="0" fontId="4" fillId="0" borderId="0"/>
    <xf numFmtId="0" fontId="4" fillId="0" borderId="0"/>
    <xf numFmtId="0" fontId="14" fillId="4" borderId="2">
      <alignment horizontal="right" vertical="top"/>
    </xf>
    <xf numFmtId="0" fontId="14" fillId="5" borderId="2">
      <alignment horizontal="right" vertical="top"/>
    </xf>
    <xf numFmtId="0" fontId="14" fillId="0" borderId="1">
      <alignment horizontal="right" vertical="top"/>
    </xf>
    <xf numFmtId="0" fontId="14" fillId="0" borderId="1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5" borderId="2">
      <alignment horizontal="right" vertical="top"/>
    </xf>
    <xf numFmtId="0" fontId="14" fillId="0" borderId="1">
      <alignment horizontal="right" vertical="top"/>
    </xf>
    <xf numFmtId="0" fontId="14" fillId="0" borderId="1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4" borderId="2">
      <alignment horizontal="right" vertical="top"/>
    </xf>
    <xf numFmtId="0" fontId="14" fillId="6" borderId="2">
      <alignment horizontal="right" vertical="top"/>
    </xf>
    <xf numFmtId="0" fontId="14" fillId="0" borderId="1">
      <alignment horizontal="right" vertical="top"/>
    </xf>
    <xf numFmtId="0" fontId="14" fillId="0" borderId="1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6" borderId="2">
      <alignment horizontal="right" vertical="top"/>
    </xf>
    <xf numFmtId="0" fontId="14" fillId="9" borderId="3"/>
    <xf numFmtId="49" fontId="5" fillId="10" borderId="1">
      <alignment horizontal="left" vertical="top" wrapText="1"/>
    </xf>
    <xf numFmtId="49" fontId="14" fillId="0" borderId="1">
      <alignment horizontal="left" vertical="top" wrapText="1"/>
    </xf>
    <xf numFmtId="49" fontId="14" fillId="0" borderId="1">
      <alignment horizontal="left" vertical="top" wrapText="1"/>
    </xf>
    <xf numFmtId="164" fontId="14" fillId="0" borderId="0"/>
    <xf numFmtId="43" fontId="14" fillId="0" borderId="0"/>
    <xf numFmtId="43" fontId="14" fillId="0" borderId="0"/>
    <xf numFmtId="43" fontId="14" fillId="0" borderId="0"/>
    <xf numFmtId="0" fontId="14" fillId="8" borderId="1">
      <alignment horizontal="left" vertical="top" wrapText="1"/>
    </xf>
    <xf numFmtId="0" fontId="14" fillId="0" borderId="1">
      <alignment horizontal="left" vertical="top" wrapText="1"/>
    </xf>
    <xf numFmtId="0" fontId="14" fillId="0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  <xf numFmtId="0" fontId="14" fillId="8" borderId="1">
      <alignment horizontal="left" vertical="top" wrapText="1"/>
    </xf>
  </cellStyleXfs>
  <cellXfs count="222">
    <xf numFmtId="0" fontId="0" fillId="0" borderId="0" xfId="0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3" fontId="11" fillId="0" borderId="6" xfId="0" applyNumberFormat="1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3" fontId="6" fillId="0" borderId="0" xfId="0" applyNumberFormat="1" applyFont="1" applyAlignment="1">
      <alignment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12" fillId="0" borderId="0" xfId="0" applyFont="1" applyAlignment="1">
      <alignment horizontal="right" wrapText="1"/>
    </xf>
    <xf numFmtId="165" fontId="6" fillId="0" borderId="15" xfId="0" applyNumberFormat="1" applyFont="1" applyBorder="1" applyAlignment="1">
      <alignment wrapText="1"/>
    </xf>
    <xf numFmtId="165" fontId="6" fillId="0" borderId="12" xfId="0" applyNumberFormat="1" applyFont="1" applyBorder="1" applyAlignment="1">
      <alignment horizontal="right" vertical="center" wrapText="1"/>
    </xf>
    <xf numFmtId="165" fontId="6" fillId="0" borderId="13" xfId="0" applyNumberFormat="1" applyFont="1" applyBorder="1" applyAlignment="1">
      <alignment wrapText="1"/>
    </xf>
    <xf numFmtId="165" fontId="6" fillId="0" borderId="15" xfId="0" applyNumberFormat="1" applyFont="1" applyBorder="1" applyAlignment="1">
      <alignment horizontal="right" vertical="center" wrapText="1"/>
    </xf>
    <xf numFmtId="165" fontId="6" fillId="0" borderId="16" xfId="0" applyNumberFormat="1" applyFont="1" applyBorder="1" applyAlignment="1">
      <alignment wrapText="1"/>
    </xf>
    <xf numFmtId="165" fontId="7" fillId="0" borderId="4" xfId="0" applyNumberFormat="1" applyFont="1" applyBorder="1" applyAlignment="1">
      <alignment horizontal="right" vertical="center" wrapText="1"/>
    </xf>
    <xf numFmtId="0" fontId="8" fillId="0" borderId="0" xfId="0" applyFont="1" applyFill="1" applyAlignment="1" applyProtection="1">
      <alignment wrapText="1"/>
    </xf>
    <xf numFmtId="0" fontId="8" fillId="0" borderId="0" xfId="0" applyFont="1" applyFill="1" applyAlignment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wrapText="1"/>
    </xf>
    <xf numFmtId="165" fontId="9" fillId="0" borderId="1" xfId="0" applyNumberFormat="1" applyFont="1" applyFill="1" applyBorder="1" applyAlignment="1" applyProtection="1">
      <alignment horizontal="right" wrapText="1"/>
    </xf>
    <xf numFmtId="3" fontId="8" fillId="0" borderId="1" xfId="0" applyNumberFormat="1" applyFont="1" applyFill="1" applyBorder="1" applyAlignment="1" applyProtection="1">
      <alignment horizontal="right" wrapText="1"/>
    </xf>
    <xf numFmtId="165" fontId="8" fillId="0" borderId="1" xfId="0" applyNumberFormat="1" applyFont="1" applyFill="1" applyBorder="1" applyAlignment="1" applyProtection="1">
      <alignment horizontal="right" wrapText="1"/>
    </xf>
    <xf numFmtId="3" fontId="9" fillId="0" borderId="1" xfId="0" applyNumberFormat="1" applyFont="1" applyFill="1" applyBorder="1" applyAlignment="1" applyProtection="1">
      <alignment horizontal="right" wrapText="1"/>
    </xf>
    <xf numFmtId="3" fontId="9" fillId="0" borderId="0" xfId="0" applyNumberFormat="1" applyFont="1" applyFill="1" applyAlignment="1" applyProtection="1">
      <alignment horizontal="right" wrapText="1"/>
    </xf>
    <xf numFmtId="0" fontId="9" fillId="0" borderId="0" xfId="0" applyFont="1" applyFill="1" applyAlignment="1" applyProtection="1">
      <alignment wrapText="1"/>
    </xf>
    <xf numFmtId="3" fontId="9" fillId="0" borderId="0" xfId="0" applyNumberFormat="1" applyFont="1" applyFill="1" applyAlignment="1" applyProtection="1">
      <alignment wrapText="1"/>
    </xf>
    <xf numFmtId="165" fontId="9" fillId="0" borderId="0" xfId="0" applyNumberFormat="1" applyFont="1" applyFill="1" applyAlignment="1" applyProtection="1">
      <alignment horizontal="right" vertical="center" wrapText="1"/>
    </xf>
    <xf numFmtId="0" fontId="9" fillId="0" borderId="0" xfId="0" applyFont="1" applyFill="1" applyAlignment="1" applyProtection="1">
      <alignment horizontal="right" vertical="center" wrapText="1"/>
    </xf>
    <xf numFmtId="3" fontId="8" fillId="0" borderId="0" xfId="0" applyNumberFormat="1" applyFont="1" applyFill="1" applyAlignment="1" applyProtection="1">
      <alignment wrapText="1"/>
    </xf>
    <xf numFmtId="165" fontId="8" fillId="0" borderId="0" xfId="0" applyNumberFormat="1" applyFont="1" applyFill="1" applyAlignment="1" applyProtection="1">
      <alignment wrapText="1"/>
    </xf>
    <xf numFmtId="0" fontId="9" fillId="0" borderId="0" xfId="0" applyFont="1" applyFill="1" applyAlignment="1" applyProtection="1">
      <alignment horizontal="center" vertical="center" wrapText="1"/>
    </xf>
    <xf numFmtId="3" fontId="9" fillId="0" borderId="0" xfId="0" applyNumberFormat="1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wrapText="1"/>
    </xf>
    <xf numFmtId="0" fontId="0" fillId="0" borderId="0" xfId="0" applyFill="1"/>
    <xf numFmtId="0" fontId="1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wrapText="1"/>
    </xf>
    <xf numFmtId="168" fontId="9" fillId="0" borderId="1" xfId="0" applyNumberFormat="1" applyFont="1" applyFill="1" applyBorder="1" applyAlignment="1" applyProtection="1">
      <alignment wrapText="1"/>
    </xf>
    <xf numFmtId="3" fontId="9" fillId="0" borderId="1" xfId="0" applyNumberFormat="1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 applyProtection="1">
      <alignment wrapText="1"/>
    </xf>
    <xf numFmtId="3" fontId="8" fillId="0" borderId="1" xfId="0" applyNumberFormat="1" applyFont="1" applyFill="1" applyBorder="1" applyAlignment="1" applyProtection="1">
      <alignment wrapText="1"/>
    </xf>
    <xf numFmtId="168" fontId="8" fillId="0" borderId="1" xfId="0" applyNumberFormat="1" applyFont="1" applyFill="1" applyBorder="1" applyAlignment="1" applyProtection="1">
      <alignment wrapText="1"/>
    </xf>
    <xf numFmtId="3" fontId="8" fillId="0" borderId="1" xfId="0" applyNumberFormat="1" applyFont="1" applyFill="1" applyBorder="1" applyAlignment="1">
      <alignment horizontal="right" vertical="center" wrapText="1"/>
    </xf>
    <xf numFmtId="169" fontId="8" fillId="0" borderId="1" xfId="0" applyNumberFormat="1" applyFont="1" applyFill="1" applyBorder="1" applyAlignment="1" applyProtection="1">
      <alignment horizontal="right" wrapText="1"/>
    </xf>
    <xf numFmtId="167" fontId="9" fillId="0" borderId="1" xfId="0" applyNumberFormat="1" applyFont="1" applyFill="1" applyBorder="1" applyAlignment="1">
      <alignment horizontal="right" vertical="center" wrapText="1"/>
    </xf>
    <xf numFmtId="168" fontId="9" fillId="0" borderId="1" xfId="0" applyNumberFormat="1" applyFont="1" applyFill="1" applyBorder="1" applyAlignment="1">
      <alignment vertical="center" wrapText="1"/>
    </xf>
    <xf numFmtId="169" fontId="9" fillId="0" borderId="1" xfId="0" applyNumberFormat="1" applyFont="1" applyFill="1" applyBorder="1" applyAlignment="1" applyProtection="1">
      <alignment horizontal="right" wrapText="1"/>
    </xf>
    <xf numFmtId="168" fontId="9" fillId="0" borderId="1" xfId="0" applyNumberFormat="1" applyFont="1" applyFill="1" applyBorder="1" applyAlignment="1" applyProtection="1">
      <alignment horizontal="right" wrapText="1"/>
    </xf>
    <xf numFmtId="0" fontId="9" fillId="0" borderId="0" xfId="0" applyFont="1" applyFill="1" applyAlignment="1" applyProtection="1">
      <alignment horizontal="center" wrapText="1"/>
    </xf>
    <xf numFmtId="167" fontId="9" fillId="0" borderId="0" xfId="0" applyNumberFormat="1" applyFont="1" applyFill="1" applyAlignment="1" applyProtection="1">
      <alignment horizontal="right" wrapText="1"/>
    </xf>
    <xf numFmtId="170" fontId="9" fillId="0" borderId="0" xfId="0" applyNumberFormat="1" applyFont="1" applyFill="1" applyAlignment="1" applyProtection="1">
      <alignment horizontal="right" wrapText="1"/>
    </xf>
    <xf numFmtId="169" fontId="9" fillId="0" borderId="0" xfId="0" applyNumberFormat="1" applyFont="1" applyFill="1" applyAlignment="1" applyProtection="1">
      <alignment horizontal="right" vertical="center" wrapText="1"/>
    </xf>
    <xf numFmtId="3" fontId="9" fillId="0" borderId="0" xfId="0" applyNumberFormat="1" applyFont="1" applyFill="1" applyAlignment="1" applyProtection="1">
      <alignment horizontal="right" vertical="center" wrapText="1"/>
    </xf>
    <xf numFmtId="170" fontId="9" fillId="0" borderId="0" xfId="0" applyNumberFormat="1" applyFont="1" applyFill="1" applyAlignment="1" applyProtection="1">
      <alignment horizontal="right" vertical="center" wrapText="1"/>
    </xf>
    <xf numFmtId="167" fontId="9" fillId="0" borderId="0" xfId="0" applyNumberFormat="1" applyFont="1" applyFill="1" applyAlignment="1" applyProtection="1">
      <alignment horizontal="right" vertical="center" wrapText="1"/>
    </xf>
    <xf numFmtId="0" fontId="8" fillId="0" borderId="0" xfId="0" applyFont="1" applyFill="1" applyAlignment="1" applyProtection="1">
      <alignment vertical="center" wrapText="1"/>
    </xf>
    <xf numFmtId="167" fontId="8" fillId="0" borderId="0" xfId="0" applyNumberFormat="1" applyFont="1" applyFill="1" applyAlignment="1" applyProtection="1">
      <alignment horizontal="right" vertical="center" wrapText="1"/>
    </xf>
    <xf numFmtId="167" fontId="8" fillId="0" borderId="0" xfId="0" applyNumberFormat="1" applyFont="1" applyFill="1" applyAlignment="1" applyProtection="1">
      <alignment wrapText="1"/>
    </xf>
    <xf numFmtId="3" fontId="11" fillId="0" borderId="1" xfId="0" applyNumberFormat="1" applyFont="1" applyFill="1" applyBorder="1" applyAlignment="1" applyProtection="1">
      <alignment horizontal="right"/>
    </xf>
    <xf numFmtId="0" fontId="11" fillId="0" borderId="0" xfId="0" applyFont="1" applyFill="1" applyProtection="1"/>
    <xf numFmtId="167" fontId="11" fillId="0" borderId="0" xfId="0" applyNumberFormat="1" applyFont="1" applyFill="1" applyAlignment="1" applyProtection="1">
      <alignment horizontal="right" vertical="center"/>
    </xf>
    <xf numFmtId="0" fontId="17" fillId="0" borderId="0" xfId="0" applyFont="1" applyFill="1" applyAlignment="1" applyProtection="1">
      <alignment horizontal="center"/>
    </xf>
    <xf numFmtId="0" fontId="10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0" xfId="0" applyFont="1" applyFill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Protection="1"/>
    <xf numFmtId="3" fontId="10" fillId="0" borderId="1" xfId="0" applyNumberFormat="1" applyFont="1" applyFill="1" applyBorder="1" applyProtection="1"/>
    <xf numFmtId="167" fontId="10" fillId="0" borderId="1" xfId="0" applyNumberFormat="1" applyFont="1" applyFill="1" applyBorder="1" applyProtection="1"/>
    <xf numFmtId="3" fontId="10" fillId="0" borderId="1" xfId="0" applyNumberFormat="1" applyFont="1" applyFill="1" applyBorder="1" applyAlignment="1" applyProtection="1">
      <alignment horizontal="right"/>
    </xf>
    <xf numFmtId="3" fontId="10" fillId="0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Protection="1"/>
    <xf numFmtId="165" fontId="10" fillId="0" borderId="1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Protection="1"/>
    <xf numFmtId="3" fontId="11" fillId="0" borderId="1" xfId="0" applyNumberFormat="1" applyFont="1" applyFill="1" applyBorder="1" applyProtection="1"/>
    <xf numFmtId="167" fontId="11" fillId="0" borderId="1" xfId="0" applyNumberFormat="1" applyFont="1" applyFill="1" applyBorder="1" applyProtection="1"/>
    <xf numFmtId="3" fontId="11" fillId="0" borderId="1" xfId="0" applyNumberFormat="1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 applyProtection="1">
      <alignment horizontal="right"/>
    </xf>
    <xf numFmtId="165" fontId="11" fillId="0" borderId="1" xfId="0" applyNumberFormat="1" applyFont="1" applyFill="1" applyBorder="1" applyAlignment="1" applyProtection="1">
      <alignment horizontal="right"/>
    </xf>
    <xf numFmtId="169" fontId="10" fillId="0" borderId="1" xfId="0" applyNumberFormat="1" applyFont="1" applyFill="1" applyBorder="1" applyAlignment="1" applyProtection="1">
      <alignment horizontal="right"/>
    </xf>
    <xf numFmtId="3" fontId="10" fillId="0" borderId="0" xfId="0" applyNumberFormat="1" applyFont="1" applyFill="1" applyAlignment="1" applyProtection="1">
      <alignment horizontal="right"/>
    </xf>
    <xf numFmtId="165" fontId="10" fillId="0" borderId="0" xfId="0" applyNumberFormat="1" applyFont="1" applyFill="1" applyAlignment="1" applyProtection="1">
      <alignment horizontal="right" vertical="center"/>
    </xf>
    <xf numFmtId="169" fontId="10" fillId="0" borderId="0" xfId="0" applyNumberFormat="1" applyFont="1" applyFill="1" applyAlignment="1" applyProtection="1">
      <alignment horizontal="right" vertical="center"/>
    </xf>
    <xf numFmtId="3" fontId="10" fillId="0" borderId="0" xfId="0" applyNumberFormat="1" applyFont="1" applyFill="1" applyAlignment="1" applyProtection="1">
      <alignment horizontal="right" vertical="center"/>
    </xf>
    <xf numFmtId="0" fontId="10" fillId="0" borderId="0" xfId="0" applyFont="1" applyFill="1" applyAlignment="1" applyProtection="1">
      <alignment horizontal="right" vertical="center"/>
    </xf>
    <xf numFmtId="3" fontId="11" fillId="0" borderId="0" xfId="0" applyNumberFormat="1" applyFont="1" applyFill="1" applyProtection="1"/>
    <xf numFmtId="167" fontId="10" fillId="0" borderId="0" xfId="0" applyNumberFormat="1" applyFont="1" applyFill="1" applyAlignment="1" applyProtection="1">
      <alignment horizontal="right" vertical="center"/>
    </xf>
    <xf numFmtId="171" fontId="10" fillId="0" borderId="0" xfId="0" applyNumberFormat="1" applyFont="1" applyFill="1" applyAlignment="1" applyProtection="1">
      <alignment horizontal="right" vertical="center"/>
    </xf>
    <xf numFmtId="167" fontId="11" fillId="0" borderId="0" xfId="0" applyNumberFormat="1" applyFont="1" applyFill="1" applyProtection="1"/>
    <xf numFmtId="0" fontId="16" fillId="0" borderId="1" xfId="0" applyFont="1" applyFill="1" applyBorder="1" applyAlignment="1" applyProtection="1">
      <alignment vertical="center"/>
    </xf>
    <xf numFmtId="0" fontId="13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0" borderId="0" xfId="0" applyFont="1" applyFill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4" fontId="10" fillId="0" borderId="1" xfId="0" applyNumberFormat="1" applyFont="1" applyFill="1" applyBorder="1" applyAlignment="1" applyProtection="1">
      <alignment horizontal="right"/>
    </xf>
    <xf numFmtId="170" fontId="10" fillId="0" borderId="0" xfId="0" applyNumberFormat="1" applyFont="1" applyFill="1" applyAlignment="1" applyProtection="1">
      <alignment horizontal="right"/>
    </xf>
    <xf numFmtId="3" fontId="10" fillId="0" borderId="0" xfId="0" applyNumberFormat="1" applyFont="1" applyFill="1" applyProtection="1"/>
    <xf numFmtId="167" fontId="10" fillId="0" borderId="0" xfId="0" applyNumberFormat="1" applyFont="1" applyFill="1" applyProtection="1"/>
    <xf numFmtId="0" fontId="11" fillId="0" borderId="0" xfId="0" applyFont="1" applyFill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 wrapText="1"/>
    </xf>
    <xf numFmtId="0" fontId="9" fillId="0" borderId="1" xfId="0" applyFont="1" applyFill="1" applyBorder="1" applyAlignment="1" applyProtection="1">
      <alignment horizontal="center" wrapText="1"/>
    </xf>
    <xf numFmtId="0" fontId="8" fillId="0" borderId="1" xfId="0" applyFont="1" applyFill="1" applyBorder="1" applyAlignment="1" applyProtection="1">
      <alignment horizont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0" fontId="10" fillId="0" borderId="23" xfId="0" applyFont="1" applyFill="1" applyBorder="1" applyAlignment="1" applyProtection="1">
      <alignment horizontal="center" vertical="center" wrapText="1"/>
    </xf>
    <xf numFmtId="0" fontId="10" fillId="0" borderId="2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67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0" xfId="0" applyFont="1" applyFill="1" applyAlignment="1" applyProtection="1">
      <alignment horizontal="center" vertical="center"/>
    </xf>
    <xf numFmtId="167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top" wrapText="1"/>
    </xf>
    <xf numFmtId="0" fontId="10" fillId="0" borderId="23" xfId="0" applyFont="1" applyFill="1" applyBorder="1" applyAlignment="1" applyProtection="1">
      <alignment horizontal="center" vertical="top" wrapText="1"/>
    </xf>
    <xf numFmtId="0" fontId="10" fillId="0" borderId="24" xfId="0" applyFont="1" applyFill="1" applyBorder="1" applyAlignment="1" applyProtection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23" xfId="0" applyFont="1" applyFill="1" applyBorder="1" applyAlignment="1" applyProtection="1">
      <alignment horizontal="center" vertical="center"/>
    </xf>
    <xf numFmtId="0" fontId="16" fillId="0" borderId="24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top" wrapText="1"/>
    </xf>
    <xf numFmtId="167" fontId="16" fillId="0" borderId="1" xfId="0" applyNumberFormat="1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top" wrapText="1"/>
    </xf>
    <xf numFmtId="0" fontId="16" fillId="0" borderId="23" xfId="0" applyFont="1" applyFill="1" applyBorder="1" applyAlignment="1" applyProtection="1">
      <alignment horizontal="center" vertical="top" wrapText="1"/>
    </xf>
    <xf numFmtId="0" fontId="16" fillId="0" borderId="24" xfId="0" applyFont="1" applyFill="1" applyBorder="1" applyAlignment="1" applyProtection="1">
      <alignment horizontal="center" vertical="top" wrapText="1"/>
    </xf>
    <xf numFmtId="0" fontId="16" fillId="0" borderId="25" xfId="0" applyFont="1" applyFill="1" applyBorder="1" applyAlignment="1" applyProtection="1">
      <alignment horizontal="center" vertical="top" wrapText="1"/>
    </xf>
    <xf numFmtId="0" fontId="16" fillId="0" borderId="26" xfId="0" applyFont="1" applyFill="1" applyBorder="1" applyAlignment="1" applyProtection="1">
      <alignment horizontal="center" vertical="top" wrapText="1"/>
    </xf>
    <xf numFmtId="0" fontId="16" fillId="0" borderId="15" xfId="0" applyFont="1" applyFill="1" applyBorder="1" applyAlignment="1" applyProtection="1">
      <alignment horizontal="center" vertical="top" wrapText="1"/>
    </xf>
    <xf numFmtId="0" fontId="10" fillId="0" borderId="0" xfId="0" applyFont="1" applyFill="1" applyAlignment="1">
      <alignment horizontal="left" vertical="center" wrapText="1"/>
    </xf>
    <xf numFmtId="0" fontId="16" fillId="0" borderId="18" xfId="0" applyFont="1" applyFill="1" applyBorder="1" applyAlignment="1" applyProtection="1">
      <alignment horizontal="center" vertical="top"/>
    </xf>
    <xf numFmtId="0" fontId="16" fillId="0" borderId="23" xfId="0" applyFont="1" applyFill="1" applyBorder="1" applyAlignment="1" applyProtection="1">
      <alignment horizontal="center" vertical="top"/>
    </xf>
    <xf numFmtId="0" fontId="16" fillId="0" borderId="24" xfId="0" applyFont="1" applyFill="1" applyBorder="1" applyAlignment="1" applyProtection="1">
      <alignment horizontal="center" vertical="top"/>
    </xf>
    <xf numFmtId="0" fontId="9" fillId="0" borderId="0" xfId="0" applyFont="1" applyFill="1" applyAlignment="1" applyProtection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3" fontId="6" fillId="0" borderId="0" xfId="200" applyNumberFormat="1" applyFont="1" applyFill="1" applyAlignment="1">
      <alignment horizontal="center" wrapText="1"/>
    </xf>
    <xf numFmtId="9" fontId="6" fillId="0" borderId="0" xfId="200" applyNumberFormat="1" applyFont="1" applyFill="1" applyAlignment="1">
      <alignment horizontal="center" wrapText="1"/>
    </xf>
    <xf numFmtId="0" fontId="6" fillId="0" borderId="0" xfId="0" applyFont="1" applyFill="1" applyBorder="1" applyAlignment="1" applyProtection="1">
      <alignment wrapText="1"/>
      <protection hidden="1"/>
    </xf>
    <xf numFmtId="172" fontId="6" fillId="0" borderId="0" xfId="0" applyNumberFormat="1" applyFont="1" applyFill="1" applyAlignment="1" applyProtection="1">
      <alignment wrapText="1"/>
      <protection hidden="1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6" fillId="0" borderId="0" xfId="0" applyNumberFormat="1" applyFont="1" applyFill="1" applyAlignment="1" applyProtection="1">
      <alignment horizontal="left" wrapText="1"/>
      <protection hidden="1"/>
    </xf>
    <xf numFmtId="0" fontId="6" fillId="0" borderId="0" xfId="0" applyFont="1" applyFill="1" applyBorder="1" applyAlignment="1">
      <alignment horizontal="left" wrapText="1"/>
    </xf>
    <xf numFmtId="0" fontId="18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 applyProtection="1">
      <alignment wrapText="1"/>
    </xf>
    <xf numFmtId="167" fontId="6" fillId="0" borderId="0" xfId="0" applyNumberFormat="1" applyFont="1" applyFill="1" applyAlignment="1" applyProtection="1">
      <alignment horizontal="righ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6" fillId="0" borderId="27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wrapText="1"/>
    </xf>
    <xf numFmtId="0" fontId="20" fillId="0" borderId="27" xfId="0" applyFont="1" applyBorder="1" applyAlignment="1">
      <alignment wrapText="1"/>
    </xf>
    <xf numFmtId="165" fontId="20" fillId="0" borderId="27" xfId="0" applyNumberFormat="1" applyFont="1" applyBorder="1" applyAlignment="1">
      <alignment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65" fontId="21" fillId="0" borderId="27" xfId="0" applyNumberFormat="1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9" fillId="0" borderId="32" xfId="0" applyFont="1" applyFill="1" applyBorder="1" applyAlignment="1" applyProtection="1">
      <alignment horizontal="left" wrapText="1"/>
    </xf>
    <xf numFmtId="0" fontId="10" fillId="0" borderId="0" xfId="0" applyFont="1" applyFill="1" applyBorder="1" applyProtection="1"/>
    <xf numFmtId="167" fontId="10" fillId="0" borderId="0" xfId="0" applyNumberFormat="1" applyFont="1" applyFill="1" applyBorder="1" applyProtection="1"/>
    <xf numFmtId="3" fontId="10" fillId="0" borderId="0" xfId="0" applyNumberFormat="1" applyFont="1" applyFill="1" applyBorder="1" applyAlignment="1" applyProtection="1">
      <alignment horizontal="right"/>
    </xf>
    <xf numFmtId="169" fontId="10" fillId="0" borderId="0" xfId="0" applyNumberFormat="1" applyFont="1" applyFill="1" applyBorder="1" applyAlignment="1" applyProtection="1">
      <alignment horizontal="right"/>
    </xf>
    <xf numFmtId="0" fontId="6" fillId="0" borderId="33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</cellXfs>
  <cellStyles count="575">
    <cellStyle name="Гиперссылка 2" xfId="1"/>
    <cellStyle name="Данные (редактируемые)" xfId="2"/>
    <cellStyle name="Данные (редактируемые) 2" xfId="3"/>
    <cellStyle name="Данные (только для чтения)" xfId="4"/>
    <cellStyle name="Данные (только для чтения) 2" xfId="5"/>
    <cellStyle name="Данные для удаления" xfId="6"/>
    <cellStyle name="Данные для удаления 2" xfId="7"/>
    <cellStyle name="Заголовки полей" xfId="8"/>
    <cellStyle name="Заголовки полей [печать]" xfId="9"/>
    <cellStyle name="Заголовки полей 10" xfId="10"/>
    <cellStyle name="Заголовки полей 11" xfId="11"/>
    <cellStyle name="Заголовки полей 12" xfId="12"/>
    <cellStyle name="Заголовки полей 13" xfId="13"/>
    <cellStyle name="Заголовки полей 14" xfId="14"/>
    <cellStyle name="Заголовки полей 15" xfId="15"/>
    <cellStyle name="Заголовки полей 16" xfId="16"/>
    <cellStyle name="Заголовки полей 17" xfId="17"/>
    <cellStyle name="Заголовки полей 18" xfId="18"/>
    <cellStyle name="Заголовки полей 19" xfId="19"/>
    <cellStyle name="Заголовки полей 2" xfId="20"/>
    <cellStyle name="Заголовки полей 20" xfId="21"/>
    <cellStyle name="Заголовки полей 21" xfId="22"/>
    <cellStyle name="Заголовки полей 22" xfId="23"/>
    <cellStyle name="Заголовки полей 23" xfId="24"/>
    <cellStyle name="Заголовки полей 24" xfId="25"/>
    <cellStyle name="Заголовки полей 25" xfId="26"/>
    <cellStyle name="Заголовки полей 26" xfId="27"/>
    <cellStyle name="Заголовки полей 27" xfId="28"/>
    <cellStyle name="Заголовки полей 28" xfId="29"/>
    <cellStyle name="Заголовки полей 29" xfId="30"/>
    <cellStyle name="Заголовки полей 3" xfId="31"/>
    <cellStyle name="Заголовки полей 30" xfId="32"/>
    <cellStyle name="Заголовки полей 31" xfId="33"/>
    <cellStyle name="Заголовки полей 32" xfId="34"/>
    <cellStyle name="Заголовки полей 33" xfId="35"/>
    <cellStyle name="Заголовки полей 34" xfId="36"/>
    <cellStyle name="Заголовки полей 35" xfId="37"/>
    <cellStyle name="Заголовки полей 36" xfId="38"/>
    <cellStyle name="Заголовки полей 37" xfId="39"/>
    <cellStyle name="Заголовки полей 38" xfId="40"/>
    <cellStyle name="Заголовки полей 39" xfId="41"/>
    <cellStyle name="Заголовки полей 4" xfId="42"/>
    <cellStyle name="Заголовки полей 40" xfId="43"/>
    <cellStyle name="Заголовки полей 41" xfId="44"/>
    <cellStyle name="Заголовки полей 42" xfId="45"/>
    <cellStyle name="Заголовки полей 43" xfId="46"/>
    <cellStyle name="Заголовки полей 44" xfId="47"/>
    <cellStyle name="Заголовки полей 45" xfId="48"/>
    <cellStyle name="Заголовки полей 46" xfId="49"/>
    <cellStyle name="Заголовки полей 47" xfId="50"/>
    <cellStyle name="Заголовки полей 48" xfId="51"/>
    <cellStyle name="Заголовки полей 49" xfId="52"/>
    <cellStyle name="Заголовки полей 5" xfId="53"/>
    <cellStyle name="Заголовки полей 50" xfId="54"/>
    <cellStyle name="Заголовки полей 51" xfId="55"/>
    <cellStyle name="Заголовки полей 52" xfId="56"/>
    <cellStyle name="Заголовки полей 53" xfId="57"/>
    <cellStyle name="Заголовки полей 54" xfId="58"/>
    <cellStyle name="Заголовки полей 55" xfId="59"/>
    <cellStyle name="Заголовки полей 56" xfId="60"/>
    <cellStyle name="Заголовки полей 57" xfId="61"/>
    <cellStyle name="Заголовки полей 58" xfId="62"/>
    <cellStyle name="Заголовки полей 59" xfId="63"/>
    <cellStyle name="Заголовки полей 6" xfId="64"/>
    <cellStyle name="Заголовки полей 60" xfId="65"/>
    <cellStyle name="Заголовки полей 61" xfId="66"/>
    <cellStyle name="Заголовки полей 62" xfId="67"/>
    <cellStyle name="Заголовки полей 63" xfId="68"/>
    <cellStyle name="Заголовки полей 64" xfId="69"/>
    <cellStyle name="Заголовки полей 65" xfId="70"/>
    <cellStyle name="Заголовки полей 66" xfId="71"/>
    <cellStyle name="Заголовки полей 67" xfId="72"/>
    <cellStyle name="Заголовки полей 68" xfId="73"/>
    <cellStyle name="Заголовки полей 69" xfId="74"/>
    <cellStyle name="Заголовки полей 7" xfId="75"/>
    <cellStyle name="Заголовки полей 70" xfId="76"/>
    <cellStyle name="Заголовки полей 71" xfId="77"/>
    <cellStyle name="Заголовки полей 72" xfId="78"/>
    <cellStyle name="Заголовки полей 73" xfId="79"/>
    <cellStyle name="Заголовки полей 74" xfId="80"/>
    <cellStyle name="Заголовки полей 75" xfId="81"/>
    <cellStyle name="Заголовки полей 76" xfId="82"/>
    <cellStyle name="Заголовки полей 77" xfId="83"/>
    <cellStyle name="Заголовки полей 78" xfId="84"/>
    <cellStyle name="Заголовки полей 79" xfId="85"/>
    <cellStyle name="Заголовки полей 8" xfId="86"/>
    <cellStyle name="Заголовки полей 80" xfId="87"/>
    <cellStyle name="Заголовки полей 81" xfId="88"/>
    <cellStyle name="Заголовки полей 82" xfId="89"/>
    <cellStyle name="Заголовки полей 83" xfId="90"/>
    <cellStyle name="Заголовки полей 84" xfId="91"/>
    <cellStyle name="Заголовки полей 85" xfId="92"/>
    <cellStyle name="Заголовки полей 86" xfId="93"/>
    <cellStyle name="Заголовки полей 87" xfId="94"/>
    <cellStyle name="Заголовки полей 88" xfId="95"/>
    <cellStyle name="Заголовки полей 89" xfId="96"/>
    <cellStyle name="Заголовки полей 9" xfId="97"/>
    <cellStyle name="Заголовок меры" xfId="98"/>
    <cellStyle name="Заголовок меры 2" xfId="99"/>
    <cellStyle name="Заголовок показателя [печать]" xfId="100"/>
    <cellStyle name="Заголовок показателя константы" xfId="101"/>
    <cellStyle name="Заголовок показателя константы 2" xfId="102"/>
    <cellStyle name="Заголовок результата расчета" xfId="103"/>
    <cellStyle name="Заголовок результата расчета 2" xfId="104"/>
    <cellStyle name="Заголовок свободного показателя" xfId="105"/>
    <cellStyle name="Заголовок свободного показателя 2" xfId="106"/>
    <cellStyle name="Значение фильтра" xfId="107"/>
    <cellStyle name="Значение фильтра [печать]" xfId="108"/>
    <cellStyle name="Значение фильтра [печать] 2" xfId="109"/>
    <cellStyle name="Значение фильтра 10" xfId="110"/>
    <cellStyle name="Значение фильтра 11" xfId="111"/>
    <cellStyle name="Значение фильтра 12" xfId="112"/>
    <cellStyle name="Значение фильтра 13" xfId="113"/>
    <cellStyle name="Значение фильтра 14" xfId="114"/>
    <cellStyle name="Значение фильтра 15" xfId="115"/>
    <cellStyle name="Значение фильтра 16" xfId="116"/>
    <cellStyle name="Значение фильтра 17" xfId="117"/>
    <cellStyle name="Значение фильтра 18" xfId="118"/>
    <cellStyle name="Значение фильтра 19" xfId="119"/>
    <cellStyle name="Значение фильтра 2" xfId="120"/>
    <cellStyle name="Значение фильтра 20" xfId="121"/>
    <cellStyle name="Значение фильтра 21" xfId="122"/>
    <cellStyle name="Значение фильтра 22" xfId="123"/>
    <cellStyle name="Значение фильтра 23" xfId="124"/>
    <cellStyle name="Значение фильтра 24" xfId="125"/>
    <cellStyle name="Значение фильтра 25" xfId="126"/>
    <cellStyle name="Значение фильтра 26" xfId="127"/>
    <cellStyle name="Значение фильтра 27" xfId="128"/>
    <cellStyle name="Значение фильтра 28" xfId="129"/>
    <cellStyle name="Значение фильтра 29" xfId="130"/>
    <cellStyle name="Значение фильтра 3" xfId="131"/>
    <cellStyle name="Значение фильтра 30" xfId="132"/>
    <cellStyle name="Значение фильтра 31" xfId="133"/>
    <cellStyle name="Значение фильтра 32" xfId="134"/>
    <cellStyle name="Значение фильтра 33" xfId="135"/>
    <cellStyle name="Значение фильтра 34" xfId="136"/>
    <cellStyle name="Значение фильтра 35" xfId="137"/>
    <cellStyle name="Значение фильтра 36" xfId="138"/>
    <cellStyle name="Значение фильтра 37" xfId="139"/>
    <cellStyle name="Значение фильтра 38" xfId="140"/>
    <cellStyle name="Значение фильтра 39" xfId="141"/>
    <cellStyle name="Значение фильтра 4" xfId="142"/>
    <cellStyle name="Значение фильтра 40" xfId="143"/>
    <cellStyle name="Значение фильтра 41" xfId="144"/>
    <cellStyle name="Значение фильтра 42" xfId="145"/>
    <cellStyle name="Значение фильтра 43" xfId="146"/>
    <cellStyle name="Значение фильтра 44" xfId="147"/>
    <cellStyle name="Значение фильтра 45" xfId="148"/>
    <cellStyle name="Значение фильтра 46" xfId="149"/>
    <cellStyle name="Значение фильтра 47" xfId="150"/>
    <cellStyle name="Значение фильтра 48" xfId="151"/>
    <cellStyle name="Значение фильтра 49" xfId="152"/>
    <cellStyle name="Значение фильтра 5" xfId="153"/>
    <cellStyle name="Значение фильтра 50" xfId="154"/>
    <cellStyle name="Значение фильтра 51" xfId="155"/>
    <cellStyle name="Значение фильтра 52" xfId="156"/>
    <cellStyle name="Значение фильтра 53" xfId="157"/>
    <cellStyle name="Значение фильтра 54" xfId="158"/>
    <cellStyle name="Значение фильтра 55" xfId="159"/>
    <cellStyle name="Значение фильтра 56" xfId="160"/>
    <cellStyle name="Значение фильтра 57" xfId="161"/>
    <cellStyle name="Значение фильтра 58" xfId="162"/>
    <cellStyle name="Значение фильтра 59" xfId="163"/>
    <cellStyle name="Значение фильтра 6" xfId="164"/>
    <cellStyle name="Значение фильтра 60" xfId="165"/>
    <cellStyle name="Значение фильтра 61" xfId="166"/>
    <cellStyle name="Значение фильтра 62" xfId="167"/>
    <cellStyle name="Значение фильтра 63" xfId="168"/>
    <cellStyle name="Значение фильтра 64" xfId="169"/>
    <cellStyle name="Значение фильтра 65" xfId="170"/>
    <cellStyle name="Значение фильтра 66" xfId="171"/>
    <cellStyle name="Значение фильтра 67" xfId="172"/>
    <cellStyle name="Значение фильтра 68" xfId="173"/>
    <cellStyle name="Значение фильтра 69" xfId="174"/>
    <cellStyle name="Значение фильтра 7" xfId="175"/>
    <cellStyle name="Значение фильтра 70" xfId="176"/>
    <cellStyle name="Значение фильтра 71" xfId="177"/>
    <cellStyle name="Значение фильтра 72" xfId="178"/>
    <cellStyle name="Значение фильтра 73" xfId="179"/>
    <cellStyle name="Значение фильтра 74" xfId="180"/>
    <cellStyle name="Значение фильтра 75" xfId="181"/>
    <cellStyle name="Значение фильтра 76" xfId="182"/>
    <cellStyle name="Значение фильтра 77" xfId="183"/>
    <cellStyle name="Значение фильтра 78" xfId="184"/>
    <cellStyle name="Значение фильтра 79" xfId="185"/>
    <cellStyle name="Значение фильтра 8" xfId="186"/>
    <cellStyle name="Значение фильтра 80" xfId="187"/>
    <cellStyle name="Значение фильтра 81" xfId="188"/>
    <cellStyle name="Значение фильтра 82" xfId="189"/>
    <cellStyle name="Значение фильтра 83" xfId="190"/>
    <cellStyle name="Значение фильтра 84" xfId="191"/>
    <cellStyle name="Значение фильтра 85" xfId="192"/>
    <cellStyle name="Значение фильтра 86" xfId="193"/>
    <cellStyle name="Значение фильтра 87" xfId="194"/>
    <cellStyle name="Значение фильтра 88" xfId="195"/>
    <cellStyle name="Значение фильтра 89" xfId="196"/>
    <cellStyle name="Значение фильтра 9" xfId="197"/>
    <cellStyle name="Информация о задаче" xfId="198"/>
    <cellStyle name="Обычный" xfId="0" builtinId="0"/>
    <cellStyle name="Обычный 16" xfId="199"/>
    <cellStyle name="Обычный 2" xfId="200"/>
    <cellStyle name="Обычный 3" xfId="201"/>
    <cellStyle name="Обычный 4" xfId="202"/>
    <cellStyle name="Отдельная ячейка" xfId="203"/>
    <cellStyle name="Отдельная ячейка - константа" xfId="204"/>
    <cellStyle name="Отдельная ячейка - константа [печать]" xfId="205"/>
    <cellStyle name="Отдельная ячейка - константа [печать] 2" xfId="206"/>
    <cellStyle name="Отдельная ячейка - константа 10" xfId="207"/>
    <cellStyle name="Отдельная ячейка - константа 11" xfId="208"/>
    <cellStyle name="Отдельная ячейка - константа 12" xfId="209"/>
    <cellStyle name="Отдельная ячейка - константа 13" xfId="210"/>
    <cellStyle name="Отдельная ячейка - константа 14" xfId="211"/>
    <cellStyle name="Отдельная ячейка - константа 15" xfId="212"/>
    <cellStyle name="Отдельная ячейка - константа 16" xfId="213"/>
    <cellStyle name="Отдельная ячейка - константа 17" xfId="214"/>
    <cellStyle name="Отдельная ячейка - константа 18" xfId="215"/>
    <cellStyle name="Отдельная ячейка - константа 19" xfId="216"/>
    <cellStyle name="Отдельная ячейка - константа 2" xfId="217"/>
    <cellStyle name="Отдельная ячейка - константа 20" xfId="218"/>
    <cellStyle name="Отдельная ячейка - константа 21" xfId="219"/>
    <cellStyle name="Отдельная ячейка - константа 22" xfId="220"/>
    <cellStyle name="Отдельная ячейка - константа 23" xfId="221"/>
    <cellStyle name="Отдельная ячейка - константа 24" xfId="222"/>
    <cellStyle name="Отдельная ячейка - константа 25" xfId="223"/>
    <cellStyle name="Отдельная ячейка - константа 26" xfId="224"/>
    <cellStyle name="Отдельная ячейка - константа 27" xfId="225"/>
    <cellStyle name="Отдельная ячейка - константа 28" xfId="226"/>
    <cellStyle name="Отдельная ячейка - константа 29" xfId="227"/>
    <cellStyle name="Отдельная ячейка - константа 3" xfId="228"/>
    <cellStyle name="Отдельная ячейка - константа 30" xfId="229"/>
    <cellStyle name="Отдельная ячейка - константа 31" xfId="230"/>
    <cellStyle name="Отдельная ячейка - константа 32" xfId="231"/>
    <cellStyle name="Отдельная ячейка - константа 33" xfId="232"/>
    <cellStyle name="Отдельная ячейка - константа 34" xfId="233"/>
    <cellStyle name="Отдельная ячейка - константа 35" xfId="234"/>
    <cellStyle name="Отдельная ячейка - константа 36" xfId="235"/>
    <cellStyle name="Отдельная ячейка - константа 37" xfId="236"/>
    <cellStyle name="Отдельная ячейка - константа 38" xfId="237"/>
    <cellStyle name="Отдельная ячейка - константа 39" xfId="238"/>
    <cellStyle name="Отдельная ячейка - константа 4" xfId="239"/>
    <cellStyle name="Отдельная ячейка - константа 40" xfId="240"/>
    <cellStyle name="Отдельная ячейка - константа 41" xfId="241"/>
    <cellStyle name="Отдельная ячейка - константа 42" xfId="242"/>
    <cellStyle name="Отдельная ячейка - константа 43" xfId="243"/>
    <cellStyle name="Отдельная ячейка - константа 44" xfId="244"/>
    <cellStyle name="Отдельная ячейка - константа 45" xfId="245"/>
    <cellStyle name="Отдельная ячейка - константа 46" xfId="246"/>
    <cellStyle name="Отдельная ячейка - константа 47" xfId="247"/>
    <cellStyle name="Отдельная ячейка - константа 48" xfId="248"/>
    <cellStyle name="Отдельная ячейка - константа 49" xfId="249"/>
    <cellStyle name="Отдельная ячейка - константа 5" xfId="250"/>
    <cellStyle name="Отдельная ячейка - константа 50" xfId="251"/>
    <cellStyle name="Отдельная ячейка - константа 51" xfId="252"/>
    <cellStyle name="Отдельная ячейка - константа 52" xfId="253"/>
    <cellStyle name="Отдельная ячейка - константа 53" xfId="254"/>
    <cellStyle name="Отдельная ячейка - константа 54" xfId="255"/>
    <cellStyle name="Отдельная ячейка - константа 55" xfId="256"/>
    <cellStyle name="Отдельная ячейка - константа 56" xfId="257"/>
    <cellStyle name="Отдельная ячейка - константа 57" xfId="258"/>
    <cellStyle name="Отдельная ячейка - константа 58" xfId="259"/>
    <cellStyle name="Отдельная ячейка - константа 59" xfId="260"/>
    <cellStyle name="Отдельная ячейка - константа 6" xfId="261"/>
    <cellStyle name="Отдельная ячейка - константа 60" xfId="262"/>
    <cellStyle name="Отдельная ячейка - константа 61" xfId="263"/>
    <cellStyle name="Отдельная ячейка - константа 62" xfId="264"/>
    <cellStyle name="Отдельная ячейка - константа 63" xfId="265"/>
    <cellStyle name="Отдельная ячейка - константа 64" xfId="266"/>
    <cellStyle name="Отдельная ячейка - константа 65" xfId="267"/>
    <cellStyle name="Отдельная ячейка - константа 66" xfId="268"/>
    <cellStyle name="Отдельная ячейка - константа 67" xfId="269"/>
    <cellStyle name="Отдельная ячейка - константа 68" xfId="270"/>
    <cellStyle name="Отдельная ячейка - константа 69" xfId="271"/>
    <cellStyle name="Отдельная ячейка - константа 7" xfId="272"/>
    <cellStyle name="Отдельная ячейка - константа 70" xfId="273"/>
    <cellStyle name="Отдельная ячейка - константа 71" xfId="274"/>
    <cellStyle name="Отдельная ячейка - константа 72" xfId="275"/>
    <cellStyle name="Отдельная ячейка - константа 73" xfId="276"/>
    <cellStyle name="Отдельная ячейка - константа 74" xfId="277"/>
    <cellStyle name="Отдельная ячейка - константа 75" xfId="278"/>
    <cellStyle name="Отдельная ячейка - константа 76" xfId="279"/>
    <cellStyle name="Отдельная ячейка - константа 77" xfId="280"/>
    <cellStyle name="Отдельная ячейка - константа 78" xfId="281"/>
    <cellStyle name="Отдельная ячейка - константа 79" xfId="282"/>
    <cellStyle name="Отдельная ячейка - константа 8" xfId="283"/>
    <cellStyle name="Отдельная ячейка - константа 80" xfId="284"/>
    <cellStyle name="Отдельная ячейка - константа 81" xfId="285"/>
    <cellStyle name="Отдельная ячейка - константа 82" xfId="286"/>
    <cellStyle name="Отдельная ячейка - константа 83" xfId="287"/>
    <cellStyle name="Отдельная ячейка - константа 84" xfId="288"/>
    <cellStyle name="Отдельная ячейка - константа 85" xfId="289"/>
    <cellStyle name="Отдельная ячейка - константа 86" xfId="290"/>
    <cellStyle name="Отдельная ячейка - константа 87" xfId="291"/>
    <cellStyle name="Отдельная ячейка - константа 88" xfId="292"/>
    <cellStyle name="Отдельная ячейка - константа 89" xfId="293"/>
    <cellStyle name="Отдельная ячейка - константа 9" xfId="294"/>
    <cellStyle name="Отдельная ячейка [печать]" xfId="295"/>
    <cellStyle name="Отдельная ячейка [печать] 2" xfId="296"/>
    <cellStyle name="Отдельная ячейка 10" xfId="297"/>
    <cellStyle name="Отдельная ячейка 11" xfId="298"/>
    <cellStyle name="Отдельная ячейка 12" xfId="299"/>
    <cellStyle name="Отдельная ячейка 13" xfId="300"/>
    <cellStyle name="Отдельная ячейка 14" xfId="301"/>
    <cellStyle name="Отдельная ячейка 15" xfId="302"/>
    <cellStyle name="Отдельная ячейка 16" xfId="303"/>
    <cellStyle name="Отдельная ячейка 17" xfId="304"/>
    <cellStyle name="Отдельная ячейка 18" xfId="305"/>
    <cellStyle name="Отдельная ячейка 19" xfId="306"/>
    <cellStyle name="Отдельная ячейка 2" xfId="307"/>
    <cellStyle name="Отдельная ячейка 20" xfId="308"/>
    <cellStyle name="Отдельная ячейка 21" xfId="309"/>
    <cellStyle name="Отдельная ячейка 22" xfId="310"/>
    <cellStyle name="Отдельная ячейка 23" xfId="311"/>
    <cellStyle name="Отдельная ячейка 24" xfId="312"/>
    <cellStyle name="Отдельная ячейка 25" xfId="313"/>
    <cellStyle name="Отдельная ячейка 26" xfId="314"/>
    <cellStyle name="Отдельная ячейка 27" xfId="315"/>
    <cellStyle name="Отдельная ячейка 28" xfId="316"/>
    <cellStyle name="Отдельная ячейка 29" xfId="317"/>
    <cellStyle name="Отдельная ячейка 3" xfId="318"/>
    <cellStyle name="Отдельная ячейка 30" xfId="319"/>
    <cellStyle name="Отдельная ячейка 31" xfId="320"/>
    <cellStyle name="Отдельная ячейка 32" xfId="321"/>
    <cellStyle name="Отдельная ячейка 33" xfId="322"/>
    <cellStyle name="Отдельная ячейка 34" xfId="323"/>
    <cellStyle name="Отдельная ячейка 35" xfId="324"/>
    <cellStyle name="Отдельная ячейка 36" xfId="325"/>
    <cellStyle name="Отдельная ячейка 37" xfId="326"/>
    <cellStyle name="Отдельная ячейка 38" xfId="327"/>
    <cellStyle name="Отдельная ячейка 39" xfId="328"/>
    <cellStyle name="Отдельная ячейка 4" xfId="329"/>
    <cellStyle name="Отдельная ячейка 40" xfId="330"/>
    <cellStyle name="Отдельная ячейка 41" xfId="331"/>
    <cellStyle name="Отдельная ячейка 42" xfId="332"/>
    <cellStyle name="Отдельная ячейка 43" xfId="333"/>
    <cellStyle name="Отдельная ячейка 44" xfId="334"/>
    <cellStyle name="Отдельная ячейка 45" xfId="335"/>
    <cellStyle name="Отдельная ячейка 46" xfId="336"/>
    <cellStyle name="Отдельная ячейка 47" xfId="337"/>
    <cellStyle name="Отдельная ячейка 48" xfId="338"/>
    <cellStyle name="Отдельная ячейка 49" xfId="339"/>
    <cellStyle name="Отдельная ячейка 5" xfId="340"/>
    <cellStyle name="Отдельная ячейка 50" xfId="341"/>
    <cellStyle name="Отдельная ячейка 51" xfId="342"/>
    <cellStyle name="Отдельная ячейка 52" xfId="343"/>
    <cellStyle name="Отдельная ячейка 53" xfId="344"/>
    <cellStyle name="Отдельная ячейка 54" xfId="345"/>
    <cellStyle name="Отдельная ячейка 55" xfId="346"/>
    <cellStyle name="Отдельная ячейка 56" xfId="347"/>
    <cellStyle name="Отдельная ячейка 57" xfId="348"/>
    <cellStyle name="Отдельная ячейка 58" xfId="349"/>
    <cellStyle name="Отдельная ячейка 59" xfId="350"/>
    <cellStyle name="Отдельная ячейка 6" xfId="351"/>
    <cellStyle name="Отдельная ячейка 60" xfId="352"/>
    <cellStyle name="Отдельная ячейка 61" xfId="353"/>
    <cellStyle name="Отдельная ячейка 62" xfId="354"/>
    <cellStyle name="Отдельная ячейка 63" xfId="355"/>
    <cellStyle name="Отдельная ячейка 64" xfId="356"/>
    <cellStyle name="Отдельная ячейка 65" xfId="357"/>
    <cellStyle name="Отдельная ячейка 66" xfId="358"/>
    <cellStyle name="Отдельная ячейка 67" xfId="359"/>
    <cellStyle name="Отдельная ячейка 68" xfId="360"/>
    <cellStyle name="Отдельная ячейка 69" xfId="361"/>
    <cellStyle name="Отдельная ячейка 7" xfId="362"/>
    <cellStyle name="Отдельная ячейка 70" xfId="363"/>
    <cellStyle name="Отдельная ячейка 71" xfId="364"/>
    <cellStyle name="Отдельная ячейка 72" xfId="365"/>
    <cellStyle name="Отдельная ячейка 73" xfId="366"/>
    <cellStyle name="Отдельная ячейка 74" xfId="367"/>
    <cellStyle name="Отдельная ячейка 75" xfId="368"/>
    <cellStyle name="Отдельная ячейка 76" xfId="369"/>
    <cellStyle name="Отдельная ячейка 77" xfId="370"/>
    <cellStyle name="Отдельная ячейка 78" xfId="371"/>
    <cellStyle name="Отдельная ячейка 79" xfId="372"/>
    <cellStyle name="Отдельная ячейка 8" xfId="373"/>
    <cellStyle name="Отдельная ячейка 80" xfId="374"/>
    <cellStyle name="Отдельная ячейка 81" xfId="375"/>
    <cellStyle name="Отдельная ячейка 82" xfId="376"/>
    <cellStyle name="Отдельная ячейка 83" xfId="377"/>
    <cellStyle name="Отдельная ячейка 84" xfId="378"/>
    <cellStyle name="Отдельная ячейка 85" xfId="379"/>
    <cellStyle name="Отдельная ячейка 86" xfId="380"/>
    <cellStyle name="Отдельная ячейка 87" xfId="381"/>
    <cellStyle name="Отдельная ячейка 88" xfId="382"/>
    <cellStyle name="Отдельная ячейка 89" xfId="383"/>
    <cellStyle name="Отдельная ячейка 9" xfId="384"/>
    <cellStyle name="Отдельная ячейка-результат" xfId="385"/>
    <cellStyle name="Отдельная ячейка-результат [печать]" xfId="386"/>
    <cellStyle name="Отдельная ячейка-результат [печать] 2" xfId="387"/>
    <cellStyle name="Отдельная ячейка-результат 10" xfId="388"/>
    <cellStyle name="Отдельная ячейка-результат 11" xfId="389"/>
    <cellStyle name="Отдельная ячейка-результат 12" xfId="390"/>
    <cellStyle name="Отдельная ячейка-результат 13" xfId="391"/>
    <cellStyle name="Отдельная ячейка-результат 14" xfId="392"/>
    <cellStyle name="Отдельная ячейка-результат 15" xfId="393"/>
    <cellStyle name="Отдельная ячейка-результат 16" xfId="394"/>
    <cellStyle name="Отдельная ячейка-результат 17" xfId="395"/>
    <cellStyle name="Отдельная ячейка-результат 18" xfId="396"/>
    <cellStyle name="Отдельная ячейка-результат 19" xfId="397"/>
    <cellStyle name="Отдельная ячейка-результат 2" xfId="398"/>
    <cellStyle name="Отдельная ячейка-результат 20" xfId="399"/>
    <cellStyle name="Отдельная ячейка-результат 21" xfId="400"/>
    <cellStyle name="Отдельная ячейка-результат 22" xfId="401"/>
    <cellStyle name="Отдельная ячейка-результат 23" xfId="402"/>
    <cellStyle name="Отдельная ячейка-результат 24" xfId="403"/>
    <cellStyle name="Отдельная ячейка-результат 25" xfId="404"/>
    <cellStyle name="Отдельная ячейка-результат 26" xfId="405"/>
    <cellStyle name="Отдельная ячейка-результат 27" xfId="406"/>
    <cellStyle name="Отдельная ячейка-результат 28" xfId="407"/>
    <cellStyle name="Отдельная ячейка-результат 29" xfId="408"/>
    <cellStyle name="Отдельная ячейка-результат 3" xfId="409"/>
    <cellStyle name="Отдельная ячейка-результат 30" xfId="410"/>
    <cellStyle name="Отдельная ячейка-результат 31" xfId="411"/>
    <cellStyle name="Отдельная ячейка-результат 32" xfId="412"/>
    <cellStyle name="Отдельная ячейка-результат 33" xfId="413"/>
    <cellStyle name="Отдельная ячейка-результат 34" xfId="414"/>
    <cellStyle name="Отдельная ячейка-результат 35" xfId="415"/>
    <cellStyle name="Отдельная ячейка-результат 36" xfId="416"/>
    <cellStyle name="Отдельная ячейка-результат 37" xfId="417"/>
    <cellStyle name="Отдельная ячейка-результат 38" xfId="418"/>
    <cellStyle name="Отдельная ячейка-результат 39" xfId="419"/>
    <cellStyle name="Отдельная ячейка-результат 4" xfId="420"/>
    <cellStyle name="Отдельная ячейка-результат 40" xfId="421"/>
    <cellStyle name="Отдельная ячейка-результат 41" xfId="422"/>
    <cellStyle name="Отдельная ячейка-результат 42" xfId="423"/>
    <cellStyle name="Отдельная ячейка-результат 43" xfId="424"/>
    <cellStyle name="Отдельная ячейка-результат 44" xfId="425"/>
    <cellStyle name="Отдельная ячейка-результат 45" xfId="426"/>
    <cellStyle name="Отдельная ячейка-результат 46" xfId="427"/>
    <cellStyle name="Отдельная ячейка-результат 47" xfId="428"/>
    <cellStyle name="Отдельная ячейка-результат 48" xfId="429"/>
    <cellStyle name="Отдельная ячейка-результат 49" xfId="430"/>
    <cellStyle name="Отдельная ячейка-результат 5" xfId="431"/>
    <cellStyle name="Отдельная ячейка-результат 50" xfId="432"/>
    <cellStyle name="Отдельная ячейка-результат 51" xfId="433"/>
    <cellStyle name="Отдельная ячейка-результат 52" xfId="434"/>
    <cellStyle name="Отдельная ячейка-результат 53" xfId="435"/>
    <cellStyle name="Отдельная ячейка-результат 54" xfId="436"/>
    <cellStyle name="Отдельная ячейка-результат 55" xfId="437"/>
    <cellStyle name="Отдельная ячейка-результат 56" xfId="438"/>
    <cellStyle name="Отдельная ячейка-результат 57" xfId="439"/>
    <cellStyle name="Отдельная ячейка-результат 58" xfId="440"/>
    <cellStyle name="Отдельная ячейка-результат 59" xfId="441"/>
    <cellStyle name="Отдельная ячейка-результат 6" xfId="442"/>
    <cellStyle name="Отдельная ячейка-результат 60" xfId="443"/>
    <cellStyle name="Отдельная ячейка-результат 61" xfId="444"/>
    <cellStyle name="Отдельная ячейка-результат 62" xfId="445"/>
    <cellStyle name="Отдельная ячейка-результат 63" xfId="446"/>
    <cellStyle name="Отдельная ячейка-результат 64" xfId="447"/>
    <cellStyle name="Отдельная ячейка-результат 65" xfId="448"/>
    <cellStyle name="Отдельная ячейка-результат 66" xfId="449"/>
    <cellStyle name="Отдельная ячейка-результат 67" xfId="450"/>
    <cellStyle name="Отдельная ячейка-результат 68" xfId="451"/>
    <cellStyle name="Отдельная ячейка-результат 69" xfId="452"/>
    <cellStyle name="Отдельная ячейка-результат 7" xfId="453"/>
    <cellStyle name="Отдельная ячейка-результат 70" xfId="454"/>
    <cellStyle name="Отдельная ячейка-результат 71" xfId="455"/>
    <cellStyle name="Отдельная ячейка-результат 72" xfId="456"/>
    <cellStyle name="Отдельная ячейка-результат 73" xfId="457"/>
    <cellStyle name="Отдельная ячейка-результат 74" xfId="458"/>
    <cellStyle name="Отдельная ячейка-результат 75" xfId="459"/>
    <cellStyle name="Отдельная ячейка-результат 76" xfId="460"/>
    <cellStyle name="Отдельная ячейка-результат 77" xfId="461"/>
    <cellStyle name="Отдельная ячейка-результат 78" xfId="462"/>
    <cellStyle name="Отдельная ячейка-результат 79" xfId="463"/>
    <cellStyle name="Отдельная ячейка-результат 8" xfId="464"/>
    <cellStyle name="Отдельная ячейка-результат 80" xfId="465"/>
    <cellStyle name="Отдельная ячейка-результат 81" xfId="466"/>
    <cellStyle name="Отдельная ячейка-результат 82" xfId="467"/>
    <cellStyle name="Отдельная ячейка-результат 83" xfId="468"/>
    <cellStyle name="Отдельная ячейка-результат 84" xfId="469"/>
    <cellStyle name="Отдельная ячейка-результат 85" xfId="470"/>
    <cellStyle name="Отдельная ячейка-результат 86" xfId="471"/>
    <cellStyle name="Отдельная ячейка-результат 87" xfId="472"/>
    <cellStyle name="Отдельная ячейка-результат 88" xfId="473"/>
    <cellStyle name="Отдельная ячейка-результат 89" xfId="474"/>
    <cellStyle name="Отдельная ячейка-результат 9" xfId="475"/>
    <cellStyle name="Примечание 2" xfId="476"/>
    <cellStyle name="Свойства элементов измерения" xfId="477"/>
    <cellStyle name="Свойства элементов измерения [печать]" xfId="478"/>
    <cellStyle name="Свойства элементов измерения [печать] 2" xfId="479"/>
    <cellStyle name="Финансовый 2" xfId="480"/>
    <cellStyle name="Финансовый 2 2" xfId="481"/>
    <cellStyle name="Финансовый 3" xfId="482"/>
    <cellStyle name="Финансовый 4" xfId="483"/>
    <cellStyle name="Элементы осей" xfId="484"/>
    <cellStyle name="Элементы осей [печать]" xfId="485"/>
    <cellStyle name="Элементы осей [печать] 2" xfId="486"/>
    <cellStyle name="Элементы осей 10" xfId="487"/>
    <cellStyle name="Элементы осей 11" xfId="488"/>
    <cellStyle name="Элементы осей 12" xfId="489"/>
    <cellStyle name="Элементы осей 13" xfId="490"/>
    <cellStyle name="Элементы осей 14" xfId="491"/>
    <cellStyle name="Элементы осей 15" xfId="492"/>
    <cellStyle name="Элементы осей 16" xfId="493"/>
    <cellStyle name="Элементы осей 17" xfId="494"/>
    <cellStyle name="Элементы осей 18" xfId="495"/>
    <cellStyle name="Элементы осей 19" xfId="496"/>
    <cellStyle name="Элементы осей 2" xfId="497"/>
    <cellStyle name="Элементы осей 20" xfId="498"/>
    <cellStyle name="Элементы осей 21" xfId="499"/>
    <cellStyle name="Элементы осей 22" xfId="500"/>
    <cellStyle name="Элементы осей 23" xfId="501"/>
    <cellStyle name="Элементы осей 24" xfId="502"/>
    <cellStyle name="Элементы осей 25" xfId="503"/>
    <cellStyle name="Элементы осей 26" xfId="504"/>
    <cellStyle name="Элементы осей 27" xfId="505"/>
    <cellStyle name="Элементы осей 28" xfId="506"/>
    <cellStyle name="Элементы осей 29" xfId="507"/>
    <cellStyle name="Элементы осей 3" xfId="508"/>
    <cellStyle name="Элементы осей 30" xfId="509"/>
    <cellStyle name="Элементы осей 31" xfId="510"/>
    <cellStyle name="Элементы осей 32" xfId="511"/>
    <cellStyle name="Элементы осей 33" xfId="512"/>
    <cellStyle name="Элементы осей 34" xfId="513"/>
    <cellStyle name="Элементы осей 35" xfId="514"/>
    <cellStyle name="Элементы осей 36" xfId="515"/>
    <cellStyle name="Элементы осей 37" xfId="516"/>
    <cellStyle name="Элементы осей 38" xfId="517"/>
    <cellStyle name="Элементы осей 39" xfId="518"/>
    <cellStyle name="Элементы осей 4" xfId="519"/>
    <cellStyle name="Элементы осей 40" xfId="520"/>
    <cellStyle name="Элементы осей 41" xfId="521"/>
    <cellStyle name="Элементы осей 42" xfId="522"/>
    <cellStyle name="Элементы осей 43" xfId="523"/>
    <cellStyle name="Элементы осей 44" xfId="524"/>
    <cellStyle name="Элементы осей 45" xfId="525"/>
    <cellStyle name="Элементы осей 46" xfId="526"/>
    <cellStyle name="Элементы осей 47" xfId="527"/>
    <cellStyle name="Элементы осей 48" xfId="528"/>
    <cellStyle name="Элементы осей 49" xfId="529"/>
    <cellStyle name="Элементы осей 5" xfId="530"/>
    <cellStyle name="Элементы осей 50" xfId="531"/>
    <cellStyle name="Элементы осей 51" xfId="532"/>
    <cellStyle name="Элементы осей 52" xfId="533"/>
    <cellStyle name="Элементы осей 53" xfId="534"/>
    <cellStyle name="Элементы осей 54" xfId="535"/>
    <cellStyle name="Элементы осей 55" xfId="536"/>
    <cellStyle name="Элементы осей 56" xfId="537"/>
    <cellStyle name="Элементы осей 57" xfId="538"/>
    <cellStyle name="Элементы осей 58" xfId="539"/>
    <cellStyle name="Элементы осей 59" xfId="540"/>
    <cellStyle name="Элементы осей 6" xfId="541"/>
    <cellStyle name="Элементы осей 60" xfId="542"/>
    <cellStyle name="Элементы осей 61" xfId="543"/>
    <cellStyle name="Элементы осей 62" xfId="544"/>
    <cellStyle name="Элементы осей 63" xfId="545"/>
    <cellStyle name="Элементы осей 64" xfId="546"/>
    <cellStyle name="Элементы осей 65" xfId="547"/>
    <cellStyle name="Элементы осей 66" xfId="548"/>
    <cellStyle name="Элементы осей 67" xfId="549"/>
    <cellStyle name="Элементы осей 68" xfId="550"/>
    <cellStyle name="Элементы осей 69" xfId="551"/>
    <cellStyle name="Элементы осей 7" xfId="552"/>
    <cellStyle name="Элементы осей 70" xfId="553"/>
    <cellStyle name="Элементы осей 71" xfId="554"/>
    <cellStyle name="Элементы осей 72" xfId="555"/>
    <cellStyle name="Элементы осей 73" xfId="556"/>
    <cellStyle name="Элементы осей 74" xfId="557"/>
    <cellStyle name="Элементы осей 75" xfId="558"/>
    <cellStyle name="Элементы осей 76" xfId="559"/>
    <cellStyle name="Элементы осей 77" xfId="560"/>
    <cellStyle name="Элементы осей 78" xfId="561"/>
    <cellStyle name="Элементы осей 79" xfId="562"/>
    <cellStyle name="Элементы осей 8" xfId="563"/>
    <cellStyle name="Элементы осей 80" xfId="564"/>
    <cellStyle name="Элементы осей 81" xfId="565"/>
    <cellStyle name="Элементы осей 82" xfId="566"/>
    <cellStyle name="Элементы осей 83" xfId="567"/>
    <cellStyle name="Элементы осей 84" xfId="568"/>
    <cellStyle name="Элементы осей 85" xfId="569"/>
    <cellStyle name="Элементы осей 86" xfId="570"/>
    <cellStyle name="Элементы осей 87" xfId="571"/>
    <cellStyle name="Элементы осей 88" xfId="572"/>
    <cellStyle name="Элементы осей 89" xfId="573"/>
    <cellStyle name="Элементы осей 9" xfId="5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201978</xdr:colOff>
      <xdr:row>14</xdr:row>
      <xdr:rowOff>47662</xdr:rowOff>
    </xdr:from>
    <xdr:to>
      <xdr:col>0</xdr:col>
      <xdr:colOff>201978</xdr:colOff>
      <xdr:row>14</xdr:row>
      <xdr:rowOff>95324</xdr:rowOff>
    </xdr:to>
    <xdr:sp macro="" textlink="">
      <xdr:nvSpPr>
        <xdr:cNvPr id="57392" name="Рисунок 1"/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182165</xdr:colOff>
      <xdr:row>14</xdr:row>
      <xdr:rowOff>47662</xdr:rowOff>
    </xdr:from>
    <xdr:to>
      <xdr:col>0</xdr:col>
      <xdr:colOff>182165</xdr:colOff>
      <xdr:row>14</xdr:row>
      <xdr:rowOff>95324</xdr:rowOff>
    </xdr:to>
    <xdr:sp macro="" textlink="">
      <xdr:nvSpPr>
        <xdr:cNvPr id="52477" name="Рисунок 1"/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824"/>
  <sheetViews>
    <sheetView view="pageBreakPreview" zoomScale="59" zoomScaleSheetLayoutView="59" workbookViewId="0">
      <pane xSplit="2" ySplit="20" topLeftCell="C508" activePane="bottomRight" state="frozen"/>
      <selection activeCell="C8" sqref="C8"/>
      <selection pane="topRight"/>
      <selection pane="bottomLeft"/>
      <selection pane="bottomRight" activeCell="B525" sqref="B525:P525"/>
    </sheetView>
  </sheetViews>
  <sheetFormatPr defaultRowHeight="12.75" customHeight="1" x14ac:dyDescent="0.25"/>
  <cols>
    <col min="1" max="1" width="4.140625" style="127" customWidth="1"/>
    <col min="2" max="2" width="49.140625" style="28" customWidth="1"/>
    <col min="3" max="3" width="13.7109375" style="73" customWidth="1"/>
    <col min="4" max="4" width="13.28515625" style="28" customWidth="1"/>
    <col min="5" max="8" width="12" style="28" customWidth="1"/>
    <col min="9" max="9" width="15.140625" style="28" customWidth="1"/>
    <col min="10" max="10" width="13.42578125" style="28" customWidth="1"/>
    <col min="11" max="11" width="13.7109375" style="28" customWidth="1"/>
    <col min="12" max="12" width="14.140625" style="28" customWidth="1"/>
    <col min="13" max="13" width="15.85546875" style="28" customWidth="1"/>
    <col min="14" max="17" width="13.5703125" style="28" customWidth="1"/>
    <col min="18" max="18" width="16" style="28" customWidth="1"/>
    <col min="19" max="19" width="20.42578125" style="28" customWidth="1"/>
    <col min="20" max="20" width="14" style="28" customWidth="1"/>
    <col min="21" max="21" width="12.5703125" style="28" customWidth="1"/>
    <col min="22" max="22" width="17.140625" style="28" customWidth="1"/>
    <col min="23" max="23" width="10.42578125" style="28" customWidth="1"/>
    <col min="24" max="24" width="10.85546875" style="28" customWidth="1"/>
    <col min="25" max="25" width="14.85546875" style="28" customWidth="1"/>
    <col min="26" max="26" width="13" style="28" customWidth="1"/>
    <col min="27" max="27" width="14.5703125" style="28" customWidth="1"/>
    <col min="28" max="28" width="16.42578125" style="28" customWidth="1"/>
    <col min="29" max="29" width="11.7109375" style="28" customWidth="1"/>
    <col min="30" max="30" width="16.7109375" style="28" customWidth="1"/>
    <col min="31" max="31" width="13" style="28" customWidth="1"/>
    <col min="32" max="32" width="11.5703125" style="28" customWidth="1"/>
    <col min="33" max="33" width="15.7109375" style="28" customWidth="1"/>
    <col min="34" max="34" width="16.140625" style="28" customWidth="1"/>
    <col min="35" max="35" width="14.42578125" style="28" customWidth="1"/>
    <col min="36" max="36" width="17.7109375" style="28" customWidth="1"/>
    <col min="37" max="37" width="17.28515625" style="28" customWidth="1"/>
    <col min="38" max="38" width="13.42578125" style="28" customWidth="1"/>
    <col min="39" max="211" width="9.140625" style="28" customWidth="1"/>
    <col min="212" max="16384" width="9.140625" style="46"/>
  </cols>
  <sheetData>
    <row r="1" spans="1:38" ht="12.75" customHeight="1" x14ac:dyDescent="0.25">
      <c r="B1" s="196"/>
      <c r="C1" s="197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</row>
    <row r="2" spans="1:38" ht="12.75" customHeight="1" x14ac:dyDescent="0.25">
      <c r="B2" s="179" t="s">
        <v>533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80"/>
      <c r="AD2" s="180"/>
    </row>
    <row r="3" spans="1:38" ht="47.25" customHeight="1" x14ac:dyDescent="0.25">
      <c r="B3" s="181" t="s">
        <v>560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0"/>
      <c r="AD3" s="180"/>
    </row>
    <row r="4" spans="1:38" ht="12.75" customHeight="1" x14ac:dyDescent="0.25">
      <c r="B4" s="182"/>
      <c r="C4" s="183"/>
      <c r="D4" s="184"/>
      <c r="E4" s="185"/>
      <c r="F4" s="185"/>
      <c r="G4" s="186"/>
      <c r="H4" s="187"/>
      <c r="I4" s="180"/>
      <c r="J4" s="180"/>
      <c r="K4" s="180"/>
      <c r="L4" s="180"/>
      <c r="M4" s="180"/>
      <c r="N4" s="180"/>
      <c r="O4" s="180"/>
      <c r="P4" s="180"/>
      <c r="Q4" s="180"/>
      <c r="R4" s="188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J4" s="198" t="s">
        <v>551</v>
      </c>
    </row>
    <row r="5" spans="1:38" ht="29.25" customHeight="1" x14ac:dyDescent="0.25">
      <c r="B5" s="189" t="s">
        <v>534</v>
      </c>
      <c r="C5" s="189"/>
      <c r="D5" s="189"/>
      <c r="E5" s="189"/>
      <c r="F5" s="190" t="s">
        <v>535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80"/>
      <c r="AC5" s="180"/>
      <c r="AD5" s="180"/>
      <c r="AJ5" s="199" t="s">
        <v>552</v>
      </c>
    </row>
    <row r="6" spans="1:38" ht="29.25" customHeight="1" x14ac:dyDescent="0.25">
      <c r="B6" s="189" t="s">
        <v>536</v>
      </c>
      <c r="C6" s="189"/>
      <c r="D6" s="189"/>
      <c r="E6" s="189"/>
      <c r="F6" s="189" t="s">
        <v>537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0"/>
      <c r="AC6" s="180"/>
      <c r="AD6" s="180"/>
      <c r="AJ6" s="199" t="s">
        <v>553</v>
      </c>
    </row>
    <row r="7" spans="1:38" ht="29.25" customHeight="1" x14ac:dyDescent="0.25">
      <c r="B7" s="189" t="s">
        <v>538</v>
      </c>
      <c r="C7" s="189"/>
      <c r="D7" s="189"/>
      <c r="E7" s="189"/>
      <c r="F7" s="189" t="s">
        <v>539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0"/>
      <c r="AC7" s="180"/>
      <c r="AD7" s="180"/>
      <c r="AJ7" s="199" t="s">
        <v>554</v>
      </c>
    </row>
    <row r="8" spans="1:38" ht="29.25" customHeight="1" x14ac:dyDescent="0.25">
      <c r="B8" s="189" t="s">
        <v>540</v>
      </c>
      <c r="C8" s="189"/>
      <c r="D8" s="189"/>
      <c r="E8" s="189"/>
      <c r="F8" s="190" t="s">
        <v>541</v>
      </c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80"/>
      <c r="AC8" s="180"/>
      <c r="AD8" s="180"/>
      <c r="AJ8" s="199" t="s">
        <v>555</v>
      </c>
    </row>
    <row r="9" spans="1:38" ht="29.25" customHeight="1" x14ac:dyDescent="0.25">
      <c r="B9" s="189" t="s">
        <v>542</v>
      </c>
      <c r="C9" s="189"/>
      <c r="D9" s="189"/>
      <c r="E9" s="189"/>
      <c r="F9" s="190" t="s">
        <v>543</v>
      </c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80"/>
      <c r="AC9" s="180"/>
      <c r="AD9" s="180"/>
      <c r="AJ9" s="199" t="s">
        <v>556</v>
      </c>
    </row>
    <row r="10" spans="1:38" ht="29.25" customHeight="1" x14ac:dyDescent="0.25">
      <c r="B10" s="189" t="s">
        <v>544</v>
      </c>
      <c r="C10" s="189"/>
      <c r="D10" s="189"/>
      <c r="E10" s="189"/>
      <c r="F10" s="190" t="s">
        <v>545</v>
      </c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80"/>
      <c r="AC10" s="180"/>
      <c r="AD10" s="180"/>
      <c r="AJ10" s="199" t="s">
        <v>557</v>
      </c>
    </row>
    <row r="11" spans="1:38" ht="29.25" customHeight="1" x14ac:dyDescent="0.25">
      <c r="B11" s="189" t="s">
        <v>546</v>
      </c>
      <c r="C11" s="189"/>
      <c r="D11" s="189"/>
      <c r="E11" s="189"/>
      <c r="F11" s="191" t="s">
        <v>547</v>
      </c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80"/>
      <c r="AC11" s="180"/>
      <c r="AD11" s="180"/>
      <c r="AJ11" s="200" t="s">
        <v>558</v>
      </c>
    </row>
    <row r="12" spans="1:38" ht="29.25" customHeight="1" x14ac:dyDescent="0.25">
      <c r="B12" s="189" t="s">
        <v>548</v>
      </c>
      <c r="C12" s="189"/>
      <c r="D12" s="189"/>
      <c r="E12" s="189"/>
      <c r="F12" s="192" t="s">
        <v>549</v>
      </c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J12" s="201"/>
      <c r="AL12" s="46"/>
    </row>
    <row r="13" spans="1:38" s="37" customFormat="1" ht="29.25" customHeight="1" x14ac:dyDescent="0.25">
      <c r="B13" s="189" t="s">
        <v>550</v>
      </c>
      <c r="C13" s="189"/>
      <c r="D13" s="189"/>
      <c r="E13" s="189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80"/>
      <c r="AC13" s="180"/>
      <c r="AD13" s="180"/>
      <c r="AE13" s="178"/>
      <c r="AF13" s="178"/>
      <c r="AG13" s="178"/>
      <c r="AH13" s="178"/>
      <c r="AI13" s="178"/>
      <c r="AJ13" s="202" t="s">
        <v>559</v>
      </c>
      <c r="AK13" s="178"/>
      <c r="AL13" s="178"/>
    </row>
    <row r="14" spans="1:38" s="37" customFormat="1" ht="14.25" customHeight="1" x14ac:dyDescent="0.25">
      <c r="A14" s="178"/>
      <c r="B14" s="194"/>
      <c r="C14" s="194"/>
      <c r="D14" s="194"/>
      <c r="E14" s="194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80"/>
      <c r="AE14" s="178"/>
      <c r="AF14" s="178"/>
      <c r="AG14" s="178"/>
      <c r="AH14" s="178"/>
      <c r="AI14" s="178"/>
      <c r="AJ14" s="178"/>
      <c r="AK14" s="178"/>
      <c r="AL14" s="178"/>
    </row>
    <row r="15" spans="1:38" s="37" customFormat="1" ht="14.25" customHeight="1" x14ac:dyDescent="0.25">
      <c r="A15" s="178"/>
      <c r="B15" s="194"/>
      <c r="C15" s="194"/>
      <c r="D15" s="194"/>
      <c r="E15" s="194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80"/>
      <c r="AC15" s="180"/>
      <c r="AD15" s="180"/>
      <c r="AE15" s="178"/>
      <c r="AF15" s="178"/>
      <c r="AG15" s="178"/>
      <c r="AH15" s="178"/>
      <c r="AI15" s="178"/>
      <c r="AJ15" s="178"/>
      <c r="AK15" s="178"/>
      <c r="AL15" s="178"/>
    </row>
    <row r="16" spans="1:38" ht="15" customHeigh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45" t="s">
        <v>72</v>
      </c>
    </row>
    <row r="17" spans="1:38" s="47" customFormat="1" ht="32.25" customHeight="1" x14ac:dyDescent="0.2">
      <c r="A17" s="146" t="s">
        <v>0</v>
      </c>
      <c r="B17" s="146" t="s">
        <v>532</v>
      </c>
      <c r="C17" s="147" t="s">
        <v>76</v>
      </c>
      <c r="D17" s="146" t="s">
        <v>77</v>
      </c>
      <c r="E17" s="146"/>
      <c r="F17" s="146"/>
      <c r="G17" s="146"/>
      <c r="H17" s="146"/>
      <c r="I17" s="146"/>
      <c r="J17" s="146"/>
      <c r="K17" s="146"/>
      <c r="L17" s="146"/>
      <c r="M17" s="143" t="s">
        <v>78</v>
      </c>
      <c r="N17" s="144"/>
      <c r="O17" s="144"/>
      <c r="P17" s="144"/>
      <c r="Q17" s="144"/>
      <c r="R17" s="144"/>
      <c r="S17" s="144"/>
      <c r="T17" s="144"/>
      <c r="U17" s="144"/>
      <c r="V17" s="145"/>
      <c r="W17" s="146" t="s">
        <v>79</v>
      </c>
      <c r="X17" s="146" t="s">
        <v>80</v>
      </c>
      <c r="Y17" s="146" t="s">
        <v>81</v>
      </c>
      <c r="Z17" s="146" t="s">
        <v>82</v>
      </c>
      <c r="AA17" s="146" t="s">
        <v>83</v>
      </c>
      <c r="AB17" s="146" t="s">
        <v>84</v>
      </c>
      <c r="AC17" s="146" t="s">
        <v>85</v>
      </c>
      <c r="AD17" s="146" t="s">
        <v>86</v>
      </c>
      <c r="AE17" s="146" t="s">
        <v>87</v>
      </c>
      <c r="AF17" s="146" t="s">
        <v>88</v>
      </c>
      <c r="AG17" s="146" t="s">
        <v>89</v>
      </c>
      <c r="AH17" s="146" t="s">
        <v>90</v>
      </c>
      <c r="AI17" s="146" t="s">
        <v>91</v>
      </c>
      <c r="AJ17" s="146" t="s">
        <v>92</v>
      </c>
      <c r="AK17" s="146" t="s">
        <v>93</v>
      </c>
      <c r="AL17" s="146" t="s">
        <v>94</v>
      </c>
    </row>
    <row r="18" spans="1:38" s="47" customFormat="1" ht="16.5" customHeight="1" x14ac:dyDescent="0.2">
      <c r="A18" s="146"/>
      <c r="B18" s="146"/>
      <c r="C18" s="147"/>
      <c r="D18" s="143" t="s">
        <v>95</v>
      </c>
      <c r="E18" s="144"/>
      <c r="F18" s="144"/>
      <c r="G18" s="144"/>
      <c r="H18" s="145"/>
      <c r="I18" s="146" t="s">
        <v>96</v>
      </c>
      <c r="J18" s="146" t="s">
        <v>97</v>
      </c>
      <c r="K18" s="146" t="s">
        <v>98</v>
      </c>
      <c r="L18" s="146" t="s">
        <v>99</v>
      </c>
      <c r="M18" s="143" t="s">
        <v>100</v>
      </c>
      <c r="N18" s="144"/>
      <c r="O18" s="144"/>
      <c r="P18" s="144"/>
      <c r="Q18" s="145"/>
      <c r="R18" s="48"/>
      <c r="S18" s="48"/>
      <c r="T18" s="48"/>
      <c r="U18" s="48"/>
      <c r="V18" s="48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</row>
    <row r="19" spans="1:38" s="47" customFormat="1" ht="119.25" customHeight="1" x14ac:dyDescent="0.2">
      <c r="A19" s="146"/>
      <c r="B19" s="146"/>
      <c r="C19" s="147"/>
      <c r="D19" s="49" t="s">
        <v>101</v>
      </c>
      <c r="E19" s="49" t="s">
        <v>102</v>
      </c>
      <c r="F19" s="49" t="s">
        <v>103</v>
      </c>
      <c r="G19" s="49" t="s">
        <v>104</v>
      </c>
      <c r="H19" s="49" t="s">
        <v>105</v>
      </c>
      <c r="I19" s="146"/>
      <c r="J19" s="146"/>
      <c r="K19" s="146"/>
      <c r="L19" s="146"/>
      <c r="M19" s="49" t="s">
        <v>101</v>
      </c>
      <c r="N19" s="49" t="s">
        <v>102</v>
      </c>
      <c r="O19" s="49" t="s">
        <v>103</v>
      </c>
      <c r="P19" s="49" t="s">
        <v>104</v>
      </c>
      <c r="Q19" s="49" t="s">
        <v>105</v>
      </c>
      <c r="R19" s="50" t="s">
        <v>106</v>
      </c>
      <c r="S19" s="50" t="s">
        <v>107</v>
      </c>
      <c r="T19" s="50" t="s">
        <v>108</v>
      </c>
      <c r="U19" s="50" t="s">
        <v>109</v>
      </c>
      <c r="V19" s="50" t="s">
        <v>110</v>
      </c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</row>
    <row r="20" spans="1:38" s="52" customFormat="1" ht="13.15" customHeight="1" x14ac:dyDescent="0.2">
      <c r="A20" s="30">
        <v>1</v>
      </c>
      <c r="B20" s="30">
        <v>2</v>
      </c>
      <c r="C20" s="51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51">
        <v>9</v>
      </c>
      <c r="J20" s="51">
        <v>10</v>
      </c>
      <c r="K20" s="51">
        <v>11</v>
      </c>
      <c r="L20" s="51">
        <v>12</v>
      </c>
      <c r="M20" s="30">
        <v>13</v>
      </c>
      <c r="N20" s="30">
        <v>14</v>
      </c>
      <c r="O20" s="30">
        <v>15</v>
      </c>
      <c r="P20" s="30">
        <v>16</v>
      </c>
      <c r="Q20" s="30">
        <v>17</v>
      </c>
      <c r="R20" s="30">
        <v>18</v>
      </c>
      <c r="S20" s="30">
        <v>19</v>
      </c>
      <c r="T20" s="30">
        <v>20</v>
      </c>
      <c r="U20" s="30">
        <v>21</v>
      </c>
      <c r="V20" s="30">
        <v>22</v>
      </c>
      <c r="W20" s="30">
        <v>23</v>
      </c>
      <c r="X20" s="30">
        <v>24</v>
      </c>
      <c r="Y20" s="30">
        <v>25</v>
      </c>
      <c r="Z20" s="30">
        <v>26</v>
      </c>
      <c r="AA20" s="30">
        <v>27</v>
      </c>
      <c r="AB20" s="30">
        <v>28</v>
      </c>
      <c r="AC20" s="30">
        <v>29</v>
      </c>
      <c r="AD20" s="30">
        <v>30</v>
      </c>
      <c r="AE20" s="30">
        <v>31</v>
      </c>
      <c r="AF20" s="30">
        <v>32</v>
      </c>
      <c r="AG20" s="30">
        <v>33</v>
      </c>
      <c r="AH20" s="30">
        <v>34</v>
      </c>
      <c r="AI20" s="30">
        <v>35</v>
      </c>
      <c r="AJ20" s="30">
        <v>36</v>
      </c>
      <c r="AK20" s="30">
        <v>37</v>
      </c>
      <c r="AL20" s="30">
        <v>38</v>
      </c>
    </row>
    <row r="21" spans="1:38" s="37" customFormat="1" ht="15.75" customHeight="1" x14ac:dyDescent="0.2">
      <c r="A21" s="128"/>
      <c r="B21" s="31" t="s">
        <v>6</v>
      </c>
      <c r="C21" s="54">
        <v>19.731000000000002</v>
      </c>
      <c r="D21" s="55">
        <v>1748708</v>
      </c>
      <c r="E21" s="55">
        <v>0</v>
      </c>
      <c r="F21" s="55">
        <v>0</v>
      </c>
      <c r="G21" s="55">
        <v>0</v>
      </c>
      <c r="H21" s="55">
        <v>0</v>
      </c>
      <c r="I21" s="55">
        <v>1675173</v>
      </c>
      <c r="J21" s="55">
        <v>8955</v>
      </c>
      <c r="K21" s="35">
        <v>2622500</v>
      </c>
      <c r="L21" s="35">
        <v>733067</v>
      </c>
      <c r="M21" s="31">
        <v>32429.3</v>
      </c>
      <c r="N21" s="31">
        <v>0</v>
      </c>
      <c r="O21" s="31">
        <v>0</v>
      </c>
      <c r="P21" s="31">
        <v>0</v>
      </c>
      <c r="Q21" s="31"/>
      <c r="R21" s="31">
        <v>1335.5000000000002</v>
      </c>
      <c r="S21" s="31">
        <v>2135.0819999999999</v>
      </c>
      <c r="T21" s="31">
        <v>4635.8</v>
      </c>
      <c r="U21" s="31">
        <v>6383.7711999999992</v>
      </c>
      <c r="V21" s="35">
        <v>46919.453200000004</v>
      </c>
      <c r="W21" s="31">
        <v>0</v>
      </c>
      <c r="X21" s="31">
        <v>46919.453199999996</v>
      </c>
      <c r="Y21" s="32">
        <v>46121.736600000004</v>
      </c>
      <c r="Z21" s="56">
        <v>1.0173000000000001</v>
      </c>
      <c r="AA21" s="56"/>
      <c r="AB21" s="32"/>
      <c r="AC21" s="32"/>
      <c r="AD21" s="31">
        <v>66958</v>
      </c>
      <c r="AE21" s="31">
        <v>2586</v>
      </c>
      <c r="AF21" s="31">
        <v>2</v>
      </c>
      <c r="AG21" s="31">
        <v>1461</v>
      </c>
      <c r="AH21" s="31">
        <v>0</v>
      </c>
      <c r="AI21" s="31">
        <v>5</v>
      </c>
      <c r="AJ21" s="31">
        <v>467</v>
      </c>
      <c r="AK21" s="31">
        <v>0</v>
      </c>
      <c r="AL21" s="31">
        <v>71472</v>
      </c>
    </row>
    <row r="22" spans="1:38" s="28" customFormat="1" ht="15.75" customHeight="1" x14ac:dyDescent="0.25">
      <c r="A22" s="129">
        <v>1</v>
      </c>
      <c r="B22" s="57" t="s">
        <v>125</v>
      </c>
      <c r="C22" s="58">
        <v>9.18</v>
      </c>
      <c r="D22" s="59">
        <v>913084</v>
      </c>
      <c r="E22" s="59">
        <v>0</v>
      </c>
      <c r="F22" s="59">
        <v>0</v>
      </c>
      <c r="G22" s="59">
        <v>0</v>
      </c>
      <c r="H22" s="59">
        <v>0</v>
      </c>
      <c r="I22" s="59">
        <v>1117095</v>
      </c>
      <c r="J22" s="59">
        <v>3050</v>
      </c>
      <c r="K22" s="59">
        <v>563666</v>
      </c>
      <c r="L22" s="59">
        <v>299667</v>
      </c>
      <c r="M22" s="33">
        <v>16932.900000000001</v>
      </c>
      <c r="N22" s="33">
        <v>0</v>
      </c>
      <c r="O22" s="33">
        <v>0</v>
      </c>
      <c r="P22" s="33">
        <v>0</v>
      </c>
      <c r="Q22" s="33"/>
      <c r="R22" s="33">
        <v>890.6</v>
      </c>
      <c r="S22" s="33">
        <v>727.19100000000003</v>
      </c>
      <c r="T22" s="33">
        <v>996.4</v>
      </c>
      <c r="U22" s="33">
        <v>2609.5916999999999</v>
      </c>
      <c r="V22" s="33">
        <v>22156.682700000001</v>
      </c>
      <c r="W22" s="33"/>
      <c r="X22" s="33">
        <v>22156.682700000001</v>
      </c>
      <c r="Y22" s="34">
        <v>22242.4732</v>
      </c>
      <c r="Z22" s="60">
        <v>0.99609999999999999</v>
      </c>
      <c r="AA22" s="60">
        <v>0.5524</v>
      </c>
      <c r="AB22" s="34">
        <v>42329</v>
      </c>
      <c r="AC22" s="34">
        <v>3367.51</v>
      </c>
      <c r="AD22" s="33">
        <v>30914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30914</v>
      </c>
    </row>
    <row r="23" spans="1:38" ht="15.75" customHeight="1" x14ac:dyDescent="0.25">
      <c r="A23" s="129">
        <v>2</v>
      </c>
      <c r="B23" s="57" t="s">
        <v>126</v>
      </c>
      <c r="C23" s="58">
        <v>0.95399999999999996</v>
      </c>
      <c r="D23" s="59">
        <v>65329</v>
      </c>
      <c r="E23" s="59">
        <v>0</v>
      </c>
      <c r="F23" s="59">
        <v>0</v>
      </c>
      <c r="G23" s="59">
        <v>0</v>
      </c>
      <c r="H23" s="59">
        <v>0</v>
      </c>
      <c r="I23" s="59">
        <v>39149</v>
      </c>
      <c r="J23" s="59">
        <v>691</v>
      </c>
      <c r="K23" s="59">
        <v>350334</v>
      </c>
      <c r="L23" s="59">
        <v>35999</v>
      </c>
      <c r="M23" s="33">
        <v>1211.5</v>
      </c>
      <c r="N23" s="33">
        <v>0</v>
      </c>
      <c r="O23" s="33">
        <v>0</v>
      </c>
      <c r="P23" s="33">
        <v>0</v>
      </c>
      <c r="Q23" s="33"/>
      <c r="R23" s="33">
        <v>31.2</v>
      </c>
      <c r="S23" s="33">
        <v>164.751</v>
      </c>
      <c r="T23" s="33">
        <v>619.29999999999995</v>
      </c>
      <c r="U23" s="33">
        <v>313.49029999999999</v>
      </c>
      <c r="V23" s="33">
        <v>2340.2413000000001</v>
      </c>
      <c r="W23" s="33"/>
      <c r="X23" s="33">
        <v>2340.2413000000001</v>
      </c>
      <c r="Y23" s="34">
        <v>1720.098</v>
      </c>
      <c r="Z23" s="60">
        <v>1.3605</v>
      </c>
      <c r="AA23" s="60">
        <v>0.56140000000000001</v>
      </c>
      <c r="AB23" s="34">
        <v>4361</v>
      </c>
      <c r="AC23" s="34">
        <v>3338.8</v>
      </c>
      <c r="AD23" s="33">
        <v>3185</v>
      </c>
      <c r="AE23" s="33">
        <v>544</v>
      </c>
      <c r="AF23" s="33">
        <v>0</v>
      </c>
      <c r="AG23" s="33">
        <v>0</v>
      </c>
      <c r="AH23" s="33">
        <v>0</v>
      </c>
      <c r="AI23" s="33">
        <v>1</v>
      </c>
      <c r="AJ23" s="33">
        <v>124</v>
      </c>
      <c r="AK23" s="33">
        <v>0</v>
      </c>
      <c r="AL23" s="33">
        <v>3853</v>
      </c>
    </row>
    <row r="24" spans="1:38" ht="15.75" customHeight="1" x14ac:dyDescent="0.25">
      <c r="A24" s="129">
        <v>3</v>
      </c>
      <c r="B24" s="57" t="s">
        <v>127</v>
      </c>
      <c r="C24" s="58">
        <v>1.014</v>
      </c>
      <c r="D24" s="59">
        <v>89575</v>
      </c>
      <c r="E24" s="59">
        <v>0</v>
      </c>
      <c r="F24" s="59">
        <v>0</v>
      </c>
      <c r="G24" s="59">
        <v>0</v>
      </c>
      <c r="H24" s="59">
        <v>0</v>
      </c>
      <c r="I24" s="59">
        <v>40488</v>
      </c>
      <c r="J24" s="59">
        <v>838</v>
      </c>
      <c r="K24" s="59">
        <v>152334</v>
      </c>
      <c r="L24" s="59">
        <v>27599</v>
      </c>
      <c r="M24" s="33">
        <v>1661.1</v>
      </c>
      <c r="N24" s="33">
        <v>0</v>
      </c>
      <c r="O24" s="33">
        <v>0</v>
      </c>
      <c r="P24" s="33">
        <v>0</v>
      </c>
      <c r="Q24" s="33"/>
      <c r="R24" s="33">
        <v>32.299999999999997</v>
      </c>
      <c r="S24" s="33">
        <v>199.79900000000001</v>
      </c>
      <c r="T24" s="33">
        <v>269.3</v>
      </c>
      <c r="U24" s="33">
        <v>240.34049999999999</v>
      </c>
      <c r="V24" s="33">
        <v>2402.8394999999996</v>
      </c>
      <c r="W24" s="33"/>
      <c r="X24" s="33">
        <v>2402.8394999999996</v>
      </c>
      <c r="Y24" s="34">
        <v>2228.4165000000003</v>
      </c>
      <c r="Z24" s="60">
        <v>1.0783</v>
      </c>
      <c r="AA24" s="60">
        <v>0.5423</v>
      </c>
      <c r="AB24" s="34">
        <v>4720</v>
      </c>
      <c r="AC24" s="34">
        <v>3399.74</v>
      </c>
      <c r="AD24" s="33">
        <v>3447</v>
      </c>
      <c r="AE24" s="33">
        <v>23</v>
      </c>
      <c r="AF24" s="33">
        <v>0</v>
      </c>
      <c r="AG24" s="33">
        <v>0</v>
      </c>
      <c r="AH24" s="33">
        <v>0</v>
      </c>
      <c r="AI24" s="33">
        <v>1</v>
      </c>
      <c r="AJ24" s="33">
        <v>35</v>
      </c>
      <c r="AK24" s="33">
        <v>0</v>
      </c>
      <c r="AL24" s="33">
        <v>3505</v>
      </c>
    </row>
    <row r="25" spans="1:38" ht="15.75" customHeight="1" x14ac:dyDescent="0.25">
      <c r="A25" s="129">
        <v>4</v>
      </c>
      <c r="B25" s="57" t="s">
        <v>128</v>
      </c>
      <c r="C25" s="58">
        <v>0.99299999999999999</v>
      </c>
      <c r="D25" s="59">
        <v>42291</v>
      </c>
      <c r="E25" s="59">
        <v>0</v>
      </c>
      <c r="F25" s="59">
        <v>0</v>
      </c>
      <c r="G25" s="59">
        <v>0</v>
      </c>
      <c r="H25" s="59">
        <v>0</v>
      </c>
      <c r="I25" s="59">
        <v>34593</v>
      </c>
      <c r="J25" s="59">
        <v>48</v>
      </c>
      <c r="K25" s="59">
        <v>49666</v>
      </c>
      <c r="L25" s="59">
        <v>16934</v>
      </c>
      <c r="M25" s="33">
        <v>784.3</v>
      </c>
      <c r="N25" s="33">
        <v>0</v>
      </c>
      <c r="O25" s="33">
        <v>0</v>
      </c>
      <c r="P25" s="33">
        <v>0</v>
      </c>
      <c r="Q25" s="33"/>
      <c r="R25" s="33">
        <v>27.6</v>
      </c>
      <c r="S25" s="33">
        <v>11.444000000000001</v>
      </c>
      <c r="T25" s="33">
        <v>87.8</v>
      </c>
      <c r="U25" s="33">
        <v>147.46639999999999</v>
      </c>
      <c r="V25" s="33">
        <v>1058.6103999999998</v>
      </c>
      <c r="W25" s="33"/>
      <c r="X25" s="33">
        <v>1058.6103999999998</v>
      </c>
      <c r="Y25" s="34">
        <v>530.17619999999999</v>
      </c>
      <c r="Z25" s="60">
        <v>1.9966999999999999</v>
      </c>
      <c r="AA25" s="60">
        <v>0.24399999999999999</v>
      </c>
      <c r="AB25" s="34">
        <v>5917</v>
      </c>
      <c r="AC25" s="34">
        <v>4351.63</v>
      </c>
      <c r="AD25" s="33">
        <v>4321</v>
      </c>
      <c r="AE25" s="33">
        <v>657</v>
      </c>
      <c r="AF25" s="33">
        <v>0</v>
      </c>
      <c r="AG25" s="33">
        <v>0</v>
      </c>
      <c r="AH25" s="33">
        <v>0</v>
      </c>
      <c r="AI25" s="33">
        <v>1</v>
      </c>
      <c r="AJ25" s="33">
        <v>106</v>
      </c>
      <c r="AK25" s="33">
        <v>0</v>
      </c>
      <c r="AL25" s="33">
        <v>5084</v>
      </c>
    </row>
    <row r="26" spans="1:38" ht="15.75" customHeight="1" x14ac:dyDescent="0.25">
      <c r="A26" s="129">
        <v>5</v>
      </c>
      <c r="B26" s="57" t="s">
        <v>129</v>
      </c>
      <c r="C26" s="58">
        <v>1.1379999999999999</v>
      </c>
      <c r="D26" s="59">
        <v>146474</v>
      </c>
      <c r="E26" s="59">
        <v>0</v>
      </c>
      <c r="F26" s="59">
        <v>0</v>
      </c>
      <c r="G26" s="59">
        <v>0</v>
      </c>
      <c r="H26" s="59">
        <v>0</v>
      </c>
      <c r="I26" s="59">
        <v>32041</v>
      </c>
      <c r="J26" s="59">
        <v>308</v>
      </c>
      <c r="K26" s="59">
        <v>453000</v>
      </c>
      <c r="L26" s="59">
        <v>13600</v>
      </c>
      <c r="M26" s="33">
        <v>2716.3</v>
      </c>
      <c r="N26" s="33">
        <v>0</v>
      </c>
      <c r="O26" s="33">
        <v>0</v>
      </c>
      <c r="P26" s="33">
        <v>0</v>
      </c>
      <c r="Q26" s="33"/>
      <c r="R26" s="33">
        <v>25.5</v>
      </c>
      <c r="S26" s="33">
        <v>73.433999999999997</v>
      </c>
      <c r="T26" s="33">
        <v>800.8</v>
      </c>
      <c r="U26" s="33">
        <v>118.43300000000001</v>
      </c>
      <c r="V26" s="33">
        <v>3734.4670000000006</v>
      </c>
      <c r="W26" s="33"/>
      <c r="X26" s="33">
        <v>3734.4670000000006</v>
      </c>
      <c r="Y26" s="34">
        <v>4119.2251000000006</v>
      </c>
      <c r="Z26" s="60">
        <v>0.90659999999999996</v>
      </c>
      <c r="AA26" s="60">
        <v>0.751</v>
      </c>
      <c r="AB26" s="34">
        <v>4260</v>
      </c>
      <c r="AC26" s="34">
        <v>2733.77</v>
      </c>
      <c r="AD26" s="33">
        <v>3111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3111</v>
      </c>
    </row>
    <row r="27" spans="1:38" s="28" customFormat="1" ht="15.75" customHeight="1" x14ac:dyDescent="0.25">
      <c r="A27" s="129">
        <v>6</v>
      </c>
      <c r="B27" s="57" t="s">
        <v>130</v>
      </c>
      <c r="C27" s="58">
        <v>1.25</v>
      </c>
      <c r="D27" s="59">
        <v>58899</v>
      </c>
      <c r="E27" s="59">
        <v>0</v>
      </c>
      <c r="F27" s="59">
        <v>0</v>
      </c>
      <c r="G27" s="59">
        <v>0</v>
      </c>
      <c r="H27" s="59">
        <v>0</v>
      </c>
      <c r="I27" s="59">
        <v>53332</v>
      </c>
      <c r="J27" s="59">
        <v>390</v>
      </c>
      <c r="K27" s="59">
        <v>133667</v>
      </c>
      <c r="L27" s="59">
        <v>7401</v>
      </c>
      <c r="M27" s="33">
        <v>1092.3</v>
      </c>
      <c r="N27" s="33">
        <v>0</v>
      </c>
      <c r="O27" s="33">
        <v>0</v>
      </c>
      <c r="P27" s="33">
        <v>0</v>
      </c>
      <c r="Q27" s="33"/>
      <c r="R27" s="33">
        <v>42.5</v>
      </c>
      <c r="S27" s="33">
        <v>92.984999999999999</v>
      </c>
      <c r="T27" s="33">
        <v>236.3</v>
      </c>
      <c r="U27" s="33">
        <v>64.450199999999995</v>
      </c>
      <c r="V27" s="33">
        <v>1528.5351999999998</v>
      </c>
      <c r="W27" s="33"/>
      <c r="X27" s="33">
        <v>1528.5351999999998</v>
      </c>
      <c r="Y27" s="34">
        <v>2983.8414000000002</v>
      </c>
      <c r="Z27" s="60">
        <v>0.51229999999999998</v>
      </c>
      <c r="AA27" s="60">
        <v>0.27989999999999998</v>
      </c>
      <c r="AB27" s="34">
        <v>7252</v>
      </c>
      <c r="AC27" s="34">
        <v>4237.08</v>
      </c>
      <c r="AD27" s="33">
        <v>5296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5296</v>
      </c>
    </row>
    <row r="28" spans="1:38" ht="15.75" customHeight="1" x14ac:dyDescent="0.25">
      <c r="A28" s="129">
        <v>7</v>
      </c>
      <c r="B28" s="57" t="s">
        <v>131</v>
      </c>
      <c r="C28" s="58">
        <v>0.26</v>
      </c>
      <c r="D28" s="59">
        <v>3959</v>
      </c>
      <c r="E28" s="59">
        <v>0</v>
      </c>
      <c r="F28" s="59">
        <v>0</v>
      </c>
      <c r="G28" s="59">
        <v>0</v>
      </c>
      <c r="H28" s="59">
        <v>0</v>
      </c>
      <c r="I28" s="59">
        <v>37167</v>
      </c>
      <c r="J28" s="59">
        <v>899</v>
      </c>
      <c r="K28" s="59">
        <v>233667</v>
      </c>
      <c r="L28" s="59">
        <v>29134</v>
      </c>
      <c r="M28" s="33">
        <v>73.400000000000006</v>
      </c>
      <c r="N28" s="33">
        <v>0</v>
      </c>
      <c r="O28" s="33">
        <v>0</v>
      </c>
      <c r="P28" s="33">
        <v>0</v>
      </c>
      <c r="Q28" s="33"/>
      <c r="R28" s="33">
        <v>29.6</v>
      </c>
      <c r="S28" s="33">
        <v>214.34299999999999</v>
      </c>
      <c r="T28" s="33">
        <v>413</v>
      </c>
      <c r="U28" s="33">
        <v>253.70779999999999</v>
      </c>
      <c r="V28" s="33">
        <v>984.05079999999998</v>
      </c>
      <c r="W28" s="33"/>
      <c r="X28" s="33">
        <v>984.05079999999998</v>
      </c>
      <c r="Y28" s="34">
        <v>919.12419999999997</v>
      </c>
      <c r="Z28" s="60">
        <v>1.0706</v>
      </c>
      <c r="AA28" s="60">
        <v>0.86619999999999997</v>
      </c>
      <c r="AB28" s="34">
        <v>842</v>
      </c>
      <c r="AC28" s="34">
        <v>2366.16</v>
      </c>
      <c r="AD28" s="33">
        <v>615</v>
      </c>
      <c r="AE28" s="33">
        <v>326</v>
      </c>
      <c r="AF28" s="33">
        <v>1</v>
      </c>
      <c r="AG28" s="33">
        <v>1041</v>
      </c>
      <c r="AH28" s="33">
        <v>0</v>
      </c>
      <c r="AI28" s="33">
        <v>0</v>
      </c>
      <c r="AJ28" s="33">
        <v>0</v>
      </c>
      <c r="AK28" s="33">
        <v>0</v>
      </c>
      <c r="AL28" s="33">
        <v>1982</v>
      </c>
    </row>
    <row r="29" spans="1:38" ht="15.75" customHeight="1" x14ac:dyDescent="0.25">
      <c r="A29" s="129">
        <v>8</v>
      </c>
      <c r="B29" s="57" t="s">
        <v>132</v>
      </c>
      <c r="C29" s="58">
        <v>0.746</v>
      </c>
      <c r="D29" s="59">
        <v>79569</v>
      </c>
      <c r="E29" s="59">
        <v>0</v>
      </c>
      <c r="F29" s="59">
        <v>0</v>
      </c>
      <c r="G29" s="59">
        <v>0</v>
      </c>
      <c r="H29" s="59">
        <v>0</v>
      </c>
      <c r="I29" s="59">
        <v>49401</v>
      </c>
      <c r="J29" s="59">
        <v>2230</v>
      </c>
      <c r="K29" s="59">
        <v>81999</v>
      </c>
      <c r="L29" s="59">
        <v>19200</v>
      </c>
      <c r="M29" s="33">
        <v>1475.6</v>
      </c>
      <c r="N29" s="33">
        <v>0</v>
      </c>
      <c r="O29" s="33">
        <v>0</v>
      </c>
      <c r="P29" s="33">
        <v>0</v>
      </c>
      <c r="Q29" s="33"/>
      <c r="R29" s="33">
        <v>39.4</v>
      </c>
      <c r="S29" s="33">
        <v>531.68399999999997</v>
      </c>
      <c r="T29" s="33">
        <v>144.9</v>
      </c>
      <c r="U29" s="33">
        <v>167.1995</v>
      </c>
      <c r="V29" s="33">
        <v>2358.7835</v>
      </c>
      <c r="W29" s="33"/>
      <c r="X29" s="33">
        <v>2358.7835</v>
      </c>
      <c r="Y29" s="34">
        <v>1830.0990000000002</v>
      </c>
      <c r="Z29" s="60">
        <v>1.2888999999999999</v>
      </c>
      <c r="AA29" s="60">
        <v>0.72360000000000002</v>
      </c>
      <c r="AB29" s="34">
        <v>2882</v>
      </c>
      <c r="AC29" s="34">
        <v>2821.21</v>
      </c>
      <c r="AD29" s="33">
        <v>2105</v>
      </c>
      <c r="AE29" s="33">
        <v>455</v>
      </c>
      <c r="AF29" s="33">
        <v>0</v>
      </c>
      <c r="AG29" s="33">
        <v>0</v>
      </c>
      <c r="AH29" s="33">
        <v>0</v>
      </c>
      <c r="AI29" s="33">
        <v>1</v>
      </c>
      <c r="AJ29" s="33">
        <v>106</v>
      </c>
      <c r="AK29" s="33">
        <v>0</v>
      </c>
      <c r="AL29" s="33">
        <v>2666</v>
      </c>
    </row>
    <row r="30" spans="1:38" ht="15.75" customHeight="1" x14ac:dyDescent="0.25">
      <c r="A30" s="129">
        <v>9</v>
      </c>
      <c r="B30" s="57" t="s">
        <v>133</v>
      </c>
      <c r="C30" s="58">
        <v>2.0619999999999998</v>
      </c>
      <c r="D30" s="59">
        <v>192519</v>
      </c>
      <c r="E30" s="59">
        <v>0</v>
      </c>
      <c r="F30" s="59">
        <v>0</v>
      </c>
      <c r="G30" s="59">
        <v>0</v>
      </c>
      <c r="H30" s="59">
        <v>0</v>
      </c>
      <c r="I30" s="59">
        <v>146567</v>
      </c>
      <c r="J30" s="59">
        <v>77</v>
      </c>
      <c r="K30" s="59">
        <v>405834</v>
      </c>
      <c r="L30" s="59">
        <v>217467</v>
      </c>
      <c r="M30" s="33">
        <v>3570.2</v>
      </c>
      <c r="N30" s="33">
        <v>0</v>
      </c>
      <c r="O30" s="33">
        <v>0</v>
      </c>
      <c r="P30" s="33">
        <v>0</v>
      </c>
      <c r="Q30" s="33"/>
      <c r="R30" s="33">
        <v>116.9</v>
      </c>
      <c r="S30" s="33">
        <v>18.359000000000002</v>
      </c>
      <c r="T30" s="33">
        <v>717.4</v>
      </c>
      <c r="U30" s="33">
        <v>1893.769</v>
      </c>
      <c r="V30" s="33">
        <v>6316.6279999999997</v>
      </c>
      <c r="W30" s="33"/>
      <c r="X30" s="33">
        <v>6316.6279999999997</v>
      </c>
      <c r="Y30" s="34">
        <v>5995.2327000000005</v>
      </c>
      <c r="Z30" s="60">
        <v>1.0536000000000001</v>
      </c>
      <c r="AA30" s="60">
        <v>0.70109999999999995</v>
      </c>
      <c r="AB30" s="34">
        <v>8168</v>
      </c>
      <c r="AC30" s="34">
        <v>2893.01</v>
      </c>
      <c r="AD30" s="33">
        <v>5965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5965</v>
      </c>
    </row>
    <row r="31" spans="1:38" ht="15.75" customHeight="1" x14ac:dyDescent="0.25">
      <c r="A31" s="129">
        <v>10</v>
      </c>
      <c r="B31" s="57" t="s">
        <v>134</v>
      </c>
      <c r="C31" s="58">
        <v>1.544</v>
      </c>
      <c r="D31" s="59">
        <v>128415</v>
      </c>
      <c r="E31" s="59">
        <v>0</v>
      </c>
      <c r="F31" s="59">
        <v>0</v>
      </c>
      <c r="G31" s="59">
        <v>0</v>
      </c>
      <c r="H31" s="59">
        <v>0</v>
      </c>
      <c r="I31" s="59">
        <v>67646</v>
      </c>
      <c r="J31" s="59">
        <v>2</v>
      </c>
      <c r="K31" s="59">
        <v>41000</v>
      </c>
      <c r="L31" s="59">
        <v>54333</v>
      </c>
      <c r="M31" s="33">
        <v>2381.4</v>
      </c>
      <c r="N31" s="33">
        <v>0</v>
      </c>
      <c r="O31" s="33">
        <v>0</v>
      </c>
      <c r="P31" s="33">
        <v>0</v>
      </c>
      <c r="Q31" s="33"/>
      <c r="R31" s="33">
        <v>53.9</v>
      </c>
      <c r="S31" s="33">
        <v>0.47699999999999998</v>
      </c>
      <c r="T31" s="33">
        <v>72.5</v>
      </c>
      <c r="U31" s="33">
        <v>473.14830000000001</v>
      </c>
      <c r="V31" s="33">
        <v>2981.4252999999999</v>
      </c>
      <c r="W31" s="33"/>
      <c r="X31" s="33">
        <v>2981.4252999999999</v>
      </c>
      <c r="Y31" s="34">
        <v>2502.9567999999999</v>
      </c>
      <c r="Z31" s="60">
        <v>1.1912</v>
      </c>
      <c r="AA31" s="60">
        <v>0.44190000000000002</v>
      </c>
      <c r="AB31" s="34">
        <v>7865</v>
      </c>
      <c r="AC31" s="34">
        <v>3720.13</v>
      </c>
      <c r="AD31" s="33">
        <v>5744</v>
      </c>
      <c r="AE31" s="33">
        <v>320</v>
      </c>
      <c r="AF31" s="33">
        <v>0</v>
      </c>
      <c r="AG31" s="33">
        <v>0</v>
      </c>
      <c r="AH31" s="33">
        <v>0</v>
      </c>
      <c r="AI31" s="33">
        <v>1</v>
      </c>
      <c r="AJ31" s="33">
        <v>96</v>
      </c>
      <c r="AK31" s="33">
        <v>0</v>
      </c>
      <c r="AL31" s="33">
        <v>6160</v>
      </c>
    </row>
    <row r="32" spans="1:38" ht="15.75" customHeight="1" x14ac:dyDescent="0.25">
      <c r="A32" s="129">
        <v>11</v>
      </c>
      <c r="B32" s="57" t="s">
        <v>135</v>
      </c>
      <c r="C32" s="58">
        <v>0.59</v>
      </c>
      <c r="D32" s="59">
        <v>28594</v>
      </c>
      <c r="E32" s="59">
        <v>0</v>
      </c>
      <c r="F32" s="59">
        <v>0</v>
      </c>
      <c r="G32" s="59">
        <v>0</v>
      </c>
      <c r="H32" s="59">
        <v>0</v>
      </c>
      <c r="I32" s="59">
        <v>57694</v>
      </c>
      <c r="J32" s="59">
        <v>422</v>
      </c>
      <c r="K32" s="59">
        <v>157333</v>
      </c>
      <c r="L32" s="59">
        <v>11733</v>
      </c>
      <c r="M32" s="33">
        <v>530.29999999999995</v>
      </c>
      <c r="N32" s="33">
        <v>0</v>
      </c>
      <c r="O32" s="33">
        <v>0</v>
      </c>
      <c r="P32" s="33">
        <v>0</v>
      </c>
      <c r="Q32" s="33"/>
      <c r="R32" s="33">
        <v>46</v>
      </c>
      <c r="S32" s="33">
        <v>100.61499999999999</v>
      </c>
      <c r="T32" s="33">
        <v>278.10000000000002</v>
      </c>
      <c r="U32" s="33">
        <v>102.17449999999999</v>
      </c>
      <c r="V32" s="33">
        <v>1057.1895</v>
      </c>
      <c r="W32" s="33"/>
      <c r="X32" s="33">
        <v>1057.1895</v>
      </c>
      <c r="Y32" s="34">
        <v>1050.0935000000002</v>
      </c>
      <c r="Z32" s="60">
        <v>1.0067999999999999</v>
      </c>
      <c r="AA32" s="60">
        <v>0.41010000000000002</v>
      </c>
      <c r="AB32" s="34">
        <v>3087</v>
      </c>
      <c r="AC32" s="34">
        <v>3821.6</v>
      </c>
      <c r="AD32" s="33">
        <v>2255</v>
      </c>
      <c r="AE32" s="33">
        <v>261</v>
      </c>
      <c r="AF32" s="33">
        <v>1</v>
      </c>
      <c r="AG32" s="33">
        <v>420</v>
      </c>
      <c r="AH32" s="33">
        <v>0</v>
      </c>
      <c r="AI32" s="33">
        <v>0</v>
      </c>
      <c r="AJ32" s="33">
        <v>0</v>
      </c>
      <c r="AK32" s="33">
        <v>0</v>
      </c>
      <c r="AL32" s="33">
        <v>2936</v>
      </c>
    </row>
    <row r="33" spans="1:38" ht="15.75" customHeight="1" x14ac:dyDescent="0.25">
      <c r="A33" s="128"/>
      <c r="B33" s="31"/>
      <c r="C33" s="54"/>
      <c r="D33" s="59">
        <v>0</v>
      </c>
      <c r="E33" s="55">
        <v>0</v>
      </c>
      <c r="F33" s="55">
        <v>0</v>
      </c>
      <c r="G33" s="55">
        <v>0</v>
      </c>
      <c r="H33" s="55">
        <v>0</v>
      </c>
      <c r="I33" s="55"/>
      <c r="J33" s="55"/>
      <c r="K33" s="55"/>
      <c r="L33" s="5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2">
        <v>0</v>
      </c>
      <c r="Z33" s="35"/>
      <c r="AA33" s="35"/>
      <c r="AB33" s="32"/>
      <c r="AC33" s="32"/>
      <c r="AD33" s="35"/>
      <c r="AE33" s="35"/>
      <c r="AF33" s="35"/>
      <c r="AG33" s="35"/>
      <c r="AH33" s="35"/>
      <c r="AI33" s="35"/>
      <c r="AJ33" s="35"/>
      <c r="AK33" s="35"/>
      <c r="AL33" s="35"/>
    </row>
    <row r="34" spans="1:38" s="37" customFormat="1" ht="15.75" customHeight="1" x14ac:dyDescent="0.2">
      <c r="A34" s="128"/>
      <c r="B34" s="31" t="s">
        <v>8</v>
      </c>
      <c r="C34" s="54">
        <v>21.097999999999995</v>
      </c>
      <c r="D34" s="55">
        <v>1487769</v>
      </c>
      <c r="E34" s="55">
        <v>0</v>
      </c>
      <c r="F34" s="55">
        <v>0</v>
      </c>
      <c r="G34" s="55">
        <v>0</v>
      </c>
      <c r="H34" s="55">
        <v>0</v>
      </c>
      <c r="I34" s="55">
        <v>2438392</v>
      </c>
      <c r="J34" s="55">
        <v>4218</v>
      </c>
      <c r="K34" s="35">
        <v>2591928</v>
      </c>
      <c r="L34" s="35">
        <v>1060027</v>
      </c>
      <c r="M34" s="31">
        <v>27590.300000000003</v>
      </c>
      <c r="N34" s="31">
        <v>0</v>
      </c>
      <c r="O34" s="31">
        <v>0</v>
      </c>
      <c r="P34" s="31">
        <v>0</v>
      </c>
      <c r="Q34" s="31"/>
      <c r="R34" s="31">
        <v>1944.2</v>
      </c>
      <c r="S34" s="31">
        <v>1005.6700000000001</v>
      </c>
      <c r="T34" s="31">
        <v>4581.8</v>
      </c>
      <c r="U34" s="31">
        <v>9231.0385000000006</v>
      </c>
      <c r="V34" s="35">
        <v>44353.008500000011</v>
      </c>
      <c r="W34" s="31">
        <v>0</v>
      </c>
      <c r="X34" s="31">
        <v>44353.008500000004</v>
      </c>
      <c r="Y34" s="32">
        <v>40519.388299999999</v>
      </c>
      <c r="Z34" s="56">
        <v>1.0946</v>
      </c>
      <c r="AA34" s="56"/>
      <c r="AB34" s="32"/>
      <c r="AC34" s="32"/>
      <c r="AD34" s="31">
        <v>75844</v>
      </c>
      <c r="AE34" s="31">
        <v>4027</v>
      </c>
      <c r="AF34" s="31">
        <v>11</v>
      </c>
      <c r="AG34" s="31">
        <v>11239</v>
      </c>
      <c r="AH34" s="31">
        <v>0</v>
      </c>
      <c r="AI34" s="31">
        <v>7</v>
      </c>
      <c r="AJ34" s="31">
        <v>826</v>
      </c>
      <c r="AK34" s="31">
        <v>0</v>
      </c>
      <c r="AL34" s="31">
        <v>91936</v>
      </c>
    </row>
    <row r="35" spans="1:38" ht="15.75" customHeight="1" x14ac:dyDescent="0.25">
      <c r="A35" s="129">
        <v>1</v>
      </c>
      <c r="B35" s="57" t="s">
        <v>136</v>
      </c>
      <c r="C35" s="58">
        <v>12.5</v>
      </c>
      <c r="D35" s="59">
        <v>1017911</v>
      </c>
      <c r="E35" s="59">
        <v>0</v>
      </c>
      <c r="F35" s="59">
        <v>0</v>
      </c>
      <c r="G35" s="59">
        <v>0</v>
      </c>
      <c r="H35" s="59">
        <v>0</v>
      </c>
      <c r="I35" s="59">
        <v>1940407</v>
      </c>
      <c r="J35" s="59">
        <v>2073</v>
      </c>
      <c r="K35" s="59">
        <v>468019</v>
      </c>
      <c r="L35" s="59">
        <v>872645</v>
      </c>
      <c r="M35" s="33">
        <v>18876.900000000001</v>
      </c>
      <c r="N35" s="33">
        <v>0</v>
      </c>
      <c r="O35" s="33">
        <v>0</v>
      </c>
      <c r="P35" s="33">
        <v>0</v>
      </c>
      <c r="Q35" s="33"/>
      <c r="R35" s="33">
        <v>1547</v>
      </c>
      <c r="S35" s="33">
        <v>494.25200000000001</v>
      </c>
      <c r="T35" s="33">
        <v>827.3</v>
      </c>
      <c r="U35" s="33">
        <v>7599.259</v>
      </c>
      <c r="V35" s="33">
        <v>29344.711000000003</v>
      </c>
      <c r="W35" s="33"/>
      <c r="X35" s="33">
        <v>29344.711000000003</v>
      </c>
      <c r="Y35" s="34">
        <v>25743.543499999996</v>
      </c>
      <c r="Z35" s="60">
        <v>1.1398999999999999</v>
      </c>
      <c r="AA35" s="60">
        <v>0.5373</v>
      </c>
      <c r="AB35" s="34">
        <v>58462</v>
      </c>
      <c r="AC35" s="34">
        <v>3415.7</v>
      </c>
      <c r="AD35" s="33">
        <v>42696</v>
      </c>
      <c r="AE35" s="33">
        <v>2664</v>
      </c>
      <c r="AF35" s="33">
        <v>0</v>
      </c>
      <c r="AG35" s="33">
        <v>0</v>
      </c>
      <c r="AH35" s="33">
        <v>0</v>
      </c>
      <c r="AI35" s="33">
        <v>1</v>
      </c>
      <c r="AJ35" s="33">
        <v>720</v>
      </c>
      <c r="AK35" s="33">
        <v>0</v>
      </c>
      <c r="AL35" s="33">
        <v>46080</v>
      </c>
    </row>
    <row r="36" spans="1:38" ht="15.75" customHeight="1" x14ac:dyDescent="0.25">
      <c r="A36" s="129">
        <v>2</v>
      </c>
      <c r="B36" s="57" t="s">
        <v>137</v>
      </c>
      <c r="C36" s="58">
        <v>0.55500000000000005</v>
      </c>
      <c r="D36" s="59">
        <v>14891</v>
      </c>
      <c r="E36" s="59">
        <v>0</v>
      </c>
      <c r="F36" s="59">
        <v>0</v>
      </c>
      <c r="G36" s="59">
        <v>0</v>
      </c>
      <c r="H36" s="59">
        <v>0</v>
      </c>
      <c r="I36" s="59">
        <v>15751</v>
      </c>
      <c r="J36" s="59">
        <v>36</v>
      </c>
      <c r="K36" s="59">
        <v>183107</v>
      </c>
      <c r="L36" s="59">
        <v>12711</v>
      </c>
      <c r="M36" s="33">
        <v>276.10000000000002</v>
      </c>
      <c r="N36" s="33">
        <v>0</v>
      </c>
      <c r="O36" s="33">
        <v>0</v>
      </c>
      <c r="P36" s="33">
        <v>0</v>
      </c>
      <c r="Q36" s="33"/>
      <c r="R36" s="33">
        <v>12.6</v>
      </c>
      <c r="S36" s="33">
        <v>8.5830000000000002</v>
      </c>
      <c r="T36" s="33">
        <v>323.7</v>
      </c>
      <c r="U36" s="33">
        <v>110.6913</v>
      </c>
      <c r="V36" s="33">
        <v>731.67430000000002</v>
      </c>
      <c r="W36" s="33"/>
      <c r="X36" s="33">
        <v>731.67430000000002</v>
      </c>
      <c r="Y36" s="34">
        <v>810.82420000000002</v>
      </c>
      <c r="Z36" s="60">
        <v>0.90239999999999998</v>
      </c>
      <c r="AA36" s="60">
        <v>0.30170000000000002</v>
      </c>
      <c r="AB36" s="34">
        <v>3167</v>
      </c>
      <c r="AC36" s="34">
        <v>4167.51</v>
      </c>
      <c r="AD36" s="33">
        <v>2313</v>
      </c>
      <c r="AE36" s="33">
        <v>176</v>
      </c>
      <c r="AF36" s="33">
        <v>1</v>
      </c>
      <c r="AG36" s="33">
        <v>604</v>
      </c>
      <c r="AH36" s="33">
        <v>0</v>
      </c>
      <c r="AI36" s="33">
        <v>0</v>
      </c>
      <c r="AJ36" s="33">
        <v>0</v>
      </c>
      <c r="AK36" s="33">
        <v>0</v>
      </c>
      <c r="AL36" s="33">
        <v>3093</v>
      </c>
    </row>
    <row r="37" spans="1:38" ht="15.75" customHeight="1" x14ac:dyDescent="0.25">
      <c r="A37" s="129">
        <v>3</v>
      </c>
      <c r="B37" s="57" t="s">
        <v>138</v>
      </c>
      <c r="C37" s="58">
        <v>0.26500000000000001</v>
      </c>
      <c r="D37" s="59">
        <v>12346</v>
      </c>
      <c r="E37" s="59">
        <v>0</v>
      </c>
      <c r="F37" s="59">
        <v>0</v>
      </c>
      <c r="G37" s="59">
        <v>0</v>
      </c>
      <c r="H37" s="59">
        <v>0</v>
      </c>
      <c r="I37" s="59">
        <v>58453</v>
      </c>
      <c r="J37" s="59">
        <v>63</v>
      </c>
      <c r="K37" s="59">
        <v>59697</v>
      </c>
      <c r="L37" s="59">
        <v>11935</v>
      </c>
      <c r="M37" s="33">
        <v>229</v>
      </c>
      <c r="N37" s="33">
        <v>0</v>
      </c>
      <c r="O37" s="33">
        <v>0</v>
      </c>
      <c r="P37" s="33">
        <v>0</v>
      </c>
      <c r="Q37" s="33"/>
      <c r="R37" s="33">
        <v>46.6</v>
      </c>
      <c r="S37" s="33">
        <v>15.021000000000001</v>
      </c>
      <c r="T37" s="33">
        <v>105.5</v>
      </c>
      <c r="U37" s="33">
        <v>103.9336</v>
      </c>
      <c r="V37" s="33">
        <v>500.05460000000005</v>
      </c>
      <c r="W37" s="33"/>
      <c r="X37" s="33">
        <v>500.05460000000005</v>
      </c>
      <c r="Y37" s="34">
        <v>438.58580000000006</v>
      </c>
      <c r="Z37" s="60">
        <v>1.1402000000000001</v>
      </c>
      <c r="AA37" s="60">
        <v>0.43190000000000001</v>
      </c>
      <c r="AB37" s="34">
        <v>1361</v>
      </c>
      <c r="AC37" s="34">
        <v>3752.04</v>
      </c>
      <c r="AD37" s="33">
        <v>994</v>
      </c>
      <c r="AE37" s="33">
        <v>144</v>
      </c>
      <c r="AF37" s="33">
        <v>1</v>
      </c>
      <c r="AG37" s="33">
        <v>1632</v>
      </c>
      <c r="AH37" s="33">
        <v>0</v>
      </c>
      <c r="AI37" s="33">
        <v>1</v>
      </c>
      <c r="AJ37" s="33">
        <v>12</v>
      </c>
      <c r="AK37" s="33">
        <v>0</v>
      </c>
      <c r="AL37" s="33">
        <v>2782</v>
      </c>
    </row>
    <row r="38" spans="1:38" ht="15.75" customHeight="1" x14ac:dyDescent="0.25">
      <c r="A38" s="129">
        <v>4</v>
      </c>
      <c r="B38" s="57" t="s">
        <v>139</v>
      </c>
      <c r="C38" s="58">
        <v>0.78700000000000003</v>
      </c>
      <c r="D38" s="59">
        <v>15313</v>
      </c>
      <c r="E38" s="59">
        <v>0</v>
      </c>
      <c r="F38" s="59">
        <v>0</v>
      </c>
      <c r="G38" s="59">
        <v>0</v>
      </c>
      <c r="H38" s="59">
        <v>0</v>
      </c>
      <c r="I38" s="59">
        <v>54180</v>
      </c>
      <c r="J38" s="59">
        <v>81</v>
      </c>
      <c r="K38" s="59">
        <v>208078</v>
      </c>
      <c r="L38" s="59">
        <v>18295</v>
      </c>
      <c r="M38" s="33">
        <v>284</v>
      </c>
      <c r="N38" s="33">
        <v>0</v>
      </c>
      <c r="O38" s="33">
        <v>0</v>
      </c>
      <c r="P38" s="33">
        <v>0</v>
      </c>
      <c r="Q38" s="33"/>
      <c r="R38" s="33">
        <v>43.2</v>
      </c>
      <c r="S38" s="33">
        <v>19.312000000000001</v>
      </c>
      <c r="T38" s="33">
        <v>367.8</v>
      </c>
      <c r="U38" s="33">
        <v>159.3184</v>
      </c>
      <c r="V38" s="33">
        <v>873.63040000000001</v>
      </c>
      <c r="W38" s="33"/>
      <c r="X38" s="33">
        <v>873.63040000000001</v>
      </c>
      <c r="Y38" s="34">
        <v>814.71730000000002</v>
      </c>
      <c r="Z38" s="60">
        <v>1.0723</v>
      </c>
      <c r="AA38" s="60">
        <v>0.25409999999999999</v>
      </c>
      <c r="AB38" s="34">
        <v>4655</v>
      </c>
      <c r="AC38" s="34">
        <v>4319.3999999999996</v>
      </c>
      <c r="AD38" s="33">
        <v>3399</v>
      </c>
      <c r="AE38" s="33">
        <v>0</v>
      </c>
      <c r="AF38" s="33">
        <v>0</v>
      </c>
      <c r="AG38" s="33">
        <v>0</v>
      </c>
      <c r="AH38" s="33">
        <v>0</v>
      </c>
      <c r="AI38" s="33">
        <v>1</v>
      </c>
      <c r="AJ38" s="33">
        <v>12</v>
      </c>
      <c r="AK38" s="33">
        <v>0</v>
      </c>
      <c r="AL38" s="33">
        <v>3411</v>
      </c>
    </row>
    <row r="39" spans="1:38" ht="15.75" customHeight="1" x14ac:dyDescent="0.25">
      <c r="A39" s="129">
        <v>5</v>
      </c>
      <c r="B39" s="57" t="s">
        <v>140</v>
      </c>
      <c r="C39" s="58">
        <v>0.48099999999999998</v>
      </c>
      <c r="D39" s="59">
        <v>15112</v>
      </c>
      <c r="E39" s="59">
        <v>0</v>
      </c>
      <c r="F39" s="59">
        <v>0</v>
      </c>
      <c r="G39" s="59">
        <v>0</v>
      </c>
      <c r="H39" s="59">
        <v>0</v>
      </c>
      <c r="I39" s="59">
        <v>14229</v>
      </c>
      <c r="J39" s="59">
        <v>115</v>
      </c>
      <c r="K39" s="59">
        <v>98477</v>
      </c>
      <c r="L39" s="59">
        <v>10640</v>
      </c>
      <c r="M39" s="33">
        <v>280.2</v>
      </c>
      <c r="N39" s="33">
        <v>0</v>
      </c>
      <c r="O39" s="33">
        <v>0</v>
      </c>
      <c r="P39" s="33">
        <v>0</v>
      </c>
      <c r="Q39" s="33"/>
      <c r="R39" s="33">
        <v>11.3</v>
      </c>
      <c r="S39" s="33">
        <v>27.419</v>
      </c>
      <c r="T39" s="33">
        <v>174.1</v>
      </c>
      <c r="U39" s="33">
        <v>92.656400000000005</v>
      </c>
      <c r="V39" s="33">
        <v>585.67539999999997</v>
      </c>
      <c r="W39" s="33"/>
      <c r="X39" s="33">
        <v>585.67539999999997</v>
      </c>
      <c r="Y39" s="34">
        <v>595.25909999999999</v>
      </c>
      <c r="Z39" s="60">
        <v>0.9839</v>
      </c>
      <c r="AA39" s="60">
        <v>0.2787</v>
      </c>
      <c r="AB39" s="34">
        <v>2793</v>
      </c>
      <c r="AC39" s="34">
        <v>4240.91</v>
      </c>
      <c r="AD39" s="33">
        <v>2040</v>
      </c>
      <c r="AE39" s="33">
        <v>68</v>
      </c>
      <c r="AF39" s="33">
        <v>1</v>
      </c>
      <c r="AG39" s="33">
        <v>929</v>
      </c>
      <c r="AH39" s="33">
        <v>0</v>
      </c>
      <c r="AI39" s="33">
        <v>0</v>
      </c>
      <c r="AJ39" s="33">
        <v>0</v>
      </c>
      <c r="AK39" s="33">
        <v>0</v>
      </c>
      <c r="AL39" s="33">
        <v>3037</v>
      </c>
    </row>
    <row r="40" spans="1:38" s="28" customFormat="1" ht="15.75" customHeight="1" x14ac:dyDescent="0.25">
      <c r="A40" s="129">
        <v>6</v>
      </c>
      <c r="B40" s="57" t="s">
        <v>141</v>
      </c>
      <c r="C40" s="58">
        <v>0.64500000000000002</v>
      </c>
      <c r="D40" s="59">
        <v>23898</v>
      </c>
      <c r="E40" s="59">
        <v>0</v>
      </c>
      <c r="F40" s="59">
        <v>0</v>
      </c>
      <c r="G40" s="59">
        <v>0</v>
      </c>
      <c r="H40" s="59">
        <v>0</v>
      </c>
      <c r="I40" s="59">
        <v>19304</v>
      </c>
      <c r="J40" s="59">
        <v>368</v>
      </c>
      <c r="K40" s="59">
        <v>192548</v>
      </c>
      <c r="L40" s="59">
        <v>18376</v>
      </c>
      <c r="M40" s="33">
        <v>443.2</v>
      </c>
      <c r="N40" s="33">
        <v>0</v>
      </c>
      <c r="O40" s="33">
        <v>0</v>
      </c>
      <c r="P40" s="33">
        <v>0</v>
      </c>
      <c r="Q40" s="33"/>
      <c r="R40" s="33">
        <v>15.4</v>
      </c>
      <c r="S40" s="33">
        <v>87.74</v>
      </c>
      <c r="T40" s="33">
        <v>340.4</v>
      </c>
      <c r="U40" s="33">
        <v>160.02379999999999</v>
      </c>
      <c r="V40" s="33">
        <v>1046.7637999999999</v>
      </c>
      <c r="W40" s="33"/>
      <c r="X40" s="33">
        <v>1046.7637999999999</v>
      </c>
      <c r="Y40" s="34">
        <v>1047.6482999999998</v>
      </c>
      <c r="Z40" s="60">
        <v>0.99919999999999998</v>
      </c>
      <c r="AA40" s="60">
        <v>0.37140000000000001</v>
      </c>
      <c r="AB40" s="34">
        <v>3484</v>
      </c>
      <c r="AC40" s="34">
        <v>3945.09</v>
      </c>
      <c r="AD40" s="33">
        <v>2545</v>
      </c>
      <c r="AE40" s="33">
        <v>66</v>
      </c>
      <c r="AF40" s="33">
        <v>1</v>
      </c>
      <c r="AG40" s="33">
        <v>217</v>
      </c>
      <c r="AH40" s="33">
        <v>0</v>
      </c>
      <c r="AI40" s="33">
        <v>0</v>
      </c>
      <c r="AJ40" s="33">
        <v>0</v>
      </c>
      <c r="AK40" s="33">
        <v>0</v>
      </c>
      <c r="AL40" s="33">
        <v>2828</v>
      </c>
    </row>
    <row r="41" spans="1:38" ht="15.75" customHeight="1" x14ac:dyDescent="0.25">
      <c r="A41" s="129">
        <v>7</v>
      </c>
      <c r="B41" s="57" t="s">
        <v>142</v>
      </c>
      <c r="C41" s="58">
        <v>1.151</v>
      </c>
      <c r="D41" s="59">
        <v>183195</v>
      </c>
      <c r="E41" s="59">
        <v>0</v>
      </c>
      <c r="F41" s="59">
        <v>0</v>
      </c>
      <c r="G41" s="59">
        <v>0</v>
      </c>
      <c r="H41" s="59">
        <v>0</v>
      </c>
      <c r="I41" s="59">
        <v>53155</v>
      </c>
      <c r="J41" s="59">
        <v>378</v>
      </c>
      <c r="K41" s="59">
        <v>135460</v>
      </c>
      <c r="L41" s="59">
        <v>9294</v>
      </c>
      <c r="M41" s="33">
        <v>3397.3</v>
      </c>
      <c r="N41" s="33">
        <v>0</v>
      </c>
      <c r="O41" s="33">
        <v>0</v>
      </c>
      <c r="P41" s="33">
        <v>0</v>
      </c>
      <c r="Q41" s="33"/>
      <c r="R41" s="33">
        <v>42.4</v>
      </c>
      <c r="S41" s="33">
        <v>90.123999999999995</v>
      </c>
      <c r="T41" s="33">
        <v>239.5</v>
      </c>
      <c r="U41" s="33">
        <v>80.935000000000002</v>
      </c>
      <c r="V41" s="33">
        <v>3850.259</v>
      </c>
      <c r="W41" s="33"/>
      <c r="X41" s="33">
        <v>3850.259</v>
      </c>
      <c r="Y41" s="34">
        <v>4137.4448000000002</v>
      </c>
      <c r="Z41" s="60">
        <v>0.93059999999999998</v>
      </c>
      <c r="AA41" s="60">
        <v>0.76559999999999995</v>
      </c>
      <c r="AB41" s="34">
        <v>4235</v>
      </c>
      <c r="AC41" s="34">
        <v>2687.18</v>
      </c>
      <c r="AD41" s="33">
        <v>3093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3093</v>
      </c>
    </row>
    <row r="42" spans="1:38" ht="15.75" customHeight="1" x14ac:dyDescent="0.25">
      <c r="A42" s="129">
        <v>8</v>
      </c>
      <c r="B42" s="57" t="s">
        <v>143</v>
      </c>
      <c r="C42" s="58">
        <v>0.46500000000000002</v>
      </c>
      <c r="D42" s="59">
        <v>45105</v>
      </c>
      <c r="E42" s="59">
        <v>0</v>
      </c>
      <c r="F42" s="59">
        <v>0</v>
      </c>
      <c r="G42" s="59">
        <v>0</v>
      </c>
      <c r="H42" s="59">
        <v>0</v>
      </c>
      <c r="I42" s="59">
        <v>8529</v>
      </c>
      <c r="J42" s="59">
        <v>0</v>
      </c>
      <c r="K42" s="59">
        <v>161205</v>
      </c>
      <c r="L42" s="59">
        <v>9357</v>
      </c>
      <c r="M42" s="33">
        <v>836.5</v>
      </c>
      <c r="N42" s="33">
        <v>0</v>
      </c>
      <c r="O42" s="33">
        <v>0</v>
      </c>
      <c r="P42" s="33">
        <v>0</v>
      </c>
      <c r="Q42" s="33"/>
      <c r="R42" s="33">
        <v>6.8</v>
      </c>
      <c r="S42" s="33">
        <v>0</v>
      </c>
      <c r="T42" s="33">
        <v>285</v>
      </c>
      <c r="U42" s="33">
        <v>81.483599999999996</v>
      </c>
      <c r="V42" s="33">
        <v>1209.7836</v>
      </c>
      <c r="W42" s="33"/>
      <c r="X42" s="33">
        <v>1209.7836</v>
      </c>
      <c r="Y42" s="34">
        <v>1208.7049000000002</v>
      </c>
      <c r="Z42" s="60">
        <v>1.0008999999999999</v>
      </c>
      <c r="AA42" s="60">
        <v>0.59540000000000004</v>
      </c>
      <c r="AB42" s="34">
        <v>2057</v>
      </c>
      <c r="AC42" s="34">
        <v>3230.3</v>
      </c>
      <c r="AD42" s="33">
        <v>1502</v>
      </c>
      <c r="AE42" s="33">
        <v>0</v>
      </c>
      <c r="AF42" s="33">
        <v>1</v>
      </c>
      <c r="AG42" s="33">
        <v>759</v>
      </c>
      <c r="AH42" s="33">
        <v>0</v>
      </c>
      <c r="AI42" s="33">
        <v>0</v>
      </c>
      <c r="AJ42" s="33">
        <v>0</v>
      </c>
      <c r="AK42" s="33">
        <v>0</v>
      </c>
      <c r="AL42" s="33">
        <v>2261</v>
      </c>
    </row>
    <row r="43" spans="1:38" ht="15.75" customHeight="1" x14ac:dyDescent="0.25">
      <c r="A43" s="129">
        <v>9</v>
      </c>
      <c r="B43" s="57" t="s">
        <v>144</v>
      </c>
      <c r="C43" s="58">
        <v>0.71499999999999997</v>
      </c>
      <c r="D43" s="59">
        <v>51317</v>
      </c>
      <c r="E43" s="59">
        <v>0</v>
      </c>
      <c r="F43" s="59">
        <v>0</v>
      </c>
      <c r="G43" s="59">
        <v>0</v>
      </c>
      <c r="H43" s="59">
        <v>0</v>
      </c>
      <c r="I43" s="59">
        <v>44890</v>
      </c>
      <c r="J43" s="59">
        <v>25</v>
      </c>
      <c r="K43" s="59">
        <v>189579</v>
      </c>
      <c r="L43" s="59">
        <v>30768</v>
      </c>
      <c r="M43" s="33">
        <v>951.7</v>
      </c>
      <c r="N43" s="33">
        <v>0</v>
      </c>
      <c r="O43" s="33">
        <v>0</v>
      </c>
      <c r="P43" s="33">
        <v>0</v>
      </c>
      <c r="Q43" s="33"/>
      <c r="R43" s="33">
        <v>35.799999999999997</v>
      </c>
      <c r="S43" s="33">
        <v>5.9610000000000003</v>
      </c>
      <c r="T43" s="33">
        <v>335.1</v>
      </c>
      <c r="U43" s="33">
        <v>267.93709999999999</v>
      </c>
      <c r="V43" s="33">
        <v>1596.4981000000002</v>
      </c>
      <c r="W43" s="33"/>
      <c r="X43" s="33">
        <v>1596.4981000000002</v>
      </c>
      <c r="Y43" s="34">
        <v>1563.0724</v>
      </c>
      <c r="Z43" s="60">
        <v>1.0214000000000001</v>
      </c>
      <c r="AA43" s="60">
        <v>0.51100000000000001</v>
      </c>
      <c r="AB43" s="34">
        <v>3426</v>
      </c>
      <c r="AC43" s="34">
        <v>3499.62</v>
      </c>
      <c r="AD43" s="33">
        <v>2502</v>
      </c>
      <c r="AE43" s="33">
        <v>11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2513</v>
      </c>
    </row>
    <row r="44" spans="1:38" ht="15.75" customHeight="1" x14ac:dyDescent="0.25">
      <c r="A44" s="129">
        <v>10</v>
      </c>
      <c r="B44" s="57" t="s">
        <v>145</v>
      </c>
      <c r="C44" s="58">
        <v>0.307</v>
      </c>
      <c r="D44" s="59">
        <v>11077</v>
      </c>
      <c r="E44" s="59">
        <v>0</v>
      </c>
      <c r="F44" s="59">
        <v>0</v>
      </c>
      <c r="G44" s="59">
        <v>0</v>
      </c>
      <c r="H44" s="59">
        <v>0</v>
      </c>
      <c r="I44" s="59">
        <v>22050</v>
      </c>
      <c r="J44" s="59">
        <v>105</v>
      </c>
      <c r="K44" s="59">
        <v>193431</v>
      </c>
      <c r="L44" s="59">
        <v>7055</v>
      </c>
      <c r="M44" s="33">
        <v>205.4</v>
      </c>
      <c r="N44" s="33">
        <v>0</v>
      </c>
      <c r="O44" s="33">
        <v>0</v>
      </c>
      <c r="P44" s="33">
        <v>0</v>
      </c>
      <c r="Q44" s="33"/>
      <c r="R44" s="33">
        <v>17.600000000000001</v>
      </c>
      <c r="S44" s="33">
        <v>25.033999999999999</v>
      </c>
      <c r="T44" s="33">
        <v>341.9</v>
      </c>
      <c r="U44" s="33">
        <v>61.437100000000001</v>
      </c>
      <c r="V44" s="33">
        <v>651.37109999999996</v>
      </c>
      <c r="W44" s="33"/>
      <c r="X44" s="33">
        <v>651.37109999999996</v>
      </c>
      <c r="Y44" s="34">
        <v>510.15570000000002</v>
      </c>
      <c r="Z44" s="60">
        <v>1.2767999999999999</v>
      </c>
      <c r="AA44" s="60">
        <v>0.48559999999999998</v>
      </c>
      <c r="AB44" s="34">
        <v>1505</v>
      </c>
      <c r="AC44" s="34">
        <v>3580.68</v>
      </c>
      <c r="AD44" s="33">
        <v>1099</v>
      </c>
      <c r="AE44" s="33">
        <v>309</v>
      </c>
      <c r="AF44" s="33">
        <v>1</v>
      </c>
      <c r="AG44" s="33">
        <v>1407</v>
      </c>
      <c r="AH44" s="33">
        <v>0</v>
      </c>
      <c r="AI44" s="33">
        <v>1</v>
      </c>
      <c r="AJ44" s="33">
        <v>28</v>
      </c>
      <c r="AK44" s="33">
        <v>0</v>
      </c>
      <c r="AL44" s="33">
        <v>2843</v>
      </c>
    </row>
    <row r="45" spans="1:38" ht="15.75" customHeight="1" x14ac:dyDescent="0.25">
      <c r="A45" s="129">
        <v>11</v>
      </c>
      <c r="B45" s="57" t="s">
        <v>146</v>
      </c>
      <c r="C45" s="58">
        <v>1.054</v>
      </c>
      <c r="D45" s="59">
        <v>28943</v>
      </c>
      <c r="E45" s="59">
        <v>0</v>
      </c>
      <c r="F45" s="59">
        <v>0</v>
      </c>
      <c r="G45" s="59">
        <v>0</v>
      </c>
      <c r="H45" s="59">
        <v>0</v>
      </c>
      <c r="I45" s="59">
        <v>50677</v>
      </c>
      <c r="J45" s="59">
        <v>98</v>
      </c>
      <c r="K45" s="59">
        <v>143502</v>
      </c>
      <c r="L45" s="59">
        <v>23376</v>
      </c>
      <c r="M45" s="33">
        <v>536.70000000000005</v>
      </c>
      <c r="N45" s="33">
        <v>0</v>
      </c>
      <c r="O45" s="33">
        <v>0</v>
      </c>
      <c r="P45" s="33">
        <v>0</v>
      </c>
      <c r="Q45" s="33"/>
      <c r="R45" s="33">
        <v>40.4</v>
      </c>
      <c r="S45" s="33">
        <v>23.364999999999998</v>
      </c>
      <c r="T45" s="33">
        <v>253.7</v>
      </c>
      <c r="U45" s="33">
        <v>203.56530000000001</v>
      </c>
      <c r="V45" s="33">
        <v>1057.7302999999999</v>
      </c>
      <c r="W45" s="33"/>
      <c r="X45" s="33">
        <v>1057.7302999999999</v>
      </c>
      <c r="Y45" s="34">
        <v>1028.9469000000001</v>
      </c>
      <c r="Z45" s="60">
        <v>1.028</v>
      </c>
      <c r="AA45" s="60">
        <v>0.22969999999999999</v>
      </c>
      <c r="AB45" s="34">
        <v>6346</v>
      </c>
      <c r="AC45" s="34">
        <v>4397.2700000000004</v>
      </c>
      <c r="AD45" s="33">
        <v>4635</v>
      </c>
      <c r="AE45" s="33">
        <v>4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4639</v>
      </c>
    </row>
    <row r="46" spans="1:38" ht="15.75" customHeight="1" x14ac:dyDescent="0.25">
      <c r="A46" s="129">
        <v>12</v>
      </c>
      <c r="B46" s="57" t="s">
        <v>147</v>
      </c>
      <c r="C46" s="58">
        <v>0.45400000000000001</v>
      </c>
      <c r="D46" s="59">
        <v>18692</v>
      </c>
      <c r="E46" s="59">
        <v>0</v>
      </c>
      <c r="F46" s="59">
        <v>0</v>
      </c>
      <c r="G46" s="59">
        <v>0</v>
      </c>
      <c r="H46" s="59">
        <v>0</v>
      </c>
      <c r="I46" s="59">
        <v>14948</v>
      </c>
      <c r="J46" s="59">
        <v>354</v>
      </c>
      <c r="K46" s="59">
        <v>174753</v>
      </c>
      <c r="L46" s="59">
        <v>6646</v>
      </c>
      <c r="M46" s="33">
        <v>346.6</v>
      </c>
      <c r="N46" s="33">
        <v>0</v>
      </c>
      <c r="O46" s="33">
        <v>0</v>
      </c>
      <c r="P46" s="33">
        <v>0</v>
      </c>
      <c r="Q46" s="33"/>
      <c r="R46" s="33">
        <v>11.9</v>
      </c>
      <c r="S46" s="33">
        <v>84.402000000000001</v>
      </c>
      <c r="T46" s="33">
        <v>308.89999999999998</v>
      </c>
      <c r="U46" s="33">
        <v>57.875399999999999</v>
      </c>
      <c r="V46" s="33">
        <v>809.67739999999992</v>
      </c>
      <c r="W46" s="33"/>
      <c r="X46" s="33">
        <v>809.67739999999992</v>
      </c>
      <c r="Y46" s="34">
        <v>726.6789</v>
      </c>
      <c r="Z46" s="60">
        <v>1.1142000000000001</v>
      </c>
      <c r="AA46" s="60">
        <v>0.40820000000000001</v>
      </c>
      <c r="AB46" s="34">
        <v>2379</v>
      </c>
      <c r="AC46" s="34">
        <v>3827.66</v>
      </c>
      <c r="AD46" s="33">
        <v>1738</v>
      </c>
      <c r="AE46" s="33">
        <v>23</v>
      </c>
      <c r="AF46" s="33">
        <v>1</v>
      </c>
      <c r="AG46" s="33">
        <v>942</v>
      </c>
      <c r="AH46" s="33">
        <v>0</v>
      </c>
      <c r="AI46" s="33">
        <v>1</v>
      </c>
      <c r="AJ46" s="33">
        <v>17</v>
      </c>
      <c r="AK46" s="33">
        <v>0</v>
      </c>
      <c r="AL46" s="33">
        <v>2720</v>
      </c>
    </row>
    <row r="47" spans="1:38" ht="15.75" customHeight="1" x14ac:dyDescent="0.25">
      <c r="A47" s="129">
        <v>13</v>
      </c>
      <c r="B47" s="57" t="s">
        <v>148</v>
      </c>
      <c r="C47" s="58">
        <v>0.19700000000000001</v>
      </c>
      <c r="D47" s="59">
        <v>1455</v>
      </c>
      <c r="E47" s="59">
        <v>0</v>
      </c>
      <c r="F47" s="59">
        <v>0</v>
      </c>
      <c r="G47" s="59">
        <v>0</v>
      </c>
      <c r="H47" s="59">
        <v>0</v>
      </c>
      <c r="I47" s="59">
        <v>5849</v>
      </c>
      <c r="J47" s="59">
        <v>33</v>
      </c>
      <c r="K47" s="59">
        <v>23630</v>
      </c>
      <c r="L47" s="59">
        <v>3448</v>
      </c>
      <c r="M47" s="33">
        <v>27</v>
      </c>
      <c r="N47" s="33">
        <v>0</v>
      </c>
      <c r="O47" s="33">
        <v>0</v>
      </c>
      <c r="P47" s="33">
        <v>0</v>
      </c>
      <c r="Q47" s="33"/>
      <c r="R47" s="33">
        <v>4.7</v>
      </c>
      <c r="S47" s="33">
        <v>7.8680000000000003</v>
      </c>
      <c r="T47" s="33">
        <v>41.8</v>
      </c>
      <c r="U47" s="33">
        <v>30.026199999999999</v>
      </c>
      <c r="V47" s="33">
        <v>111.3942</v>
      </c>
      <c r="W47" s="33"/>
      <c r="X47" s="33">
        <v>111.3942</v>
      </c>
      <c r="Y47" s="34">
        <v>99.020599999999988</v>
      </c>
      <c r="Z47" s="60">
        <v>1.125</v>
      </c>
      <c r="AA47" s="60">
        <v>0.12939999999999999</v>
      </c>
      <c r="AB47" s="34">
        <v>1272</v>
      </c>
      <c r="AC47" s="34">
        <v>4717.33</v>
      </c>
      <c r="AD47" s="33">
        <v>929</v>
      </c>
      <c r="AE47" s="33">
        <v>40</v>
      </c>
      <c r="AF47" s="33">
        <v>1</v>
      </c>
      <c r="AG47" s="33">
        <v>2372</v>
      </c>
      <c r="AH47" s="33">
        <v>0</v>
      </c>
      <c r="AI47" s="33">
        <v>1</v>
      </c>
      <c r="AJ47" s="33">
        <v>2</v>
      </c>
      <c r="AK47" s="33">
        <v>0</v>
      </c>
      <c r="AL47" s="33">
        <v>3343</v>
      </c>
    </row>
    <row r="48" spans="1:38" ht="15.75" customHeight="1" x14ac:dyDescent="0.25">
      <c r="A48" s="129">
        <v>14</v>
      </c>
      <c r="B48" s="57" t="s">
        <v>149</v>
      </c>
      <c r="C48" s="58">
        <v>0.55200000000000005</v>
      </c>
      <c r="D48" s="59">
        <v>16402</v>
      </c>
      <c r="E48" s="59">
        <v>0</v>
      </c>
      <c r="F48" s="59">
        <v>0</v>
      </c>
      <c r="G48" s="59">
        <v>0</v>
      </c>
      <c r="H48" s="59">
        <v>0</v>
      </c>
      <c r="I48" s="59">
        <v>20150</v>
      </c>
      <c r="J48" s="59">
        <v>32</v>
      </c>
      <c r="K48" s="59">
        <v>146839</v>
      </c>
      <c r="L48" s="59">
        <v>14411</v>
      </c>
      <c r="M48" s="33">
        <v>304.2</v>
      </c>
      <c r="N48" s="33">
        <v>0</v>
      </c>
      <c r="O48" s="33">
        <v>0</v>
      </c>
      <c r="P48" s="33">
        <v>0</v>
      </c>
      <c r="Q48" s="33"/>
      <c r="R48" s="33">
        <v>16.100000000000001</v>
      </c>
      <c r="S48" s="33">
        <v>7.63</v>
      </c>
      <c r="T48" s="33">
        <v>259.60000000000002</v>
      </c>
      <c r="U48" s="33">
        <v>125.4954</v>
      </c>
      <c r="V48" s="33">
        <v>713.02539999999999</v>
      </c>
      <c r="W48" s="33"/>
      <c r="X48" s="33">
        <v>713.02539999999999</v>
      </c>
      <c r="Y48" s="34">
        <v>537.87599999999998</v>
      </c>
      <c r="Z48" s="60">
        <v>1.3255999999999999</v>
      </c>
      <c r="AA48" s="60">
        <v>0.29559999999999997</v>
      </c>
      <c r="AB48" s="34">
        <v>3165</v>
      </c>
      <c r="AC48" s="34">
        <v>4186.9799999999996</v>
      </c>
      <c r="AD48" s="33">
        <v>2311</v>
      </c>
      <c r="AE48" s="33">
        <v>238</v>
      </c>
      <c r="AF48" s="33">
        <v>1</v>
      </c>
      <c r="AG48" s="33">
        <v>620</v>
      </c>
      <c r="AH48" s="33">
        <v>0</v>
      </c>
      <c r="AI48" s="33">
        <v>1</v>
      </c>
      <c r="AJ48" s="33">
        <v>35</v>
      </c>
      <c r="AK48" s="33">
        <v>0</v>
      </c>
      <c r="AL48" s="33">
        <v>3204</v>
      </c>
    </row>
    <row r="49" spans="1:38" ht="15.75" customHeight="1" x14ac:dyDescent="0.25">
      <c r="A49" s="129">
        <v>15</v>
      </c>
      <c r="B49" s="57" t="s">
        <v>150</v>
      </c>
      <c r="C49" s="58">
        <v>0.41599999999999998</v>
      </c>
      <c r="D49" s="59">
        <v>15594</v>
      </c>
      <c r="E49" s="59">
        <v>0</v>
      </c>
      <c r="F49" s="59">
        <v>0</v>
      </c>
      <c r="G49" s="59">
        <v>0</v>
      </c>
      <c r="H49" s="59">
        <v>0</v>
      </c>
      <c r="I49" s="59">
        <v>67949</v>
      </c>
      <c r="J49" s="59">
        <v>315</v>
      </c>
      <c r="K49" s="59">
        <v>106545</v>
      </c>
      <c r="L49" s="59">
        <v>6864</v>
      </c>
      <c r="M49" s="33">
        <v>289.2</v>
      </c>
      <c r="N49" s="33">
        <v>0</v>
      </c>
      <c r="O49" s="33">
        <v>0</v>
      </c>
      <c r="P49" s="33">
        <v>0</v>
      </c>
      <c r="Q49" s="33"/>
      <c r="R49" s="33">
        <v>54.2</v>
      </c>
      <c r="S49" s="33">
        <v>75.102999999999994</v>
      </c>
      <c r="T49" s="33">
        <v>188.3</v>
      </c>
      <c r="U49" s="33">
        <v>59.773800000000001</v>
      </c>
      <c r="V49" s="33">
        <v>666.57680000000005</v>
      </c>
      <c r="W49" s="33"/>
      <c r="X49" s="33">
        <v>666.57680000000005</v>
      </c>
      <c r="Y49" s="34">
        <v>661.26369999999997</v>
      </c>
      <c r="Z49" s="60">
        <v>1.008</v>
      </c>
      <c r="AA49" s="60">
        <v>0.36670000000000003</v>
      </c>
      <c r="AB49" s="34">
        <v>2256</v>
      </c>
      <c r="AC49" s="34">
        <v>3960.09</v>
      </c>
      <c r="AD49" s="33">
        <v>1647</v>
      </c>
      <c r="AE49" s="33">
        <v>102</v>
      </c>
      <c r="AF49" s="33">
        <v>1</v>
      </c>
      <c r="AG49" s="33">
        <v>1124</v>
      </c>
      <c r="AH49" s="33">
        <v>0</v>
      </c>
      <c r="AI49" s="33">
        <v>0</v>
      </c>
      <c r="AJ49" s="33">
        <v>0</v>
      </c>
      <c r="AK49" s="33">
        <v>0</v>
      </c>
      <c r="AL49" s="33">
        <v>2873</v>
      </c>
    </row>
    <row r="50" spans="1:38" ht="15.75" customHeight="1" x14ac:dyDescent="0.25">
      <c r="A50" s="129">
        <v>16</v>
      </c>
      <c r="B50" s="57" t="s">
        <v>151</v>
      </c>
      <c r="C50" s="58">
        <v>0.55400000000000005</v>
      </c>
      <c r="D50" s="59">
        <v>16518</v>
      </c>
      <c r="E50" s="59">
        <v>0</v>
      </c>
      <c r="F50" s="59">
        <v>0</v>
      </c>
      <c r="G50" s="59">
        <v>0</v>
      </c>
      <c r="H50" s="59">
        <v>0</v>
      </c>
      <c r="I50" s="59">
        <v>47871</v>
      </c>
      <c r="J50" s="59">
        <v>142</v>
      </c>
      <c r="K50" s="59">
        <v>107058</v>
      </c>
      <c r="L50" s="59">
        <v>4206</v>
      </c>
      <c r="M50" s="33">
        <v>306.3</v>
      </c>
      <c r="N50" s="33">
        <v>0</v>
      </c>
      <c r="O50" s="33">
        <v>0</v>
      </c>
      <c r="P50" s="33">
        <v>0</v>
      </c>
      <c r="Q50" s="33"/>
      <c r="R50" s="33">
        <v>38.200000000000003</v>
      </c>
      <c r="S50" s="33">
        <v>33.856000000000002</v>
      </c>
      <c r="T50" s="33">
        <v>189.2</v>
      </c>
      <c r="U50" s="33">
        <v>36.627099999999999</v>
      </c>
      <c r="V50" s="33">
        <v>604.18310000000008</v>
      </c>
      <c r="W50" s="33"/>
      <c r="X50" s="33">
        <v>604.18310000000008</v>
      </c>
      <c r="Y50" s="34">
        <v>595.64620000000002</v>
      </c>
      <c r="Z50" s="60">
        <v>1.0143</v>
      </c>
      <c r="AA50" s="60">
        <v>0.24959999999999999</v>
      </c>
      <c r="AB50" s="34">
        <v>3287</v>
      </c>
      <c r="AC50" s="34">
        <v>4333.76</v>
      </c>
      <c r="AD50" s="33">
        <v>2401</v>
      </c>
      <c r="AE50" s="33">
        <v>182</v>
      </c>
      <c r="AF50" s="33">
        <v>1</v>
      </c>
      <c r="AG50" s="33">
        <v>633</v>
      </c>
      <c r="AH50" s="33">
        <v>0</v>
      </c>
      <c r="AI50" s="33">
        <v>0</v>
      </c>
      <c r="AJ50" s="33">
        <v>0</v>
      </c>
      <c r="AK50" s="33">
        <v>0</v>
      </c>
      <c r="AL50" s="33">
        <v>3216</v>
      </c>
    </row>
    <row r="51" spans="1:38" ht="15.75" customHeight="1" x14ac:dyDescent="0.25">
      <c r="A51" s="128"/>
      <c r="B51" s="31"/>
      <c r="C51" s="54"/>
      <c r="D51" s="59">
        <v>0</v>
      </c>
      <c r="E51" s="55">
        <v>0</v>
      </c>
      <c r="F51" s="55">
        <v>0</v>
      </c>
      <c r="G51" s="55">
        <v>0</v>
      </c>
      <c r="H51" s="55">
        <v>0</v>
      </c>
      <c r="I51" s="55"/>
      <c r="J51" s="55"/>
      <c r="K51" s="55"/>
      <c r="L51" s="5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2">
        <v>0</v>
      </c>
      <c r="Z51" s="35"/>
      <c r="AA51" s="35"/>
      <c r="AB51" s="32"/>
      <c r="AC51" s="32"/>
      <c r="AD51" s="35"/>
      <c r="AE51" s="35"/>
      <c r="AF51" s="35"/>
      <c r="AG51" s="35"/>
      <c r="AH51" s="35"/>
      <c r="AI51" s="35"/>
      <c r="AJ51" s="35"/>
      <c r="AK51" s="35"/>
      <c r="AL51" s="35"/>
    </row>
    <row r="52" spans="1:38" s="37" customFormat="1" ht="15.75" customHeight="1" x14ac:dyDescent="0.2">
      <c r="A52" s="128"/>
      <c r="B52" s="31" t="s">
        <v>10</v>
      </c>
      <c r="C52" s="54">
        <v>12.978</v>
      </c>
      <c r="D52" s="55">
        <v>998054</v>
      </c>
      <c r="E52" s="55">
        <v>0</v>
      </c>
      <c r="F52" s="55">
        <v>0</v>
      </c>
      <c r="G52" s="55">
        <v>0</v>
      </c>
      <c r="H52" s="55">
        <v>0</v>
      </c>
      <c r="I52" s="55">
        <v>1229265</v>
      </c>
      <c r="J52" s="55">
        <v>11613</v>
      </c>
      <c r="K52" s="35">
        <v>3943618</v>
      </c>
      <c r="L52" s="35">
        <v>378730</v>
      </c>
      <c r="M52" s="31">
        <v>18508.7</v>
      </c>
      <c r="N52" s="31">
        <v>0</v>
      </c>
      <c r="O52" s="31">
        <v>0</v>
      </c>
      <c r="P52" s="31">
        <v>0</v>
      </c>
      <c r="Q52" s="31"/>
      <c r="R52" s="31">
        <v>980</v>
      </c>
      <c r="S52" s="31">
        <v>2768.8120000000004</v>
      </c>
      <c r="T52" s="31">
        <v>6971.1</v>
      </c>
      <c r="U52" s="31">
        <v>3298.0962999999997</v>
      </c>
      <c r="V52" s="35">
        <v>32526.708300000002</v>
      </c>
      <c r="W52" s="31">
        <v>0</v>
      </c>
      <c r="X52" s="31">
        <v>32526.708299999998</v>
      </c>
      <c r="Y52" s="32">
        <v>34179.525500000003</v>
      </c>
      <c r="Z52" s="56">
        <v>0.9516</v>
      </c>
      <c r="AA52" s="56"/>
      <c r="AB52" s="32"/>
      <c r="AC52" s="32"/>
      <c r="AD52" s="31">
        <v>42826</v>
      </c>
      <c r="AE52" s="31">
        <v>1133</v>
      </c>
      <c r="AF52" s="31">
        <v>11</v>
      </c>
      <c r="AG52" s="31">
        <v>8851</v>
      </c>
      <c r="AH52" s="31">
        <v>0</v>
      </c>
      <c r="AI52" s="31">
        <v>5</v>
      </c>
      <c r="AJ52" s="31">
        <v>122</v>
      </c>
      <c r="AK52" s="31">
        <v>0</v>
      </c>
      <c r="AL52" s="31">
        <v>52932</v>
      </c>
    </row>
    <row r="53" spans="1:38" ht="15.75" customHeight="1" x14ac:dyDescent="0.25">
      <c r="A53" s="129">
        <v>1</v>
      </c>
      <c r="B53" s="57" t="s">
        <v>152</v>
      </c>
      <c r="C53" s="58">
        <v>4.54</v>
      </c>
      <c r="D53" s="59">
        <v>633756</v>
      </c>
      <c r="E53" s="59">
        <v>0</v>
      </c>
      <c r="F53" s="59">
        <v>0</v>
      </c>
      <c r="G53" s="59">
        <v>0</v>
      </c>
      <c r="H53" s="59">
        <v>0</v>
      </c>
      <c r="I53" s="59">
        <v>611493</v>
      </c>
      <c r="J53" s="59">
        <v>1410</v>
      </c>
      <c r="K53" s="59">
        <v>473294</v>
      </c>
      <c r="L53" s="59">
        <v>173230</v>
      </c>
      <c r="M53" s="33">
        <v>11752.8</v>
      </c>
      <c r="N53" s="33">
        <v>0</v>
      </c>
      <c r="O53" s="33">
        <v>0</v>
      </c>
      <c r="P53" s="33">
        <v>0</v>
      </c>
      <c r="Q53" s="33"/>
      <c r="R53" s="33">
        <v>487.5</v>
      </c>
      <c r="S53" s="33">
        <v>336.17700000000002</v>
      </c>
      <c r="T53" s="33">
        <v>836.6</v>
      </c>
      <c r="U53" s="33">
        <v>1508.5397</v>
      </c>
      <c r="V53" s="33">
        <v>14921.616699999999</v>
      </c>
      <c r="W53" s="33"/>
      <c r="X53" s="33">
        <v>14921.616699999999</v>
      </c>
      <c r="Y53" s="34">
        <v>16270.574499999999</v>
      </c>
      <c r="Z53" s="60">
        <v>0.91710000000000003</v>
      </c>
      <c r="AA53" s="60">
        <v>0.75219999999999998</v>
      </c>
      <c r="AB53" s="34">
        <v>16971</v>
      </c>
      <c r="AC53" s="34">
        <v>2729.94</v>
      </c>
      <c r="AD53" s="33">
        <v>12394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12394</v>
      </c>
    </row>
    <row r="54" spans="1:38" ht="15.75" customHeight="1" x14ac:dyDescent="0.25">
      <c r="A54" s="129">
        <v>2</v>
      </c>
      <c r="B54" s="57" t="s">
        <v>153</v>
      </c>
      <c r="C54" s="58">
        <v>0.314</v>
      </c>
      <c r="D54" s="59">
        <v>8912</v>
      </c>
      <c r="E54" s="59">
        <v>0</v>
      </c>
      <c r="F54" s="59">
        <v>0</v>
      </c>
      <c r="G54" s="59">
        <v>0</v>
      </c>
      <c r="H54" s="59">
        <v>0</v>
      </c>
      <c r="I54" s="59">
        <v>8552</v>
      </c>
      <c r="J54" s="59">
        <v>406</v>
      </c>
      <c r="K54" s="59">
        <v>81000</v>
      </c>
      <c r="L54" s="59">
        <v>7525</v>
      </c>
      <c r="M54" s="33">
        <v>165.3</v>
      </c>
      <c r="N54" s="33">
        <v>0</v>
      </c>
      <c r="O54" s="33">
        <v>0</v>
      </c>
      <c r="P54" s="33">
        <v>0</v>
      </c>
      <c r="Q54" s="33"/>
      <c r="R54" s="33">
        <v>6.8</v>
      </c>
      <c r="S54" s="33">
        <v>96.8</v>
      </c>
      <c r="T54" s="33">
        <v>143.19999999999999</v>
      </c>
      <c r="U54" s="33">
        <v>65.53</v>
      </c>
      <c r="V54" s="33">
        <v>477.63</v>
      </c>
      <c r="W54" s="33"/>
      <c r="X54" s="33">
        <v>477.63</v>
      </c>
      <c r="Y54" s="34">
        <v>533.43419999999992</v>
      </c>
      <c r="Z54" s="60">
        <v>0.89539999999999997</v>
      </c>
      <c r="AA54" s="60">
        <v>0.34810000000000002</v>
      </c>
      <c r="AB54" s="34">
        <v>1728</v>
      </c>
      <c r="AC54" s="34">
        <v>4019.45</v>
      </c>
      <c r="AD54" s="33">
        <v>1262</v>
      </c>
      <c r="AE54" s="33">
        <v>13</v>
      </c>
      <c r="AF54" s="33">
        <v>1</v>
      </c>
      <c r="AG54" s="33">
        <v>1551</v>
      </c>
      <c r="AH54" s="33">
        <v>0</v>
      </c>
      <c r="AI54" s="33">
        <v>0</v>
      </c>
      <c r="AJ54" s="33">
        <v>0</v>
      </c>
      <c r="AK54" s="33">
        <v>0</v>
      </c>
      <c r="AL54" s="33">
        <v>2826</v>
      </c>
    </row>
    <row r="55" spans="1:38" ht="15.75" customHeight="1" x14ac:dyDescent="0.25">
      <c r="A55" s="129">
        <v>3</v>
      </c>
      <c r="B55" s="57" t="s">
        <v>154</v>
      </c>
      <c r="C55" s="58">
        <v>0.63800000000000001</v>
      </c>
      <c r="D55" s="59">
        <v>43163</v>
      </c>
      <c r="E55" s="59">
        <v>0</v>
      </c>
      <c r="F55" s="59">
        <v>0</v>
      </c>
      <c r="G55" s="59">
        <v>0</v>
      </c>
      <c r="H55" s="59">
        <v>0</v>
      </c>
      <c r="I55" s="59">
        <v>46371</v>
      </c>
      <c r="J55" s="59">
        <v>908</v>
      </c>
      <c r="K55" s="59">
        <v>193417</v>
      </c>
      <c r="L55" s="59">
        <v>10702</v>
      </c>
      <c r="M55" s="33">
        <v>800.4</v>
      </c>
      <c r="N55" s="33">
        <v>0</v>
      </c>
      <c r="O55" s="33">
        <v>0</v>
      </c>
      <c r="P55" s="33">
        <v>0</v>
      </c>
      <c r="Q55" s="33"/>
      <c r="R55" s="33">
        <v>37</v>
      </c>
      <c r="S55" s="33">
        <v>216.488</v>
      </c>
      <c r="T55" s="33">
        <v>341.9</v>
      </c>
      <c r="U55" s="33">
        <v>93.196299999999994</v>
      </c>
      <c r="V55" s="33">
        <v>1488.9843000000001</v>
      </c>
      <c r="W55" s="33"/>
      <c r="X55" s="33">
        <v>1488.9843000000001</v>
      </c>
      <c r="Y55" s="34">
        <v>1676.8883000000001</v>
      </c>
      <c r="Z55" s="60">
        <v>0.88790000000000002</v>
      </c>
      <c r="AA55" s="60">
        <v>0.53410000000000002</v>
      </c>
      <c r="AB55" s="34">
        <v>2993</v>
      </c>
      <c r="AC55" s="34">
        <v>3425.91</v>
      </c>
      <c r="AD55" s="33">
        <v>2186</v>
      </c>
      <c r="AE55" s="33">
        <v>0</v>
      </c>
      <c r="AF55" s="33">
        <v>1</v>
      </c>
      <c r="AG55" s="33">
        <v>212</v>
      </c>
      <c r="AH55" s="33">
        <v>0</v>
      </c>
      <c r="AI55" s="33">
        <v>0</v>
      </c>
      <c r="AJ55" s="33">
        <v>0</v>
      </c>
      <c r="AK55" s="33">
        <v>0</v>
      </c>
      <c r="AL55" s="33">
        <v>2398</v>
      </c>
    </row>
    <row r="56" spans="1:38" ht="15.75" customHeight="1" x14ac:dyDescent="0.25">
      <c r="A56" s="129">
        <v>4</v>
      </c>
      <c r="B56" s="57" t="s">
        <v>155</v>
      </c>
      <c r="C56" s="58">
        <v>2.0369999999999999</v>
      </c>
      <c r="D56" s="59">
        <v>101088</v>
      </c>
      <c r="E56" s="59">
        <v>0</v>
      </c>
      <c r="F56" s="59">
        <v>0</v>
      </c>
      <c r="G56" s="59">
        <v>0</v>
      </c>
      <c r="H56" s="59">
        <v>0</v>
      </c>
      <c r="I56" s="59">
        <v>56361</v>
      </c>
      <c r="J56" s="59">
        <v>1003</v>
      </c>
      <c r="K56" s="59">
        <v>509479</v>
      </c>
      <c r="L56" s="59">
        <v>49280</v>
      </c>
      <c r="M56" s="33">
        <v>1874.6</v>
      </c>
      <c r="N56" s="33">
        <v>0</v>
      </c>
      <c r="O56" s="33">
        <v>0</v>
      </c>
      <c r="P56" s="33">
        <v>0</v>
      </c>
      <c r="Q56" s="33"/>
      <c r="R56" s="33">
        <v>44.9</v>
      </c>
      <c r="S56" s="33">
        <v>239.13900000000001</v>
      </c>
      <c r="T56" s="33">
        <v>900.6</v>
      </c>
      <c r="U56" s="33">
        <v>429.14530000000002</v>
      </c>
      <c r="V56" s="33">
        <v>3488.3843000000002</v>
      </c>
      <c r="W56" s="33"/>
      <c r="X56" s="33">
        <v>3488.3843000000002</v>
      </c>
      <c r="Y56" s="34">
        <v>3790.7312000000006</v>
      </c>
      <c r="Z56" s="60">
        <v>0.92020000000000002</v>
      </c>
      <c r="AA56" s="60">
        <v>0.39190000000000003</v>
      </c>
      <c r="AB56" s="34">
        <v>10821</v>
      </c>
      <c r="AC56" s="34">
        <v>3879.68</v>
      </c>
      <c r="AD56" s="33">
        <v>7903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7903</v>
      </c>
    </row>
    <row r="57" spans="1:38" ht="15.75" customHeight="1" x14ac:dyDescent="0.25">
      <c r="A57" s="129">
        <v>5</v>
      </c>
      <c r="B57" s="57" t="s">
        <v>156</v>
      </c>
      <c r="C57" s="58">
        <v>0.59399999999999997</v>
      </c>
      <c r="D57" s="59">
        <v>27316</v>
      </c>
      <c r="E57" s="59">
        <v>0</v>
      </c>
      <c r="F57" s="59">
        <v>0</v>
      </c>
      <c r="G57" s="59">
        <v>0</v>
      </c>
      <c r="H57" s="59">
        <v>0</v>
      </c>
      <c r="I57" s="59">
        <v>156119</v>
      </c>
      <c r="J57" s="59">
        <v>1322</v>
      </c>
      <c r="K57" s="59">
        <v>173386</v>
      </c>
      <c r="L57" s="59">
        <v>5364</v>
      </c>
      <c r="M57" s="33">
        <v>506.6</v>
      </c>
      <c r="N57" s="33">
        <v>0</v>
      </c>
      <c r="O57" s="33">
        <v>0</v>
      </c>
      <c r="P57" s="33">
        <v>0</v>
      </c>
      <c r="Q57" s="33"/>
      <c r="R57" s="33">
        <v>124.5</v>
      </c>
      <c r="S57" s="33">
        <v>315.19600000000003</v>
      </c>
      <c r="T57" s="33">
        <v>306.5</v>
      </c>
      <c r="U57" s="33">
        <v>46.711300000000001</v>
      </c>
      <c r="V57" s="33">
        <v>1299.5073</v>
      </c>
      <c r="W57" s="33"/>
      <c r="X57" s="33">
        <v>1299.5073</v>
      </c>
      <c r="Y57" s="34">
        <v>1116.4457</v>
      </c>
      <c r="Z57" s="60">
        <v>1.1639999999999999</v>
      </c>
      <c r="AA57" s="60">
        <v>0.50070000000000003</v>
      </c>
      <c r="AB57" s="34">
        <v>2873</v>
      </c>
      <c r="AC57" s="34">
        <v>3532.49</v>
      </c>
      <c r="AD57" s="33">
        <v>2098</v>
      </c>
      <c r="AE57" s="33">
        <v>26</v>
      </c>
      <c r="AF57" s="33">
        <v>1</v>
      </c>
      <c r="AG57" s="33">
        <v>374</v>
      </c>
      <c r="AH57" s="33">
        <v>0</v>
      </c>
      <c r="AI57" s="33">
        <v>1</v>
      </c>
      <c r="AJ57" s="33">
        <v>37</v>
      </c>
      <c r="AK57" s="33">
        <v>0</v>
      </c>
      <c r="AL57" s="33">
        <v>2535</v>
      </c>
    </row>
    <row r="58" spans="1:38" ht="15.75" customHeight="1" x14ac:dyDescent="0.25">
      <c r="A58" s="129">
        <v>6</v>
      </c>
      <c r="B58" s="57" t="s">
        <v>157</v>
      </c>
      <c r="C58" s="58">
        <v>0.496</v>
      </c>
      <c r="D58" s="59">
        <v>53032</v>
      </c>
      <c r="E58" s="59">
        <v>0</v>
      </c>
      <c r="F58" s="59">
        <v>0</v>
      </c>
      <c r="G58" s="59">
        <v>0</v>
      </c>
      <c r="H58" s="59">
        <v>0</v>
      </c>
      <c r="I58" s="59">
        <v>42692</v>
      </c>
      <c r="J58" s="59">
        <v>32</v>
      </c>
      <c r="K58" s="59">
        <v>393364</v>
      </c>
      <c r="L58" s="59">
        <v>41207</v>
      </c>
      <c r="M58" s="33">
        <v>983.5</v>
      </c>
      <c r="N58" s="33">
        <v>0</v>
      </c>
      <c r="O58" s="33">
        <v>0</v>
      </c>
      <c r="P58" s="33">
        <v>0</v>
      </c>
      <c r="Q58" s="33"/>
      <c r="R58" s="33">
        <v>34</v>
      </c>
      <c r="S58" s="33">
        <v>7.63</v>
      </c>
      <c r="T58" s="33">
        <v>695.3</v>
      </c>
      <c r="U58" s="33">
        <v>358.84309999999999</v>
      </c>
      <c r="V58" s="33">
        <v>2079.2730999999999</v>
      </c>
      <c r="W58" s="33"/>
      <c r="X58" s="33">
        <v>2079.2730999999999</v>
      </c>
      <c r="Y58" s="34">
        <v>2068.0441000000001</v>
      </c>
      <c r="Z58" s="60">
        <v>1.0054000000000001</v>
      </c>
      <c r="AA58" s="60">
        <v>0.95940000000000003</v>
      </c>
      <c r="AB58" s="34">
        <v>1405</v>
      </c>
      <c r="AC58" s="34">
        <v>2068.7600000000002</v>
      </c>
      <c r="AD58" s="33">
        <v>1026</v>
      </c>
      <c r="AE58" s="33">
        <v>409</v>
      </c>
      <c r="AF58" s="33">
        <v>1</v>
      </c>
      <c r="AG58" s="33">
        <v>422</v>
      </c>
      <c r="AH58" s="33">
        <v>0</v>
      </c>
      <c r="AI58" s="33">
        <v>0</v>
      </c>
      <c r="AJ58" s="33">
        <v>0</v>
      </c>
      <c r="AK58" s="33">
        <v>0</v>
      </c>
      <c r="AL58" s="33">
        <v>1857</v>
      </c>
    </row>
    <row r="59" spans="1:38" ht="15.75" customHeight="1" x14ac:dyDescent="0.25">
      <c r="A59" s="129">
        <v>7</v>
      </c>
      <c r="B59" s="57" t="s">
        <v>158</v>
      </c>
      <c r="C59" s="58">
        <v>0.52300000000000002</v>
      </c>
      <c r="D59" s="59">
        <v>28079</v>
      </c>
      <c r="E59" s="59">
        <v>0</v>
      </c>
      <c r="F59" s="59">
        <v>0</v>
      </c>
      <c r="G59" s="59">
        <v>0</v>
      </c>
      <c r="H59" s="59">
        <v>0</v>
      </c>
      <c r="I59" s="59">
        <v>49497</v>
      </c>
      <c r="J59" s="59">
        <v>440</v>
      </c>
      <c r="K59" s="59">
        <v>307381</v>
      </c>
      <c r="L59" s="59">
        <v>30104</v>
      </c>
      <c r="M59" s="33">
        <v>520.70000000000005</v>
      </c>
      <c r="N59" s="33">
        <v>0</v>
      </c>
      <c r="O59" s="33">
        <v>0</v>
      </c>
      <c r="P59" s="33">
        <v>0</v>
      </c>
      <c r="Q59" s="33"/>
      <c r="R59" s="33">
        <v>39.5</v>
      </c>
      <c r="S59" s="33">
        <v>104.90600000000001</v>
      </c>
      <c r="T59" s="33">
        <v>543.4</v>
      </c>
      <c r="U59" s="33">
        <v>262.15480000000002</v>
      </c>
      <c r="V59" s="33">
        <v>1470.6607999999999</v>
      </c>
      <c r="W59" s="33"/>
      <c r="X59" s="33">
        <v>1470.6607999999999</v>
      </c>
      <c r="Y59" s="34">
        <v>1481.8067999999998</v>
      </c>
      <c r="Z59" s="60">
        <v>0.99250000000000005</v>
      </c>
      <c r="AA59" s="60">
        <v>0.64359999999999995</v>
      </c>
      <c r="AB59" s="34">
        <v>2203</v>
      </c>
      <c r="AC59" s="34">
        <v>3076.49</v>
      </c>
      <c r="AD59" s="33">
        <v>1609</v>
      </c>
      <c r="AE59" s="33">
        <v>0</v>
      </c>
      <c r="AF59" s="33">
        <v>1</v>
      </c>
      <c r="AG59" s="33">
        <v>545</v>
      </c>
      <c r="AH59" s="33">
        <v>0</v>
      </c>
      <c r="AI59" s="33">
        <v>0</v>
      </c>
      <c r="AJ59" s="33">
        <v>0</v>
      </c>
      <c r="AK59" s="33">
        <v>0</v>
      </c>
      <c r="AL59" s="33">
        <v>2154</v>
      </c>
    </row>
    <row r="60" spans="1:38" ht="15.75" customHeight="1" x14ac:dyDescent="0.25">
      <c r="A60" s="129">
        <v>8</v>
      </c>
      <c r="B60" s="57" t="s">
        <v>159</v>
      </c>
      <c r="C60" s="58">
        <v>0.47699999999999998</v>
      </c>
      <c r="D60" s="59">
        <v>13637</v>
      </c>
      <c r="E60" s="59">
        <v>0</v>
      </c>
      <c r="F60" s="59">
        <v>0</v>
      </c>
      <c r="G60" s="59">
        <v>0</v>
      </c>
      <c r="H60" s="59">
        <v>0</v>
      </c>
      <c r="I60" s="59">
        <v>47780</v>
      </c>
      <c r="J60" s="59">
        <v>1166</v>
      </c>
      <c r="K60" s="59">
        <v>187772</v>
      </c>
      <c r="L60" s="59">
        <v>6036</v>
      </c>
      <c r="M60" s="33">
        <v>252.9</v>
      </c>
      <c r="N60" s="33">
        <v>0</v>
      </c>
      <c r="O60" s="33">
        <v>0</v>
      </c>
      <c r="P60" s="33">
        <v>0</v>
      </c>
      <c r="Q60" s="33"/>
      <c r="R60" s="33">
        <v>38.1</v>
      </c>
      <c r="S60" s="33">
        <v>278.00200000000001</v>
      </c>
      <c r="T60" s="33">
        <v>331.9</v>
      </c>
      <c r="U60" s="33">
        <v>52.563299999999998</v>
      </c>
      <c r="V60" s="33">
        <v>953.46529999999996</v>
      </c>
      <c r="W60" s="33"/>
      <c r="X60" s="33">
        <v>953.46529999999996</v>
      </c>
      <c r="Y60" s="34">
        <v>784.84899999999993</v>
      </c>
      <c r="Z60" s="60">
        <v>1.2148000000000001</v>
      </c>
      <c r="AA60" s="60">
        <v>0.45750000000000002</v>
      </c>
      <c r="AB60" s="34">
        <v>2397</v>
      </c>
      <c r="AC60" s="34">
        <v>3670.35</v>
      </c>
      <c r="AD60" s="33">
        <v>1751</v>
      </c>
      <c r="AE60" s="33">
        <v>190</v>
      </c>
      <c r="AF60" s="33">
        <v>1</v>
      </c>
      <c r="AG60" s="33">
        <v>819</v>
      </c>
      <c r="AH60" s="33">
        <v>0</v>
      </c>
      <c r="AI60" s="33">
        <v>1</v>
      </c>
      <c r="AJ60" s="33">
        <v>34</v>
      </c>
      <c r="AK60" s="33">
        <v>0</v>
      </c>
      <c r="AL60" s="33">
        <v>2794</v>
      </c>
    </row>
    <row r="61" spans="1:38" ht="15.75" customHeight="1" x14ac:dyDescent="0.25">
      <c r="A61" s="129">
        <v>9</v>
      </c>
      <c r="B61" s="57" t="s">
        <v>160</v>
      </c>
      <c r="C61" s="58">
        <v>0.51500000000000001</v>
      </c>
      <c r="D61" s="59">
        <v>1029</v>
      </c>
      <c r="E61" s="59">
        <v>0</v>
      </c>
      <c r="F61" s="59">
        <v>0</v>
      </c>
      <c r="G61" s="59">
        <v>0</v>
      </c>
      <c r="H61" s="59">
        <v>0</v>
      </c>
      <c r="I61" s="59">
        <v>2674</v>
      </c>
      <c r="J61" s="59">
        <v>722</v>
      </c>
      <c r="K61" s="59">
        <v>230962</v>
      </c>
      <c r="L61" s="59">
        <v>8876</v>
      </c>
      <c r="M61" s="33">
        <v>19.100000000000001</v>
      </c>
      <c r="N61" s="33">
        <v>0</v>
      </c>
      <c r="O61" s="33">
        <v>0</v>
      </c>
      <c r="P61" s="33">
        <v>0</v>
      </c>
      <c r="Q61" s="33"/>
      <c r="R61" s="33">
        <v>2.1</v>
      </c>
      <c r="S61" s="33">
        <v>172.142</v>
      </c>
      <c r="T61" s="33">
        <v>408.3</v>
      </c>
      <c r="U61" s="33">
        <v>77.294899999999998</v>
      </c>
      <c r="V61" s="33">
        <v>678.93690000000004</v>
      </c>
      <c r="W61" s="33"/>
      <c r="X61" s="33">
        <v>678.93690000000004</v>
      </c>
      <c r="Y61" s="34">
        <v>999.51880000000006</v>
      </c>
      <c r="Z61" s="60">
        <v>0.67930000000000001</v>
      </c>
      <c r="AA61" s="60">
        <v>0.30170000000000002</v>
      </c>
      <c r="AB61" s="34">
        <v>2939</v>
      </c>
      <c r="AC61" s="34">
        <v>4167.51</v>
      </c>
      <c r="AD61" s="33">
        <v>2146</v>
      </c>
      <c r="AE61" s="33">
        <v>230</v>
      </c>
      <c r="AF61" s="33">
        <v>1</v>
      </c>
      <c r="AG61" s="33">
        <v>771</v>
      </c>
      <c r="AH61" s="33">
        <v>0</v>
      </c>
      <c r="AI61" s="33">
        <v>0</v>
      </c>
      <c r="AJ61" s="33">
        <v>0</v>
      </c>
      <c r="AK61" s="33">
        <v>0</v>
      </c>
      <c r="AL61" s="33">
        <v>3147</v>
      </c>
    </row>
    <row r="62" spans="1:38" ht="15.75" customHeight="1" x14ac:dyDescent="0.25">
      <c r="A62" s="129">
        <v>10</v>
      </c>
      <c r="B62" s="57" t="s">
        <v>161</v>
      </c>
      <c r="C62" s="58">
        <v>0.40699999999999997</v>
      </c>
      <c r="D62" s="59">
        <v>6350</v>
      </c>
      <c r="E62" s="59">
        <v>0</v>
      </c>
      <c r="F62" s="59">
        <v>0</v>
      </c>
      <c r="G62" s="59">
        <v>0</v>
      </c>
      <c r="H62" s="59">
        <v>0</v>
      </c>
      <c r="I62" s="59">
        <v>5399</v>
      </c>
      <c r="J62" s="59">
        <v>250</v>
      </c>
      <c r="K62" s="59">
        <v>261139</v>
      </c>
      <c r="L62" s="59">
        <v>6031</v>
      </c>
      <c r="M62" s="33">
        <v>117.8</v>
      </c>
      <c r="N62" s="33">
        <v>0</v>
      </c>
      <c r="O62" s="33">
        <v>0</v>
      </c>
      <c r="P62" s="33">
        <v>0</v>
      </c>
      <c r="Q62" s="33"/>
      <c r="R62" s="33">
        <v>4.3</v>
      </c>
      <c r="S62" s="33">
        <v>59.606000000000002</v>
      </c>
      <c r="T62" s="33">
        <v>461.6</v>
      </c>
      <c r="U62" s="33">
        <v>52.519799999999996</v>
      </c>
      <c r="V62" s="33">
        <v>695.82580000000007</v>
      </c>
      <c r="W62" s="33"/>
      <c r="X62" s="33">
        <v>695.82580000000007</v>
      </c>
      <c r="Y62" s="34">
        <v>602.38319999999999</v>
      </c>
      <c r="Z62" s="60">
        <v>1.1551</v>
      </c>
      <c r="AA62" s="60">
        <v>0.39129999999999998</v>
      </c>
      <c r="AB62" s="34">
        <v>2163</v>
      </c>
      <c r="AC62" s="34">
        <v>3881.59</v>
      </c>
      <c r="AD62" s="33">
        <v>1580</v>
      </c>
      <c r="AE62" s="33">
        <v>132</v>
      </c>
      <c r="AF62" s="33">
        <v>1</v>
      </c>
      <c r="AG62" s="33">
        <v>1137</v>
      </c>
      <c r="AH62" s="33">
        <v>0</v>
      </c>
      <c r="AI62" s="33">
        <v>1</v>
      </c>
      <c r="AJ62" s="33">
        <v>19</v>
      </c>
      <c r="AK62" s="33">
        <v>0</v>
      </c>
      <c r="AL62" s="33">
        <v>2868</v>
      </c>
    </row>
    <row r="63" spans="1:38" ht="15.75" customHeight="1" x14ac:dyDescent="0.25">
      <c r="A63" s="129">
        <v>11</v>
      </c>
      <c r="B63" s="57" t="s">
        <v>162</v>
      </c>
      <c r="C63" s="58">
        <v>0.52600000000000002</v>
      </c>
      <c r="D63" s="59">
        <v>29220</v>
      </c>
      <c r="E63" s="59">
        <v>0</v>
      </c>
      <c r="F63" s="59">
        <v>0</v>
      </c>
      <c r="G63" s="59">
        <v>0</v>
      </c>
      <c r="H63" s="59">
        <v>0</v>
      </c>
      <c r="I63" s="59">
        <v>14520</v>
      </c>
      <c r="J63" s="59">
        <v>80</v>
      </c>
      <c r="K63" s="59">
        <v>256765</v>
      </c>
      <c r="L63" s="59">
        <v>10703</v>
      </c>
      <c r="M63" s="33">
        <v>541.9</v>
      </c>
      <c r="N63" s="33">
        <v>0</v>
      </c>
      <c r="O63" s="33">
        <v>0</v>
      </c>
      <c r="P63" s="33">
        <v>0</v>
      </c>
      <c r="Q63" s="33"/>
      <c r="R63" s="33">
        <v>11.6</v>
      </c>
      <c r="S63" s="33">
        <v>19.074000000000002</v>
      </c>
      <c r="T63" s="33">
        <v>453.9</v>
      </c>
      <c r="U63" s="33">
        <v>93.204999999999998</v>
      </c>
      <c r="V63" s="33">
        <v>1119.6789999999999</v>
      </c>
      <c r="W63" s="33"/>
      <c r="X63" s="33">
        <v>1119.6789999999999</v>
      </c>
      <c r="Y63" s="34">
        <v>1149.3500999999999</v>
      </c>
      <c r="Z63" s="60">
        <v>0.97419999999999995</v>
      </c>
      <c r="AA63" s="60">
        <v>0.48720000000000002</v>
      </c>
      <c r="AB63" s="34">
        <v>2575</v>
      </c>
      <c r="AC63" s="34">
        <v>3575.57</v>
      </c>
      <c r="AD63" s="33">
        <v>1881</v>
      </c>
      <c r="AE63" s="33">
        <v>0</v>
      </c>
      <c r="AF63" s="33">
        <v>1</v>
      </c>
      <c r="AG63" s="33">
        <v>622</v>
      </c>
      <c r="AH63" s="33">
        <v>0</v>
      </c>
      <c r="AI63" s="33">
        <v>0</v>
      </c>
      <c r="AJ63" s="33">
        <v>0</v>
      </c>
      <c r="AK63" s="33">
        <v>0</v>
      </c>
      <c r="AL63" s="33">
        <v>2503</v>
      </c>
    </row>
    <row r="64" spans="1:38" ht="15.75" customHeight="1" x14ac:dyDescent="0.25">
      <c r="A64" s="129">
        <v>12</v>
      </c>
      <c r="B64" s="57" t="s">
        <v>163</v>
      </c>
      <c r="C64" s="58">
        <v>1.2290000000000001</v>
      </c>
      <c r="D64" s="59">
        <v>34750</v>
      </c>
      <c r="E64" s="59">
        <v>0</v>
      </c>
      <c r="F64" s="59">
        <v>0</v>
      </c>
      <c r="G64" s="59">
        <v>0</v>
      </c>
      <c r="H64" s="59">
        <v>0</v>
      </c>
      <c r="I64" s="59">
        <v>115042</v>
      </c>
      <c r="J64" s="59">
        <v>2575</v>
      </c>
      <c r="K64" s="59">
        <v>469530</v>
      </c>
      <c r="L64" s="59">
        <v>15942</v>
      </c>
      <c r="M64" s="33">
        <v>644.4</v>
      </c>
      <c r="N64" s="33">
        <v>0</v>
      </c>
      <c r="O64" s="33">
        <v>0</v>
      </c>
      <c r="P64" s="33">
        <v>0</v>
      </c>
      <c r="Q64" s="33"/>
      <c r="R64" s="33">
        <v>91.7</v>
      </c>
      <c r="S64" s="33">
        <v>613.94000000000005</v>
      </c>
      <c r="T64" s="33">
        <v>830</v>
      </c>
      <c r="U64" s="33">
        <v>138.8278</v>
      </c>
      <c r="V64" s="33">
        <v>2318.8678</v>
      </c>
      <c r="W64" s="33"/>
      <c r="X64" s="33">
        <v>2318.8678</v>
      </c>
      <c r="Y64" s="34">
        <v>2331.2374000000004</v>
      </c>
      <c r="Z64" s="60">
        <v>0.99470000000000003</v>
      </c>
      <c r="AA64" s="60">
        <v>0.43180000000000002</v>
      </c>
      <c r="AB64" s="34">
        <v>6315</v>
      </c>
      <c r="AC64" s="34">
        <v>3752.36</v>
      </c>
      <c r="AD64" s="33">
        <v>4612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4612</v>
      </c>
    </row>
    <row r="65" spans="1:38" ht="15.75" customHeight="1" x14ac:dyDescent="0.25">
      <c r="A65" s="129">
        <v>13</v>
      </c>
      <c r="B65" s="57" t="s">
        <v>164</v>
      </c>
      <c r="C65" s="58">
        <v>0.254</v>
      </c>
      <c r="D65" s="59">
        <v>6254</v>
      </c>
      <c r="E65" s="59">
        <v>0</v>
      </c>
      <c r="F65" s="59">
        <v>0</v>
      </c>
      <c r="G65" s="59">
        <v>0</v>
      </c>
      <c r="H65" s="59">
        <v>0</v>
      </c>
      <c r="I65" s="59">
        <v>38866</v>
      </c>
      <c r="J65" s="59">
        <v>325</v>
      </c>
      <c r="K65" s="59">
        <v>238484</v>
      </c>
      <c r="L65" s="59">
        <v>6278</v>
      </c>
      <c r="M65" s="33">
        <v>116</v>
      </c>
      <c r="N65" s="33">
        <v>0</v>
      </c>
      <c r="O65" s="33">
        <v>0</v>
      </c>
      <c r="P65" s="33">
        <v>0</v>
      </c>
      <c r="Q65" s="33"/>
      <c r="R65" s="33">
        <v>31</v>
      </c>
      <c r="S65" s="33">
        <v>77.488</v>
      </c>
      <c r="T65" s="33">
        <v>421.6</v>
      </c>
      <c r="U65" s="33">
        <v>54.670699999999997</v>
      </c>
      <c r="V65" s="33">
        <v>700.75869999999998</v>
      </c>
      <c r="W65" s="33"/>
      <c r="X65" s="33">
        <v>700.75869999999998</v>
      </c>
      <c r="Y65" s="34">
        <v>648.09320000000002</v>
      </c>
      <c r="Z65" s="60">
        <v>1.0812999999999999</v>
      </c>
      <c r="AA65" s="60">
        <v>0.63139999999999996</v>
      </c>
      <c r="AB65" s="34">
        <v>1084</v>
      </c>
      <c r="AC65" s="34">
        <v>3115.42</v>
      </c>
      <c r="AD65" s="33">
        <v>791</v>
      </c>
      <c r="AE65" s="33">
        <v>44</v>
      </c>
      <c r="AF65" s="33">
        <v>1</v>
      </c>
      <c r="AG65" s="33">
        <v>1389</v>
      </c>
      <c r="AH65" s="33">
        <v>0</v>
      </c>
      <c r="AI65" s="33">
        <v>1</v>
      </c>
      <c r="AJ65" s="33">
        <v>11</v>
      </c>
      <c r="AK65" s="33">
        <v>0</v>
      </c>
      <c r="AL65" s="33">
        <v>2235</v>
      </c>
    </row>
    <row r="66" spans="1:38" ht="15.75" customHeight="1" x14ac:dyDescent="0.25">
      <c r="A66" s="129">
        <v>14</v>
      </c>
      <c r="B66" s="57" t="s">
        <v>165</v>
      </c>
      <c r="C66" s="58">
        <v>0.42799999999999999</v>
      </c>
      <c r="D66" s="59">
        <v>11468</v>
      </c>
      <c r="E66" s="59">
        <v>0</v>
      </c>
      <c r="F66" s="59">
        <v>0</v>
      </c>
      <c r="G66" s="59">
        <v>0</v>
      </c>
      <c r="H66" s="59">
        <v>0</v>
      </c>
      <c r="I66" s="59">
        <v>33899</v>
      </c>
      <c r="J66" s="59">
        <v>974</v>
      </c>
      <c r="K66" s="59">
        <v>167645</v>
      </c>
      <c r="L66" s="59">
        <v>7452</v>
      </c>
      <c r="M66" s="33">
        <v>212.7</v>
      </c>
      <c r="N66" s="33">
        <v>0</v>
      </c>
      <c r="O66" s="33">
        <v>0</v>
      </c>
      <c r="P66" s="33">
        <v>0</v>
      </c>
      <c r="Q66" s="33"/>
      <c r="R66" s="33">
        <v>27</v>
      </c>
      <c r="S66" s="33">
        <v>232.22399999999999</v>
      </c>
      <c r="T66" s="33">
        <v>296.3</v>
      </c>
      <c r="U66" s="33">
        <v>64.894300000000001</v>
      </c>
      <c r="V66" s="33">
        <v>833.11829999999998</v>
      </c>
      <c r="W66" s="33"/>
      <c r="X66" s="33">
        <v>833.11829999999998</v>
      </c>
      <c r="Y66" s="34">
        <v>726.1690000000001</v>
      </c>
      <c r="Z66" s="60">
        <v>1.1473</v>
      </c>
      <c r="AA66" s="60">
        <v>0.44550000000000001</v>
      </c>
      <c r="AB66" s="34">
        <v>2173</v>
      </c>
      <c r="AC66" s="34">
        <v>3708.64</v>
      </c>
      <c r="AD66" s="33">
        <v>1587</v>
      </c>
      <c r="AE66" s="33">
        <v>89</v>
      </c>
      <c r="AF66" s="33">
        <v>1</v>
      </c>
      <c r="AG66" s="33">
        <v>1009</v>
      </c>
      <c r="AH66" s="33">
        <v>0</v>
      </c>
      <c r="AI66" s="33">
        <v>1</v>
      </c>
      <c r="AJ66" s="33">
        <v>21</v>
      </c>
      <c r="AK66" s="33">
        <v>0</v>
      </c>
      <c r="AL66" s="33">
        <v>2706</v>
      </c>
    </row>
    <row r="67" spans="1:38" ht="15.75" customHeight="1" x14ac:dyDescent="0.25">
      <c r="A67" s="128"/>
      <c r="B67" s="31"/>
      <c r="C67" s="54"/>
      <c r="D67" s="59">
        <v>0</v>
      </c>
      <c r="E67" s="55">
        <v>0</v>
      </c>
      <c r="F67" s="55">
        <v>0</v>
      </c>
      <c r="G67" s="55">
        <v>0</v>
      </c>
      <c r="H67" s="55">
        <v>0</v>
      </c>
      <c r="I67" s="55"/>
      <c r="J67" s="55"/>
      <c r="K67" s="55"/>
      <c r="L67" s="5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2">
        <v>0</v>
      </c>
      <c r="Z67" s="35"/>
      <c r="AA67" s="35"/>
      <c r="AB67" s="32"/>
      <c r="AC67" s="32"/>
      <c r="AD67" s="35"/>
      <c r="AE67" s="35"/>
      <c r="AF67" s="35"/>
      <c r="AG67" s="35"/>
      <c r="AH67" s="35"/>
      <c r="AI67" s="35"/>
      <c r="AJ67" s="35"/>
      <c r="AK67" s="35"/>
      <c r="AL67" s="35"/>
    </row>
    <row r="68" spans="1:38" s="37" customFormat="1" ht="15.75" customHeight="1" x14ac:dyDescent="0.2">
      <c r="A68" s="128"/>
      <c r="B68" s="31" t="s">
        <v>12</v>
      </c>
      <c r="C68" s="54">
        <v>16.149999999999999</v>
      </c>
      <c r="D68" s="55">
        <v>1696192</v>
      </c>
      <c r="E68" s="55">
        <v>2880</v>
      </c>
      <c r="F68" s="55">
        <v>0</v>
      </c>
      <c r="G68" s="55">
        <v>0</v>
      </c>
      <c r="H68" s="55">
        <v>0</v>
      </c>
      <c r="I68" s="55">
        <v>1620972</v>
      </c>
      <c r="J68" s="55">
        <v>34108</v>
      </c>
      <c r="K68" s="35">
        <v>5008441</v>
      </c>
      <c r="L68" s="35">
        <v>512280</v>
      </c>
      <c r="M68" s="31">
        <v>31455.300000000003</v>
      </c>
      <c r="N68" s="31">
        <v>8.7000000000000011</v>
      </c>
      <c r="O68" s="31">
        <v>0</v>
      </c>
      <c r="P68" s="31">
        <v>0</v>
      </c>
      <c r="Q68" s="31"/>
      <c r="R68" s="31">
        <v>1292.3999999999999</v>
      </c>
      <c r="S68" s="31">
        <v>8132.1419999999989</v>
      </c>
      <c r="T68" s="31">
        <v>8853.1</v>
      </c>
      <c r="U68" s="31">
        <v>4461.0907000000007</v>
      </c>
      <c r="V68" s="35">
        <v>54202.7327</v>
      </c>
      <c r="W68" s="31">
        <v>0</v>
      </c>
      <c r="X68" s="31">
        <v>54202.7327</v>
      </c>
      <c r="Y68" s="32">
        <v>52598.522100000002</v>
      </c>
      <c r="Z68" s="56">
        <v>1.0305</v>
      </c>
      <c r="AA68" s="56"/>
      <c r="AB68" s="32"/>
      <c r="AC68" s="32"/>
      <c r="AD68" s="31">
        <v>43832</v>
      </c>
      <c r="AE68" s="31">
        <v>3655</v>
      </c>
      <c r="AF68" s="31">
        <v>15</v>
      </c>
      <c r="AG68" s="31">
        <v>9322</v>
      </c>
      <c r="AH68" s="31">
        <v>1</v>
      </c>
      <c r="AI68" s="31">
        <v>11</v>
      </c>
      <c r="AJ68" s="31">
        <v>557</v>
      </c>
      <c r="AK68" s="31">
        <v>1</v>
      </c>
      <c r="AL68" s="31">
        <v>57366</v>
      </c>
    </row>
    <row r="69" spans="1:38" s="28" customFormat="1" ht="15.75" customHeight="1" x14ac:dyDescent="0.25">
      <c r="A69" s="129">
        <v>1</v>
      </c>
      <c r="B69" s="57" t="s">
        <v>166</v>
      </c>
      <c r="C69" s="58">
        <v>0.26800000000000002</v>
      </c>
      <c r="D69" s="59">
        <v>31296</v>
      </c>
      <c r="E69" s="59">
        <v>0</v>
      </c>
      <c r="F69" s="59">
        <v>0</v>
      </c>
      <c r="G69" s="59">
        <v>0</v>
      </c>
      <c r="H69" s="59">
        <v>0</v>
      </c>
      <c r="I69" s="59">
        <v>32711</v>
      </c>
      <c r="J69" s="59">
        <v>5824</v>
      </c>
      <c r="K69" s="59">
        <v>358316</v>
      </c>
      <c r="L69" s="59">
        <v>2850</v>
      </c>
      <c r="M69" s="33">
        <v>580.4</v>
      </c>
      <c r="N69" s="33">
        <v>0</v>
      </c>
      <c r="O69" s="33">
        <v>0</v>
      </c>
      <c r="P69" s="33">
        <v>0</v>
      </c>
      <c r="Q69" s="33"/>
      <c r="R69" s="33">
        <v>26.1</v>
      </c>
      <c r="S69" s="33">
        <v>1388.577</v>
      </c>
      <c r="T69" s="33">
        <v>633.4</v>
      </c>
      <c r="U69" s="33">
        <v>24.8187</v>
      </c>
      <c r="V69" s="33">
        <v>2653.2956999999997</v>
      </c>
      <c r="W69" s="33"/>
      <c r="X69" s="33">
        <v>2653.2956999999997</v>
      </c>
      <c r="Y69" s="34">
        <v>2070.9096</v>
      </c>
      <c r="Z69" s="60">
        <v>1.2811999999999999</v>
      </c>
      <c r="AA69" s="60">
        <v>2.2658</v>
      </c>
      <c r="AB69" s="34">
        <v>0</v>
      </c>
      <c r="AC69" s="34">
        <v>0</v>
      </c>
      <c r="AD69" s="33">
        <v>0</v>
      </c>
      <c r="AE69" s="33">
        <v>0</v>
      </c>
      <c r="AF69" s="33">
        <v>1</v>
      </c>
      <c r="AG69" s="33">
        <v>0</v>
      </c>
      <c r="AH69" s="33">
        <v>1</v>
      </c>
      <c r="AI69" s="33">
        <v>1</v>
      </c>
      <c r="AJ69" s="33">
        <v>0</v>
      </c>
      <c r="AK69" s="33">
        <v>1</v>
      </c>
      <c r="AL69" s="33">
        <v>0</v>
      </c>
    </row>
    <row r="70" spans="1:38" s="28" customFormat="1" ht="15.75" customHeight="1" x14ac:dyDescent="0.25">
      <c r="A70" s="129">
        <v>2</v>
      </c>
      <c r="B70" s="57" t="s">
        <v>167</v>
      </c>
      <c r="C70" s="58">
        <v>0.108</v>
      </c>
      <c r="D70" s="59">
        <v>1872</v>
      </c>
      <c r="E70" s="59">
        <v>0</v>
      </c>
      <c r="F70" s="59">
        <v>0</v>
      </c>
      <c r="G70" s="59">
        <v>0</v>
      </c>
      <c r="H70" s="59">
        <v>0</v>
      </c>
      <c r="I70" s="59">
        <v>4299</v>
      </c>
      <c r="J70" s="59">
        <v>1054</v>
      </c>
      <c r="K70" s="59">
        <v>170757</v>
      </c>
      <c r="L70" s="59">
        <v>205</v>
      </c>
      <c r="M70" s="33">
        <v>34.700000000000003</v>
      </c>
      <c r="N70" s="33">
        <v>0</v>
      </c>
      <c r="O70" s="33">
        <v>0</v>
      </c>
      <c r="P70" s="33">
        <v>0</v>
      </c>
      <c r="Q70" s="33"/>
      <c r="R70" s="33">
        <v>3.4</v>
      </c>
      <c r="S70" s="33">
        <v>251.298</v>
      </c>
      <c r="T70" s="33">
        <v>301.8</v>
      </c>
      <c r="U70" s="33">
        <v>1.7851999999999999</v>
      </c>
      <c r="V70" s="33">
        <v>592.98320000000012</v>
      </c>
      <c r="W70" s="33"/>
      <c r="X70" s="33">
        <v>592.98320000000012</v>
      </c>
      <c r="Y70" s="34">
        <v>375.24869999999999</v>
      </c>
      <c r="Z70" s="60">
        <v>1.5802</v>
      </c>
      <c r="AA70" s="60">
        <v>1.2565999999999999</v>
      </c>
      <c r="AB70" s="34">
        <v>166</v>
      </c>
      <c r="AC70" s="34">
        <v>1120.3800000000001</v>
      </c>
      <c r="AD70" s="33">
        <v>121</v>
      </c>
      <c r="AE70" s="33">
        <v>0</v>
      </c>
      <c r="AF70" s="33">
        <v>1</v>
      </c>
      <c r="AG70" s="33">
        <v>663</v>
      </c>
      <c r="AH70" s="33">
        <v>0</v>
      </c>
      <c r="AI70" s="33">
        <v>1</v>
      </c>
      <c r="AJ70" s="33">
        <v>44</v>
      </c>
      <c r="AK70" s="33">
        <v>0</v>
      </c>
      <c r="AL70" s="33">
        <v>828</v>
      </c>
    </row>
    <row r="71" spans="1:38" ht="15.75" customHeight="1" x14ac:dyDescent="0.25">
      <c r="A71" s="129">
        <v>3</v>
      </c>
      <c r="B71" s="57" t="s">
        <v>168</v>
      </c>
      <c r="C71" s="58">
        <v>5.2670000000000003</v>
      </c>
      <c r="D71" s="59">
        <v>730870</v>
      </c>
      <c r="E71" s="59">
        <v>1989</v>
      </c>
      <c r="F71" s="59">
        <v>0</v>
      </c>
      <c r="G71" s="59">
        <v>0</v>
      </c>
      <c r="H71" s="59">
        <v>0</v>
      </c>
      <c r="I71" s="59">
        <v>834097</v>
      </c>
      <c r="J71" s="59">
        <v>5844</v>
      </c>
      <c r="K71" s="59">
        <v>464911</v>
      </c>
      <c r="L71" s="59">
        <v>134764</v>
      </c>
      <c r="M71" s="33">
        <v>13553.8</v>
      </c>
      <c r="N71" s="33">
        <v>6</v>
      </c>
      <c r="O71" s="33">
        <v>0</v>
      </c>
      <c r="P71" s="33">
        <v>0</v>
      </c>
      <c r="Q71" s="33"/>
      <c r="R71" s="33">
        <v>665</v>
      </c>
      <c r="S71" s="33">
        <v>1393.346</v>
      </c>
      <c r="T71" s="33">
        <v>821.8</v>
      </c>
      <c r="U71" s="33">
        <v>1173.566</v>
      </c>
      <c r="V71" s="33">
        <v>17613.511999999999</v>
      </c>
      <c r="W71" s="33"/>
      <c r="X71" s="33">
        <v>17613.511999999999</v>
      </c>
      <c r="Y71" s="34">
        <v>17165.992099999999</v>
      </c>
      <c r="Z71" s="60">
        <v>1.0261</v>
      </c>
      <c r="AA71" s="60">
        <v>0.76539999999999997</v>
      </c>
      <c r="AB71" s="34">
        <v>19384</v>
      </c>
      <c r="AC71" s="34">
        <v>2687.82</v>
      </c>
      <c r="AD71" s="33">
        <v>14157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14157</v>
      </c>
    </row>
    <row r="72" spans="1:38" ht="15.75" customHeight="1" x14ac:dyDescent="0.25">
      <c r="A72" s="129">
        <v>4</v>
      </c>
      <c r="B72" s="57" t="s">
        <v>169</v>
      </c>
      <c r="C72" s="58">
        <v>0.48799999999999999</v>
      </c>
      <c r="D72" s="59">
        <v>26826</v>
      </c>
      <c r="E72" s="59">
        <v>0</v>
      </c>
      <c r="F72" s="59">
        <v>0</v>
      </c>
      <c r="G72" s="59">
        <v>0</v>
      </c>
      <c r="H72" s="59">
        <v>0</v>
      </c>
      <c r="I72" s="59">
        <v>36963</v>
      </c>
      <c r="J72" s="59">
        <v>6870</v>
      </c>
      <c r="K72" s="59">
        <v>263651</v>
      </c>
      <c r="L72" s="59">
        <v>3385</v>
      </c>
      <c r="M72" s="33">
        <v>497.5</v>
      </c>
      <c r="N72" s="33">
        <v>0</v>
      </c>
      <c r="O72" s="33">
        <v>0</v>
      </c>
      <c r="P72" s="33">
        <v>0</v>
      </c>
      <c r="Q72" s="33"/>
      <c r="R72" s="33">
        <v>29.5</v>
      </c>
      <c r="S72" s="33">
        <v>1637.9680000000001</v>
      </c>
      <c r="T72" s="33">
        <v>466.1</v>
      </c>
      <c r="U72" s="33">
        <v>29.477599999999999</v>
      </c>
      <c r="V72" s="33">
        <v>2660.5455999999999</v>
      </c>
      <c r="W72" s="33"/>
      <c r="X72" s="33">
        <v>2660.5455999999999</v>
      </c>
      <c r="Y72" s="34">
        <v>2371.3336000000004</v>
      </c>
      <c r="Z72" s="60">
        <v>1.1220000000000001</v>
      </c>
      <c r="AA72" s="60">
        <v>1.2478</v>
      </c>
      <c r="AB72" s="34">
        <v>767</v>
      </c>
      <c r="AC72" s="34">
        <v>1148.46</v>
      </c>
      <c r="AD72" s="33">
        <v>560</v>
      </c>
      <c r="AE72" s="33">
        <v>453</v>
      </c>
      <c r="AF72" s="33">
        <v>1</v>
      </c>
      <c r="AG72" s="33">
        <v>243</v>
      </c>
      <c r="AH72" s="33">
        <v>0</v>
      </c>
      <c r="AI72" s="33">
        <v>1</v>
      </c>
      <c r="AJ72" s="33">
        <v>58</v>
      </c>
      <c r="AK72" s="33">
        <v>0</v>
      </c>
      <c r="AL72" s="33">
        <v>1314</v>
      </c>
    </row>
    <row r="73" spans="1:38" ht="15.75" customHeight="1" x14ac:dyDescent="0.25">
      <c r="A73" s="129">
        <v>5</v>
      </c>
      <c r="B73" s="57" t="s">
        <v>170</v>
      </c>
      <c r="C73" s="58">
        <v>0.3</v>
      </c>
      <c r="D73" s="59">
        <v>12818</v>
      </c>
      <c r="E73" s="59">
        <v>0</v>
      </c>
      <c r="F73" s="59">
        <v>0</v>
      </c>
      <c r="G73" s="59">
        <v>0</v>
      </c>
      <c r="H73" s="59">
        <v>0</v>
      </c>
      <c r="I73" s="59">
        <v>44577</v>
      </c>
      <c r="J73" s="59">
        <v>2070</v>
      </c>
      <c r="K73" s="59">
        <v>375574</v>
      </c>
      <c r="L73" s="59">
        <v>5923</v>
      </c>
      <c r="M73" s="33">
        <v>237.7</v>
      </c>
      <c r="N73" s="33">
        <v>0</v>
      </c>
      <c r="O73" s="33">
        <v>0</v>
      </c>
      <c r="P73" s="33">
        <v>0</v>
      </c>
      <c r="Q73" s="33"/>
      <c r="R73" s="33">
        <v>35.5</v>
      </c>
      <c r="S73" s="33">
        <v>493.536</v>
      </c>
      <c r="T73" s="33">
        <v>663.9</v>
      </c>
      <c r="U73" s="33">
        <v>51.579300000000003</v>
      </c>
      <c r="V73" s="33">
        <v>1482.2153000000001</v>
      </c>
      <c r="W73" s="33"/>
      <c r="X73" s="33">
        <v>1482.2153000000001</v>
      </c>
      <c r="Y73" s="34">
        <v>1186.8953000000001</v>
      </c>
      <c r="Z73" s="60">
        <v>1.2487999999999999</v>
      </c>
      <c r="AA73" s="60">
        <v>1.1308</v>
      </c>
      <c r="AB73" s="34">
        <v>625</v>
      </c>
      <c r="AC73" s="34">
        <v>1521.81</v>
      </c>
      <c r="AD73" s="33">
        <v>457</v>
      </c>
      <c r="AE73" s="33">
        <v>266</v>
      </c>
      <c r="AF73" s="33">
        <v>1</v>
      </c>
      <c r="AG73" s="33">
        <v>609</v>
      </c>
      <c r="AH73" s="33">
        <v>0</v>
      </c>
      <c r="AI73" s="33">
        <v>1</v>
      </c>
      <c r="AJ73" s="33">
        <v>59</v>
      </c>
      <c r="AK73" s="33">
        <v>0</v>
      </c>
      <c r="AL73" s="33">
        <v>1391</v>
      </c>
    </row>
    <row r="74" spans="1:38" ht="15.75" customHeight="1" x14ac:dyDescent="0.25">
      <c r="A74" s="129">
        <v>6</v>
      </c>
      <c r="B74" s="57" t="s">
        <v>171</v>
      </c>
      <c r="C74" s="58">
        <v>1.5920000000000001</v>
      </c>
      <c r="D74" s="59">
        <v>207100</v>
      </c>
      <c r="E74" s="59">
        <v>790</v>
      </c>
      <c r="F74" s="59">
        <v>0</v>
      </c>
      <c r="G74" s="59">
        <v>0</v>
      </c>
      <c r="H74" s="59">
        <v>0</v>
      </c>
      <c r="I74" s="59">
        <v>133800</v>
      </c>
      <c r="J74" s="59">
        <v>872</v>
      </c>
      <c r="K74" s="59">
        <v>41271</v>
      </c>
      <c r="L74" s="59">
        <v>19854</v>
      </c>
      <c r="M74" s="33">
        <v>3840.6</v>
      </c>
      <c r="N74" s="33">
        <v>2.4</v>
      </c>
      <c r="O74" s="33">
        <v>0</v>
      </c>
      <c r="P74" s="33">
        <v>0</v>
      </c>
      <c r="Q74" s="33"/>
      <c r="R74" s="33">
        <v>106.7</v>
      </c>
      <c r="S74" s="33">
        <v>207.905</v>
      </c>
      <c r="T74" s="33">
        <v>73</v>
      </c>
      <c r="U74" s="33">
        <v>172.8947</v>
      </c>
      <c r="V74" s="33">
        <v>4403.4996999999994</v>
      </c>
      <c r="W74" s="33"/>
      <c r="X74" s="33">
        <v>4403.4996999999994</v>
      </c>
      <c r="Y74" s="34">
        <v>5004.8569999999991</v>
      </c>
      <c r="Z74" s="60">
        <v>0.87980000000000003</v>
      </c>
      <c r="AA74" s="60">
        <v>0.63300000000000001</v>
      </c>
      <c r="AB74" s="34">
        <v>6780</v>
      </c>
      <c r="AC74" s="34">
        <v>3110.32</v>
      </c>
      <c r="AD74" s="33">
        <v>4952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4952</v>
      </c>
    </row>
    <row r="75" spans="1:38" ht="15.75" customHeight="1" x14ac:dyDescent="0.25">
      <c r="A75" s="129">
        <v>7</v>
      </c>
      <c r="B75" s="57" t="s">
        <v>172</v>
      </c>
      <c r="C75" s="58">
        <v>0.217</v>
      </c>
      <c r="D75" s="59">
        <v>1289</v>
      </c>
      <c r="E75" s="59">
        <v>0</v>
      </c>
      <c r="F75" s="59">
        <v>0</v>
      </c>
      <c r="G75" s="59">
        <v>0</v>
      </c>
      <c r="H75" s="59">
        <v>0</v>
      </c>
      <c r="I75" s="59">
        <v>65422</v>
      </c>
      <c r="J75" s="59">
        <v>0</v>
      </c>
      <c r="K75" s="59">
        <v>293571</v>
      </c>
      <c r="L75" s="59">
        <v>3397</v>
      </c>
      <c r="M75" s="33">
        <v>23.9</v>
      </c>
      <c r="N75" s="33">
        <v>0</v>
      </c>
      <c r="O75" s="33">
        <v>0</v>
      </c>
      <c r="P75" s="33">
        <v>0</v>
      </c>
      <c r="Q75" s="33"/>
      <c r="R75" s="33">
        <v>52.2</v>
      </c>
      <c r="S75" s="33">
        <v>0</v>
      </c>
      <c r="T75" s="33">
        <v>518.9</v>
      </c>
      <c r="U75" s="33">
        <v>29.582100000000001</v>
      </c>
      <c r="V75" s="33">
        <v>624.58209999999997</v>
      </c>
      <c r="W75" s="33"/>
      <c r="X75" s="33">
        <v>624.58209999999997</v>
      </c>
      <c r="Y75" s="34">
        <v>650.32180000000005</v>
      </c>
      <c r="Z75" s="60">
        <v>0.96040000000000003</v>
      </c>
      <c r="AA75" s="60">
        <v>0.65869999999999995</v>
      </c>
      <c r="AB75" s="34">
        <v>900</v>
      </c>
      <c r="AC75" s="34">
        <v>3028.31</v>
      </c>
      <c r="AD75" s="33">
        <v>657</v>
      </c>
      <c r="AE75" s="33">
        <v>12</v>
      </c>
      <c r="AF75" s="33">
        <v>1</v>
      </c>
      <c r="AG75" s="33">
        <v>1462</v>
      </c>
      <c r="AH75" s="33">
        <v>0</v>
      </c>
      <c r="AI75" s="33">
        <v>0</v>
      </c>
      <c r="AJ75" s="33">
        <v>0</v>
      </c>
      <c r="AK75" s="33">
        <v>0</v>
      </c>
      <c r="AL75" s="33">
        <v>2131</v>
      </c>
    </row>
    <row r="76" spans="1:38" ht="15.75" customHeight="1" x14ac:dyDescent="0.25">
      <c r="A76" s="129">
        <v>8</v>
      </c>
      <c r="B76" s="57" t="s">
        <v>173</v>
      </c>
      <c r="C76" s="58">
        <v>0.47099999999999997</v>
      </c>
      <c r="D76" s="59">
        <v>11286</v>
      </c>
      <c r="E76" s="59">
        <v>0</v>
      </c>
      <c r="F76" s="59">
        <v>0</v>
      </c>
      <c r="G76" s="59">
        <v>0</v>
      </c>
      <c r="H76" s="59">
        <v>0</v>
      </c>
      <c r="I76" s="59">
        <v>29693</v>
      </c>
      <c r="J76" s="59">
        <v>918</v>
      </c>
      <c r="K76" s="59">
        <v>173983</v>
      </c>
      <c r="L76" s="59">
        <v>3691</v>
      </c>
      <c r="M76" s="33">
        <v>209.3</v>
      </c>
      <c r="N76" s="33">
        <v>0</v>
      </c>
      <c r="O76" s="33">
        <v>0</v>
      </c>
      <c r="P76" s="33">
        <v>0</v>
      </c>
      <c r="Q76" s="33"/>
      <c r="R76" s="33">
        <v>23.7</v>
      </c>
      <c r="S76" s="33">
        <v>218.87299999999999</v>
      </c>
      <c r="T76" s="33">
        <v>307.5</v>
      </c>
      <c r="U76" s="33">
        <v>32.142400000000002</v>
      </c>
      <c r="V76" s="33">
        <v>791.5154</v>
      </c>
      <c r="W76" s="33"/>
      <c r="X76" s="33">
        <v>791.5154</v>
      </c>
      <c r="Y76" s="34">
        <v>713.97900000000004</v>
      </c>
      <c r="Z76" s="60">
        <v>1.1086</v>
      </c>
      <c r="AA76" s="60">
        <v>0.3846</v>
      </c>
      <c r="AB76" s="34">
        <v>2517</v>
      </c>
      <c r="AC76" s="34">
        <v>3902.97</v>
      </c>
      <c r="AD76" s="33">
        <v>1838</v>
      </c>
      <c r="AE76" s="33">
        <v>23</v>
      </c>
      <c r="AF76" s="33">
        <v>1</v>
      </c>
      <c r="AG76" s="33">
        <v>894</v>
      </c>
      <c r="AH76" s="33">
        <v>0</v>
      </c>
      <c r="AI76" s="33">
        <v>1</v>
      </c>
      <c r="AJ76" s="33">
        <v>16</v>
      </c>
      <c r="AK76" s="33">
        <v>0</v>
      </c>
      <c r="AL76" s="33">
        <v>2771</v>
      </c>
    </row>
    <row r="77" spans="1:38" ht="15.75" customHeight="1" x14ac:dyDescent="0.25">
      <c r="A77" s="129">
        <v>9</v>
      </c>
      <c r="B77" s="57" t="s">
        <v>174</v>
      </c>
      <c r="C77" s="58">
        <v>0.42299999999999999</v>
      </c>
      <c r="D77" s="59">
        <v>18874</v>
      </c>
      <c r="E77" s="59">
        <v>0</v>
      </c>
      <c r="F77" s="59">
        <v>0</v>
      </c>
      <c r="G77" s="59">
        <v>0</v>
      </c>
      <c r="H77" s="59">
        <v>0</v>
      </c>
      <c r="I77" s="59">
        <v>19064</v>
      </c>
      <c r="J77" s="59">
        <v>1140</v>
      </c>
      <c r="K77" s="59">
        <v>387324</v>
      </c>
      <c r="L77" s="59">
        <v>3557</v>
      </c>
      <c r="M77" s="33">
        <v>350</v>
      </c>
      <c r="N77" s="33">
        <v>0</v>
      </c>
      <c r="O77" s="33">
        <v>0</v>
      </c>
      <c r="P77" s="33">
        <v>0</v>
      </c>
      <c r="Q77" s="33"/>
      <c r="R77" s="33">
        <v>15.2</v>
      </c>
      <c r="S77" s="33">
        <v>271.803</v>
      </c>
      <c r="T77" s="33">
        <v>684.7</v>
      </c>
      <c r="U77" s="33">
        <v>30.9754</v>
      </c>
      <c r="V77" s="33">
        <v>1352.6784</v>
      </c>
      <c r="W77" s="33"/>
      <c r="X77" s="33">
        <v>1352.6784</v>
      </c>
      <c r="Y77" s="34">
        <v>1216.5224000000001</v>
      </c>
      <c r="Z77" s="60">
        <v>1.1119000000000001</v>
      </c>
      <c r="AA77" s="60">
        <v>0.7319</v>
      </c>
      <c r="AB77" s="34">
        <v>1619</v>
      </c>
      <c r="AC77" s="34">
        <v>2794.72</v>
      </c>
      <c r="AD77" s="33">
        <v>1182</v>
      </c>
      <c r="AE77" s="33">
        <v>87</v>
      </c>
      <c r="AF77" s="33">
        <v>1</v>
      </c>
      <c r="AG77" s="33">
        <v>774</v>
      </c>
      <c r="AH77" s="33">
        <v>0</v>
      </c>
      <c r="AI77" s="33">
        <v>1</v>
      </c>
      <c r="AJ77" s="33">
        <v>27</v>
      </c>
      <c r="AK77" s="33">
        <v>0</v>
      </c>
      <c r="AL77" s="33">
        <v>2070</v>
      </c>
    </row>
    <row r="78" spans="1:38" ht="15.75" customHeight="1" x14ac:dyDescent="0.25">
      <c r="A78" s="129">
        <v>10</v>
      </c>
      <c r="B78" s="57" t="s">
        <v>175</v>
      </c>
      <c r="C78" s="58">
        <v>0.58699999999999997</v>
      </c>
      <c r="D78" s="59">
        <v>47445</v>
      </c>
      <c r="E78" s="59">
        <v>0</v>
      </c>
      <c r="F78" s="59">
        <v>0</v>
      </c>
      <c r="G78" s="59">
        <v>0</v>
      </c>
      <c r="H78" s="59">
        <v>0</v>
      </c>
      <c r="I78" s="59">
        <v>14768</v>
      </c>
      <c r="J78" s="59">
        <v>1208</v>
      </c>
      <c r="K78" s="59">
        <v>192179</v>
      </c>
      <c r="L78" s="59">
        <v>6340</v>
      </c>
      <c r="M78" s="33">
        <v>879.9</v>
      </c>
      <c r="N78" s="33">
        <v>0</v>
      </c>
      <c r="O78" s="33">
        <v>0</v>
      </c>
      <c r="P78" s="33">
        <v>0</v>
      </c>
      <c r="Q78" s="33"/>
      <c r="R78" s="33">
        <v>11.8</v>
      </c>
      <c r="S78" s="33">
        <v>288.01499999999999</v>
      </c>
      <c r="T78" s="33">
        <v>339.7</v>
      </c>
      <c r="U78" s="33">
        <v>55.210700000000003</v>
      </c>
      <c r="V78" s="33">
        <v>1574.6257000000001</v>
      </c>
      <c r="W78" s="33"/>
      <c r="X78" s="33">
        <v>1574.6257000000001</v>
      </c>
      <c r="Y78" s="34">
        <v>1361.1723</v>
      </c>
      <c r="Z78" s="60">
        <v>1.1568000000000001</v>
      </c>
      <c r="AA78" s="60">
        <v>0.6139</v>
      </c>
      <c r="AB78" s="34">
        <v>2549</v>
      </c>
      <c r="AC78" s="34">
        <v>3171.27</v>
      </c>
      <c r="AD78" s="33">
        <v>1862</v>
      </c>
      <c r="AE78" s="33">
        <v>10</v>
      </c>
      <c r="AF78" s="33">
        <v>1</v>
      </c>
      <c r="AG78" s="33">
        <v>358</v>
      </c>
      <c r="AH78" s="33">
        <v>0</v>
      </c>
      <c r="AI78" s="33">
        <v>1</v>
      </c>
      <c r="AJ78" s="33">
        <v>43</v>
      </c>
      <c r="AK78" s="33">
        <v>0</v>
      </c>
      <c r="AL78" s="33">
        <v>2273</v>
      </c>
    </row>
    <row r="79" spans="1:38" ht="15.75" customHeight="1" x14ac:dyDescent="0.25">
      <c r="A79" s="129">
        <v>11</v>
      </c>
      <c r="B79" s="57" t="s">
        <v>176</v>
      </c>
      <c r="C79" s="58">
        <v>0.35899999999999999</v>
      </c>
      <c r="D79" s="59">
        <v>60607</v>
      </c>
      <c r="E79" s="59">
        <v>101</v>
      </c>
      <c r="F79" s="59">
        <v>0</v>
      </c>
      <c r="G79" s="59">
        <v>0</v>
      </c>
      <c r="H79" s="59">
        <v>0</v>
      </c>
      <c r="I79" s="59">
        <v>15876</v>
      </c>
      <c r="J79" s="59">
        <v>1408</v>
      </c>
      <c r="K79" s="59">
        <v>115111</v>
      </c>
      <c r="L79" s="59">
        <v>5823</v>
      </c>
      <c r="M79" s="33">
        <v>1123.9000000000001</v>
      </c>
      <c r="N79" s="33">
        <v>0.3</v>
      </c>
      <c r="O79" s="33">
        <v>0</v>
      </c>
      <c r="P79" s="33">
        <v>0</v>
      </c>
      <c r="Q79" s="33"/>
      <c r="R79" s="33">
        <v>12.7</v>
      </c>
      <c r="S79" s="33">
        <v>335.7</v>
      </c>
      <c r="T79" s="33">
        <v>203.5</v>
      </c>
      <c r="U79" s="33">
        <v>50.708500000000001</v>
      </c>
      <c r="V79" s="33">
        <v>1726.8085000000001</v>
      </c>
      <c r="W79" s="33"/>
      <c r="X79" s="33">
        <v>1726.8085000000001</v>
      </c>
      <c r="Y79" s="34">
        <v>1985.3439000000001</v>
      </c>
      <c r="Z79" s="60">
        <v>0.86980000000000002</v>
      </c>
      <c r="AA79" s="60">
        <v>1.1009</v>
      </c>
      <c r="AB79" s="34">
        <v>795</v>
      </c>
      <c r="AC79" s="34">
        <v>1617.22</v>
      </c>
      <c r="AD79" s="33">
        <v>581</v>
      </c>
      <c r="AE79" s="33">
        <v>306</v>
      </c>
      <c r="AF79" s="33">
        <v>1</v>
      </c>
      <c r="AG79" s="33">
        <v>552</v>
      </c>
      <c r="AH79" s="33">
        <v>0</v>
      </c>
      <c r="AI79" s="33">
        <v>0</v>
      </c>
      <c r="AJ79" s="33">
        <v>0</v>
      </c>
      <c r="AK79" s="33">
        <v>0</v>
      </c>
      <c r="AL79" s="33">
        <v>1439</v>
      </c>
    </row>
    <row r="80" spans="1:38" ht="15.75" customHeight="1" x14ac:dyDescent="0.25">
      <c r="A80" s="129">
        <v>12</v>
      </c>
      <c r="B80" s="57" t="s">
        <v>177</v>
      </c>
      <c r="C80" s="58">
        <v>0.29199999999999998</v>
      </c>
      <c r="D80" s="59">
        <v>9506</v>
      </c>
      <c r="E80" s="59">
        <v>0</v>
      </c>
      <c r="F80" s="59">
        <v>0</v>
      </c>
      <c r="G80" s="59">
        <v>0</v>
      </c>
      <c r="H80" s="59">
        <v>0</v>
      </c>
      <c r="I80" s="59">
        <v>21508</v>
      </c>
      <c r="J80" s="59">
        <v>1064</v>
      </c>
      <c r="K80" s="59">
        <v>296555</v>
      </c>
      <c r="L80" s="59">
        <v>3399</v>
      </c>
      <c r="M80" s="33">
        <v>176.3</v>
      </c>
      <c r="N80" s="33">
        <v>0</v>
      </c>
      <c r="O80" s="33">
        <v>0</v>
      </c>
      <c r="P80" s="33">
        <v>0</v>
      </c>
      <c r="Q80" s="33"/>
      <c r="R80" s="33">
        <v>17.100000000000001</v>
      </c>
      <c r="S80" s="33">
        <v>253.68199999999999</v>
      </c>
      <c r="T80" s="33">
        <v>524.20000000000005</v>
      </c>
      <c r="U80" s="33">
        <v>29.599499999999999</v>
      </c>
      <c r="V80" s="33">
        <v>1000.8815000000001</v>
      </c>
      <c r="W80" s="33"/>
      <c r="X80" s="33">
        <v>1000.8815000000001</v>
      </c>
      <c r="Y80" s="34">
        <v>787.1037</v>
      </c>
      <c r="Z80" s="60">
        <v>1.2716000000000001</v>
      </c>
      <c r="AA80" s="60">
        <v>0.78449999999999998</v>
      </c>
      <c r="AB80" s="34">
        <v>1050</v>
      </c>
      <c r="AC80" s="34">
        <v>2626.87</v>
      </c>
      <c r="AD80" s="33">
        <v>767</v>
      </c>
      <c r="AE80" s="33">
        <v>126</v>
      </c>
      <c r="AF80" s="33">
        <v>1</v>
      </c>
      <c r="AG80" s="33">
        <v>1072</v>
      </c>
      <c r="AH80" s="33">
        <v>0</v>
      </c>
      <c r="AI80" s="33">
        <v>1</v>
      </c>
      <c r="AJ80" s="33">
        <v>43</v>
      </c>
      <c r="AK80" s="33">
        <v>0</v>
      </c>
      <c r="AL80" s="33">
        <v>2008</v>
      </c>
    </row>
    <row r="81" spans="1:38" ht="15.75" customHeight="1" x14ac:dyDescent="0.25">
      <c r="A81" s="129">
        <v>13</v>
      </c>
      <c r="B81" s="57" t="s">
        <v>178</v>
      </c>
      <c r="C81" s="58">
        <v>0.97599999999999998</v>
      </c>
      <c r="D81" s="59">
        <v>126927</v>
      </c>
      <c r="E81" s="59">
        <v>0</v>
      </c>
      <c r="F81" s="59">
        <v>0</v>
      </c>
      <c r="G81" s="59">
        <v>0</v>
      </c>
      <c r="H81" s="59">
        <v>0</v>
      </c>
      <c r="I81" s="59">
        <v>83364</v>
      </c>
      <c r="J81" s="59">
        <v>1164</v>
      </c>
      <c r="K81" s="59">
        <v>135366</v>
      </c>
      <c r="L81" s="59">
        <v>251305</v>
      </c>
      <c r="M81" s="33">
        <v>2353.8000000000002</v>
      </c>
      <c r="N81" s="33">
        <v>0</v>
      </c>
      <c r="O81" s="33">
        <v>0</v>
      </c>
      <c r="P81" s="33">
        <v>0</v>
      </c>
      <c r="Q81" s="33"/>
      <c r="R81" s="33">
        <v>66.5</v>
      </c>
      <c r="S81" s="33">
        <v>277.52499999999998</v>
      </c>
      <c r="T81" s="33">
        <v>239.3</v>
      </c>
      <c r="U81" s="33">
        <v>2188.4405999999999</v>
      </c>
      <c r="V81" s="33">
        <v>5125.5655999999999</v>
      </c>
      <c r="W81" s="33"/>
      <c r="X81" s="33">
        <v>5125.5655999999999</v>
      </c>
      <c r="Y81" s="34">
        <v>5782.9564999999993</v>
      </c>
      <c r="Z81" s="60">
        <v>0.88629999999999998</v>
      </c>
      <c r="AA81" s="60">
        <v>1.2019</v>
      </c>
      <c r="AB81" s="34">
        <v>1731</v>
      </c>
      <c r="AC81" s="34">
        <v>1294.93</v>
      </c>
      <c r="AD81" s="33">
        <v>1264</v>
      </c>
      <c r="AE81" s="33">
        <v>223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1487</v>
      </c>
    </row>
    <row r="82" spans="1:38" ht="15.75" customHeight="1" x14ac:dyDescent="0.25">
      <c r="A82" s="129">
        <v>14</v>
      </c>
      <c r="B82" s="57" t="s">
        <v>179</v>
      </c>
      <c r="C82" s="58">
        <v>0.45900000000000002</v>
      </c>
      <c r="D82" s="59">
        <v>142134</v>
      </c>
      <c r="E82" s="59">
        <v>0</v>
      </c>
      <c r="F82" s="59">
        <v>0</v>
      </c>
      <c r="G82" s="59">
        <v>0</v>
      </c>
      <c r="H82" s="59">
        <v>0</v>
      </c>
      <c r="I82" s="59">
        <v>16378</v>
      </c>
      <c r="J82" s="59">
        <v>810</v>
      </c>
      <c r="K82" s="59">
        <v>161758</v>
      </c>
      <c r="L82" s="59">
        <v>8858</v>
      </c>
      <c r="M82" s="33">
        <v>2635.8</v>
      </c>
      <c r="N82" s="33">
        <v>0</v>
      </c>
      <c r="O82" s="33">
        <v>0</v>
      </c>
      <c r="P82" s="33">
        <v>0</v>
      </c>
      <c r="Q82" s="33"/>
      <c r="R82" s="33">
        <v>13.1</v>
      </c>
      <c r="S82" s="33">
        <v>193.12299999999999</v>
      </c>
      <c r="T82" s="33">
        <v>285.89999999999998</v>
      </c>
      <c r="U82" s="33">
        <v>77.138199999999998</v>
      </c>
      <c r="V82" s="33">
        <v>3205.0612000000001</v>
      </c>
      <c r="W82" s="33"/>
      <c r="X82" s="33">
        <v>3205.0612000000001</v>
      </c>
      <c r="Y82" s="34">
        <v>3042.3227999999995</v>
      </c>
      <c r="Z82" s="60">
        <v>1.0535000000000001</v>
      </c>
      <c r="AA82" s="60">
        <v>1.5981000000000001</v>
      </c>
      <c r="AB82" s="34">
        <v>19</v>
      </c>
      <c r="AC82" s="34">
        <v>30.63</v>
      </c>
      <c r="AD82" s="33">
        <v>14</v>
      </c>
      <c r="AE82" s="33">
        <v>0</v>
      </c>
      <c r="AF82" s="33">
        <v>1</v>
      </c>
      <c r="AG82" s="33">
        <v>7</v>
      </c>
      <c r="AH82" s="33">
        <v>0</v>
      </c>
      <c r="AI82" s="33">
        <v>0</v>
      </c>
      <c r="AJ82" s="33">
        <v>0</v>
      </c>
      <c r="AK82" s="33">
        <v>0</v>
      </c>
      <c r="AL82" s="33">
        <v>21</v>
      </c>
    </row>
    <row r="83" spans="1:38" ht="15.75" customHeight="1" x14ac:dyDescent="0.25">
      <c r="A83" s="129">
        <v>15</v>
      </c>
      <c r="B83" s="57" t="s">
        <v>180</v>
      </c>
      <c r="C83" s="58">
        <v>0.86299999999999999</v>
      </c>
      <c r="D83" s="59">
        <v>42940</v>
      </c>
      <c r="E83" s="59">
        <v>0</v>
      </c>
      <c r="F83" s="59">
        <v>0</v>
      </c>
      <c r="G83" s="59">
        <v>0</v>
      </c>
      <c r="H83" s="59">
        <v>0</v>
      </c>
      <c r="I83" s="59">
        <v>15194</v>
      </c>
      <c r="J83" s="59">
        <v>1230</v>
      </c>
      <c r="K83" s="59">
        <v>447840</v>
      </c>
      <c r="L83" s="59">
        <v>13945</v>
      </c>
      <c r="M83" s="33">
        <v>796.3</v>
      </c>
      <c r="N83" s="33">
        <v>0</v>
      </c>
      <c r="O83" s="33">
        <v>0</v>
      </c>
      <c r="P83" s="33">
        <v>0</v>
      </c>
      <c r="Q83" s="33"/>
      <c r="R83" s="33">
        <v>12.1</v>
      </c>
      <c r="S83" s="33">
        <v>293.26100000000002</v>
      </c>
      <c r="T83" s="33">
        <v>791.6</v>
      </c>
      <c r="U83" s="33">
        <v>121.43729999999999</v>
      </c>
      <c r="V83" s="33">
        <v>2014.6983</v>
      </c>
      <c r="W83" s="33"/>
      <c r="X83" s="33">
        <v>2014.6983</v>
      </c>
      <c r="Y83" s="34">
        <v>1850.6189000000002</v>
      </c>
      <c r="Z83" s="60">
        <v>1.0887</v>
      </c>
      <c r="AA83" s="60">
        <v>0.5343</v>
      </c>
      <c r="AB83" s="34">
        <v>4048</v>
      </c>
      <c r="AC83" s="34">
        <v>3425.27</v>
      </c>
      <c r="AD83" s="33">
        <v>2956</v>
      </c>
      <c r="AE83" s="33">
        <v>207</v>
      </c>
      <c r="AF83" s="33">
        <v>0</v>
      </c>
      <c r="AG83" s="33">
        <v>0</v>
      </c>
      <c r="AH83" s="33">
        <v>0</v>
      </c>
      <c r="AI83" s="33">
        <v>1</v>
      </c>
      <c r="AJ83" s="33">
        <v>33</v>
      </c>
      <c r="AK83" s="33">
        <v>0</v>
      </c>
      <c r="AL83" s="33">
        <v>3196</v>
      </c>
    </row>
    <row r="84" spans="1:38" ht="15.75" customHeight="1" x14ac:dyDescent="0.25">
      <c r="A84" s="129">
        <v>16</v>
      </c>
      <c r="B84" s="57" t="s">
        <v>181</v>
      </c>
      <c r="C84" s="58">
        <v>0.39700000000000002</v>
      </c>
      <c r="D84" s="59">
        <v>9325</v>
      </c>
      <c r="E84" s="59">
        <v>0</v>
      </c>
      <c r="F84" s="59">
        <v>0</v>
      </c>
      <c r="G84" s="59">
        <v>0</v>
      </c>
      <c r="H84" s="59">
        <v>0</v>
      </c>
      <c r="I84" s="59">
        <v>33150</v>
      </c>
      <c r="J84" s="59">
        <v>1224</v>
      </c>
      <c r="K84" s="59">
        <v>237651</v>
      </c>
      <c r="L84" s="59">
        <v>8210</v>
      </c>
      <c r="M84" s="33">
        <v>172.9</v>
      </c>
      <c r="N84" s="33">
        <v>0</v>
      </c>
      <c r="O84" s="33">
        <v>0</v>
      </c>
      <c r="P84" s="33">
        <v>0</v>
      </c>
      <c r="Q84" s="33"/>
      <c r="R84" s="33">
        <v>26.4</v>
      </c>
      <c r="S84" s="33">
        <v>291.83</v>
      </c>
      <c r="T84" s="33">
        <v>420.1</v>
      </c>
      <c r="U84" s="33">
        <v>71.495199999999997</v>
      </c>
      <c r="V84" s="33">
        <v>982.72519999999997</v>
      </c>
      <c r="W84" s="33"/>
      <c r="X84" s="33">
        <v>982.72519999999997</v>
      </c>
      <c r="Y84" s="34">
        <v>840.60349999999994</v>
      </c>
      <c r="Z84" s="60">
        <v>1.1691</v>
      </c>
      <c r="AA84" s="60">
        <v>0.5665</v>
      </c>
      <c r="AB84" s="34">
        <v>1806</v>
      </c>
      <c r="AC84" s="34">
        <v>3322.52</v>
      </c>
      <c r="AD84" s="33">
        <v>1319</v>
      </c>
      <c r="AE84" s="33">
        <v>81</v>
      </c>
      <c r="AF84" s="33">
        <v>1</v>
      </c>
      <c r="AG84" s="33">
        <v>1007</v>
      </c>
      <c r="AH84" s="33">
        <v>0</v>
      </c>
      <c r="AI84" s="33">
        <v>1</v>
      </c>
      <c r="AJ84" s="33">
        <v>28</v>
      </c>
      <c r="AK84" s="33">
        <v>0</v>
      </c>
      <c r="AL84" s="33">
        <v>2435</v>
      </c>
    </row>
    <row r="85" spans="1:38" ht="15.75" customHeight="1" x14ac:dyDescent="0.25">
      <c r="A85" s="129">
        <v>17</v>
      </c>
      <c r="B85" s="57" t="s">
        <v>182</v>
      </c>
      <c r="C85" s="58">
        <v>0.53700000000000003</v>
      </c>
      <c r="D85" s="59">
        <v>39102</v>
      </c>
      <c r="E85" s="59">
        <v>0</v>
      </c>
      <c r="F85" s="59">
        <v>0</v>
      </c>
      <c r="G85" s="59">
        <v>0</v>
      </c>
      <c r="H85" s="59">
        <v>0</v>
      </c>
      <c r="I85" s="59">
        <v>12163</v>
      </c>
      <c r="J85" s="59">
        <v>0</v>
      </c>
      <c r="K85" s="59">
        <v>105078</v>
      </c>
      <c r="L85" s="59">
        <v>14991</v>
      </c>
      <c r="M85" s="33">
        <v>725.1</v>
      </c>
      <c r="N85" s="33">
        <v>0</v>
      </c>
      <c r="O85" s="33">
        <v>0</v>
      </c>
      <c r="P85" s="33">
        <v>0</v>
      </c>
      <c r="Q85" s="33"/>
      <c r="R85" s="33">
        <v>9.6999999999999993</v>
      </c>
      <c r="S85" s="33">
        <v>0</v>
      </c>
      <c r="T85" s="33">
        <v>185.7</v>
      </c>
      <c r="U85" s="33">
        <v>130.5462</v>
      </c>
      <c r="V85" s="33">
        <v>1051.0462</v>
      </c>
      <c r="W85" s="33"/>
      <c r="X85" s="33">
        <v>1051.0462</v>
      </c>
      <c r="Y85" s="34">
        <v>995.30830000000014</v>
      </c>
      <c r="Z85" s="60">
        <v>1.056</v>
      </c>
      <c r="AA85" s="60">
        <v>0.44790000000000002</v>
      </c>
      <c r="AB85" s="34">
        <v>2721</v>
      </c>
      <c r="AC85" s="34">
        <v>3700.98</v>
      </c>
      <c r="AD85" s="33">
        <v>1987</v>
      </c>
      <c r="AE85" s="33">
        <v>0</v>
      </c>
      <c r="AF85" s="33">
        <v>1</v>
      </c>
      <c r="AG85" s="33">
        <v>603</v>
      </c>
      <c r="AH85" s="33">
        <v>0</v>
      </c>
      <c r="AI85" s="33">
        <v>0</v>
      </c>
      <c r="AJ85" s="33">
        <v>0</v>
      </c>
      <c r="AK85" s="33">
        <v>0</v>
      </c>
      <c r="AL85" s="33">
        <v>2590</v>
      </c>
    </row>
    <row r="86" spans="1:38" ht="15.75" customHeight="1" x14ac:dyDescent="0.25">
      <c r="A86" s="129">
        <v>18</v>
      </c>
      <c r="B86" s="57" t="s">
        <v>183</v>
      </c>
      <c r="C86" s="58">
        <v>1.4910000000000001</v>
      </c>
      <c r="D86" s="59">
        <v>95936</v>
      </c>
      <c r="E86" s="59">
        <v>0</v>
      </c>
      <c r="F86" s="59">
        <v>0</v>
      </c>
      <c r="G86" s="59">
        <v>0</v>
      </c>
      <c r="H86" s="59">
        <v>0</v>
      </c>
      <c r="I86" s="59">
        <v>91958</v>
      </c>
      <c r="J86" s="59">
        <v>0</v>
      </c>
      <c r="K86" s="59">
        <v>290520</v>
      </c>
      <c r="L86" s="59">
        <v>12087</v>
      </c>
      <c r="M86" s="33">
        <v>1779.1</v>
      </c>
      <c r="N86" s="33">
        <v>0</v>
      </c>
      <c r="O86" s="33">
        <v>0</v>
      </c>
      <c r="P86" s="33">
        <v>0</v>
      </c>
      <c r="Q86" s="33"/>
      <c r="R86" s="33">
        <v>73.3</v>
      </c>
      <c r="S86" s="33">
        <v>0</v>
      </c>
      <c r="T86" s="33">
        <v>513.5</v>
      </c>
      <c r="U86" s="33">
        <v>105.2573</v>
      </c>
      <c r="V86" s="33">
        <v>2471.1572999999999</v>
      </c>
      <c r="W86" s="33"/>
      <c r="X86" s="33">
        <v>2471.1572999999999</v>
      </c>
      <c r="Y86" s="34">
        <v>1441.2817999999997</v>
      </c>
      <c r="Z86" s="60">
        <v>1.7145999999999999</v>
      </c>
      <c r="AA86" s="60">
        <v>0.37930000000000003</v>
      </c>
      <c r="AB86" s="34">
        <v>8003</v>
      </c>
      <c r="AC86" s="34">
        <v>3919.89</v>
      </c>
      <c r="AD86" s="33">
        <v>5845</v>
      </c>
      <c r="AE86" s="33">
        <v>772</v>
      </c>
      <c r="AF86" s="33">
        <v>0</v>
      </c>
      <c r="AG86" s="33">
        <v>0</v>
      </c>
      <c r="AH86" s="33">
        <v>0</v>
      </c>
      <c r="AI86" s="33">
        <v>1</v>
      </c>
      <c r="AJ86" s="33">
        <v>206</v>
      </c>
      <c r="AK86" s="33">
        <v>0</v>
      </c>
      <c r="AL86" s="33">
        <v>6823</v>
      </c>
    </row>
    <row r="87" spans="1:38" ht="15.75" customHeight="1" x14ac:dyDescent="0.25">
      <c r="A87" s="129">
        <v>19</v>
      </c>
      <c r="B87" s="57" t="s">
        <v>184</v>
      </c>
      <c r="C87" s="58">
        <v>0.5</v>
      </c>
      <c r="D87" s="59">
        <v>55565</v>
      </c>
      <c r="E87" s="59">
        <v>0</v>
      </c>
      <c r="F87" s="59">
        <v>0</v>
      </c>
      <c r="G87" s="59">
        <v>0</v>
      </c>
      <c r="H87" s="59">
        <v>0</v>
      </c>
      <c r="I87" s="59">
        <v>8565</v>
      </c>
      <c r="J87" s="59">
        <v>0</v>
      </c>
      <c r="K87" s="59">
        <v>197461</v>
      </c>
      <c r="L87" s="59">
        <v>3802</v>
      </c>
      <c r="M87" s="33">
        <v>1030.4000000000001</v>
      </c>
      <c r="N87" s="33">
        <v>0</v>
      </c>
      <c r="O87" s="33">
        <v>0</v>
      </c>
      <c r="P87" s="33">
        <v>0</v>
      </c>
      <c r="Q87" s="33"/>
      <c r="R87" s="33">
        <v>6.8</v>
      </c>
      <c r="S87" s="33">
        <v>0</v>
      </c>
      <c r="T87" s="33">
        <v>349</v>
      </c>
      <c r="U87" s="33">
        <v>33.109000000000002</v>
      </c>
      <c r="V87" s="33">
        <v>1419.309</v>
      </c>
      <c r="W87" s="33"/>
      <c r="X87" s="33">
        <v>1419.309</v>
      </c>
      <c r="Y87" s="34">
        <v>1417.5329999999999</v>
      </c>
      <c r="Z87" s="60">
        <v>1.0013000000000001</v>
      </c>
      <c r="AA87" s="60">
        <v>0.64970000000000006</v>
      </c>
      <c r="AB87" s="34">
        <v>2093</v>
      </c>
      <c r="AC87" s="34">
        <v>3057.03</v>
      </c>
      <c r="AD87" s="33">
        <v>1529</v>
      </c>
      <c r="AE87" s="33">
        <v>1089</v>
      </c>
      <c r="AF87" s="33">
        <v>1</v>
      </c>
      <c r="AG87" s="33">
        <v>612</v>
      </c>
      <c r="AH87" s="33">
        <v>0</v>
      </c>
      <c r="AI87" s="33">
        <v>0</v>
      </c>
      <c r="AJ87" s="33">
        <v>0</v>
      </c>
      <c r="AK87" s="33">
        <v>0</v>
      </c>
      <c r="AL87" s="33">
        <v>3230</v>
      </c>
    </row>
    <row r="88" spans="1:38" s="28" customFormat="1" ht="15.75" customHeight="1" x14ac:dyDescent="0.25">
      <c r="A88" s="129">
        <v>20</v>
      </c>
      <c r="B88" s="57" t="s">
        <v>185</v>
      </c>
      <c r="C88" s="58">
        <v>0.55500000000000005</v>
      </c>
      <c r="D88" s="59">
        <v>24474</v>
      </c>
      <c r="E88" s="59">
        <v>0</v>
      </c>
      <c r="F88" s="59">
        <v>0</v>
      </c>
      <c r="G88" s="59">
        <v>0</v>
      </c>
      <c r="H88" s="59">
        <v>0</v>
      </c>
      <c r="I88" s="59">
        <v>107422</v>
      </c>
      <c r="J88" s="59">
        <v>1408</v>
      </c>
      <c r="K88" s="59">
        <v>299564</v>
      </c>
      <c r="L88" s="59">
        <v>5894</v>
      </c>
      <c r="M88" s="33">
        <v>453.9</v>
      </c>
      <c r="N88" s="33">
        <v>0</v>
      </c>
      <c r="O88" s="33">
        <v>0</v>
      </c>
      <c r="P88" s="33">
        <v>0</v>
      </c>
      <c r="Q88" s="33"/>
      <c r="R88" s="33">
        <v>85.6</v>
      </c>
      <c r="S88" s="33">
        <v>335.7</v>
      </c>
      <c r="T88" s="33">
        <v>529.5</v>
      </c>
      <c r="U88" s="33">
        <v>51.326799999999999</v>
      </c>
      <c r="V88" s="33">
        <v>1456.0268000000001</v>
      </c>
      <c r="W88" s="33"/>
      <c r="X88" s="33">
        <v>1456.0268000000001</v>
      </c>
      <c r="Y88" s="34">
        <v>2338.2178999999996</v>
      </c>
      <c r="Z88" s="60">
        <v>0.62270000000000003</v>
      </c>
      <c r="AA88" s="60">
        <v>0.60040000000000004</v>
      </c>
      <c r="AB88" s="34">
        <v>2443</v>
      </c>
      <c r="AC88" s="34">
        <v>3214.34</v>
      </c>
      <c r="AD88" s="33">
        <v>1784</v>
      </c>
      <c r="AE88" s="33">
        <v>0</v>
      </c>
      <c r="AF88" s="33">
        <v>1</v>
      </c>
      <c r="AG88" s="33">
        <v>466</v>
      </c>
      <c r="AH88" s="33">
        <v>0</v>
      </c>
      <c r="AI88" s="33">
        <v>0</v>
      </c>
      <c r="AJ88" s="33">
        <v>0</v>
      </c>
      <c r="AK88" s="33">
        <v>0</v>
      </c>
      <c r="AL88" s="33">
        <v>2250</v>
      </c>
    </row>
    <row r="89" spans="1:38" ht="15.75" customHeight="1" x14ac:dyDescent="0.25">
      <c r="A89" s="128"/>
      <c r="B89" s="31"/>
      <c r="C89" s="54"/>
      <c r="D89" s="59">
        <v>0</v>
      </c>
      <c r="E89" s="55">
        <v>0</v>
      </c>
      <c r="F89" s="55">
        <v>0</v>
      </c>
      <c r="G89" s="55">
        <v>0</v>
      </c>
      <c r="H89" s="55">
        <v>0</v>
      </c>
      <c r="I89" s="55"/>
      <c r="J89" s="55"/>
      <c r="K89" s="55"/>
      <c r="L89" s="5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2">
        <v>0</v>
      </c>
      <c r="Z89" s="35"/>
      <c r="AA89" s="35"/>
      <c r="AB89" s="32"/>
      <c r="AC89" s="32"/>
      <c r="AD89" s="35"/>
      <c r="AE89" s="35"/>
      <c r="AF89" s="35"/>
      <c r="AG89" s="35"/>
      <c r="AH89" s="35"/>
      <c r="AI89" s="35"/>
      <c r="AJ89" s="35"/>
      <c r="AK89" s="35"/>
      <c r="AL89" s="35"/>
    </row>
    <row r="90" spans="1:38" s="37" customFormat="1" ht="15.75" customHeight="1" x14ac:dyDescent="0.2">
      <c r="A90" s="128"/>
      <c r="B90" s="31" t="s">
        <v>14</v>
      </c>
      <c r="C90" s="54">
        <v>13.680000000000001</v>
      </c>
      <c r="D90" s="55">
        <v>1120554</v>
      </c>
      <c r="E90" s="55">
        <v>0</v>
      </c>
      <c r="F90" s="55">
        <v>0</v>
      </c>
      <c r="G90" s="55">
        <v>0</v>
      </c>
      <c r="H90" s="55">
        <v>0</v>
      </c>
      <c r="I90" s="55">
        <v>1329737</v>
      </c>
      <c r="J90" s="55">
        <v>5048</v>
      </c>
      <c r="K90" s="35">
        <v>2080053</v>
      </c>
      <c r="L90" s="35">
        <v>325787</v>
      </c>
      <c r="M90" s="31">
        <v>20780.500000000004</v>
      </c>
      <c r="N90" s="31">
        <v>0</v>
      </c>
      <c r="O90" s="31">
        <v>0</v>
      </c>
      <c r="P90" s="31">
        <v>0</v>
      </c>
      <c r="Q90" s="31"/>
      <c r="R90" s="31">
        <v>1060.1000000000001</v>
      </c>
      <c r="S90" s="31">
        <v>1203.5609999999999</v>
      </c>
      <c r="T90" s="31">
        <v>3676.9000000000005</v>
      </c>
      <c r="U90" s="31">
        <v>2837.0525000000002</v>
      </c>
      <c r="V90" s="35">
        <v>29558.113500000007</v>
      </c>
      <c r="W90" s="31">
        <v>0</v>
      </c>
      <c r="X90" s="31">
        <v>29558.113499999999</v>
      </c>
      <c r="Y90" s="32">
        <v>29460.594699999998</v>
      </c>
      <c r="Z90" s="56">
        <v>1.0033000000000001</v>
      </c>
      <c r="AA90" s="56"/>
      <c r="AB90" s="32"/>
      <c r="AC90" s="32"/>
      <c r="AD90" s="31">
        <v>49116</v>
      </c>
      <c r="AE90" s="31">
        <v>1445</v>
      </c>
      <c r="AF90" s="31">
        <v>3</v>
      </c>
      <c r="AG90" s="31">
        <v>2283</v>
      </c>
      <c r="AH90" s="31">
        <v>1</v>
      </c>
      <c r="AI90" s="31">
        <v>5</v>
      </c>
      <c r="AJ90" s="31">
        <v>355</v>
      </c>
      <c r="AK90" s="31">
        <v>0</v>
      </c>
      <c r="AL90" s="31">
        <v>53199</v>
      </c>
    </row>
    <row r="91" spans="1:38" ht="15.75" customHeight="1" x14ac:dyDescent="0.25">
      <c r="A91" s="129">
        <v>1</v>
      </c>
      <c r="B91" s="57" t="s">
        <v>186</v>
      </c>
      <c r="C91" s="58">
        <v>1.1599999999999999</v>
      </c>
      <c r="D91" s="59">
        <v>57108</v>
      </c>
      <c r="E91" s="59">
        <v>0</v>
      </c>
      <c r="F91" s="59">
        <v>0</v>
      </c>
      <c r="G91" s="59">
        <v>0</v>
      </c>
      <c r="H91" s="59">
        <v>0</v>
      </c>
      <c r="I91" s="59">
        <v>72661</v>
      </c>
      <c r="J91" s="59">
        <v>2000</v>
      </c>
      <c r="K91" s="59">
        <v>250622</v>
      </c>
      <c r="L91" s="59">
        <v>18904</v>
      </c>
      <c r="M91" s="33">
        <v>1059.0999999999999</v>
      </c>
      <c r="N91" s="33">
        <v>0</v>
      </c>
      <c r="O91" s="33">
        <v>0</v>
      </c>
      <c r="P91" s="33">
        <v>0</v>
      </c>
      <c r="Q91" s="33"/>
      <c r="R91" s="33">
        <v>57.9</v>
      </c>
      <c r="S91" s="33">
        <v>476.84699999999998</v>
      </c>
      <c r="T91" s="33">
        <v>443</v>
      </c>
      <c r="U91" s="33">
        <v>164.62180000000001</v>
      </c>
      <c r="V91" s="33">
        <v>2201.4688000000001</v>
      </c>
      <c r="W91" s="33"/>
      <c r="X91" s="33">
        <v>2201.4688000000001</v>
      </c>
      <c r="Y91" s="34">
        <v>1698.4113</v>
      </c>
      <c r="Z91" s="60">
        <v>1.2962</v>
      </c>
      <c r="AA91" s="60">
        <v>0.43430000000000002</v>
      </c>
      <c r="AB91" s="34">
        <v>5947</v>
      </c>
      <c r="AC91" s="34">
        <v>3744.38</v>
      </c>
      <c r="AD91" s="33">
        <v>4343</v>
      </c>
      <c r="AE91" s="33">
        <v>360</v>
      </c>
      <c r="AF91" s="33">
        <v>0</v>
      </c>
      <c r="AG91" s="33">
        <v>0</v>
      </c>
      <c r="AH91" s="33">
        <v>0</v>
      </c>
      <c r="AI91" s="33">
        <v>1</v>
      </c>
      <c r="AJ91" s="33">
        <v>101</v>
      </c>
      <c r="AK91" s="33">
        <v>0</v>
      </c>
      <c r="AL91" s="33">
        <v>4804</v>
      </c>
    </row>
    <row r="92" spans="1:38" ht="15.75" customHeight="1" x14ac:dyDescent="0.25">
      <c r="A92" s="129">
        <v>2</v>
      </c>
      <c r="B92" s="57" t="s">
        <v>187</v>
      </c>
      <c r="C92" s="58">
        <v>4.556</v>
      </c>
      <c r="D92" s="59">
        <v>591473</v>
      </c>
      <c r="E92" s="59">
        <v>0</v>
      </c>
      <c r="F92" s="59">
        <v>0</v>
      </c>
      <c r="G92" s="59">
        <v>0</v>
      </c>
      <c r="H92" s="59">
        <v>0</v>
      </c>
      <c r="I92" s="59">
        <v>777753</v>
      </c>
      <c r="J92" s="59">
        <v>416</v>
      </c>
      <c r="K92" s="59">
        <v>389850</v>
      </c>
      <c r="L92" s="59">
        <v>166381</v>
      </c>
      <c r="M92" s="33">
        <v>10968.7</v>
      </c>
      <c r="N92" s="33">
        <v>0</v>
      </c>
      <c r="O92" s="33">
        <v>0</v>
      </c>
      <c r="P92" s="33">
        <v>0</v>
      </c>
      <c r="Q92" s="33"/>
      <c r="R92" s="33">
        <v>620.1</v>
      </c>
      <c r="S92" s="33">
        <v>99.183999999999997</v>
      </c>
      <c r="T92" s="33">
        <v>689.1</v>
      </c>
      <c r="U92" s="33">
        <v>1448.8965000000001</v>
      </c>
      <c r="V92" s="33">
        <v>13825.980500000001</v>
      </c>
      <c r="W92" s="33"/>
      <c r="X92" s="33">
        <v>13825.980500000001</v>
      </c>
      <c r="Y92" s="34">
        <v>15188.4715</v>
      </c>
      <c r="Z92" s="60">
        <v>0.9103</v>
      </c>
      <c r="AA92" s="60">
        <v>0.69450000000000001</v>
      </c>
      <c r="AB92" s="34">
        <v>18179</v>
      </c>
      <c r="AC92" s="34">
        <v>2914.07</v>
      </c>
      <c r="AD92" s="33">
        <v>13277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13277</v>
      </c>
    </row>
    <row r="93" spans="1:38" ht="15.75" customHeight="1" x14ac:dyDescent="0.25">
      <c r="A93" s="129">
        <v>3</v>
      </c>
      <c r="B93" s="57" t="s">
        <v>188</v>
      </c>
      <c r="C93" s="58">
        <v>0.96599999999999997</v>
      </c>
      <c r="D93" s="59">
        <v>21492</v>
      </c>
      <c r="E93" s="59">
        <v>0</v>
      </c>
      <c r="F93" s="59">
        <v>0</v>
      </c>
      <c r="G93" s="59">
        <v>0</v>
      </c>
      <c r="H93" s="59">
        <v>0</v>
      </c>
      <c r="I93" s="59">
        <v>34476</v>
      </c>
      <c r="J93" s="59">
        <v>105</v>
      </c>
      <c r="K93" s="59">
        <v>314003</v>
      </c>
      <c r="L93" s="59">
        <v>14075</v>
      </c>
      <c r="M93" s="33">
        <v>398.6</v>
      </c>
      <c r="N93" s="33">
        <v>0</v>
      </c>
      <c r="O93" s="33">
        <v>0</v>
      </c>
      <c r="P93" s="33">
        <v>0</v>
      </c>
      <c r="Q93" s="33"/>
      <c r="R93" s="33">
        <v>27.5</v>
      </c>
      <c r="S93" s="33">
        <v>25.033999999999999</v>
      </c>
      <c r="T93" s="33">
        <v>555.1</v>
      </c>
      <c r="U93" s="33">
        <v>122.5694</v>
      </c>
      <c r="V93" s="33">
        <v>1128.8034</v>
      </c>
      <c r="W93" s="33"/>
      <c r="X93" s="33">
        <v>1128.8034</v>
      </c>
      <c r="Y93" s="34">
        <v>992.63679999999999</v>
      </c>
      <c r="Z93" s="60">
        <v>1.1372</v>
      </c>
      <c r="AA93" s="60">
        <v>0.26740000000000003</v>
      </c>
      <c r="AB93" s="34">
        <v>5657</v>
      </c>
      <c r="AC93" s="34">
        <v>4276.96</v>
      </c>
      <c r="AD93" s="33">
        <v>4132</v>
      </c>
      <c r="AE93" s="33">
        <v>104</v>
      </c>
      <c r="AF93" s="33">
        <v>0</v>
      </c>
      <c r="AG93" s="33">
        <v>0</v>
      </c>
      <c r="AH93" s="33">
        <v>0</v>
      </c>
      <c r="AI93" s="33">
        <v>1</v>
      </c>
      <c r="AJ93" s="33">
        <v>27</v>
      </c>
      <c r="AK93" s="33">
        <v>0</v>
      </c>
      <c r="AL93" s="33">
        <v>4263</v>
      </c>
    </row>
    <row r="94" spans="1:38" ht="15.75" customHeight="1" x14ac:dyDescent="0.25">
      <c r="A94" s="129">
        <v>4</v>
      </c>
      <c r="B94" s="57" t="s">
        <v>189</v>
      </c>
      <c r="C94" s="58">
        <v>1.1100000000000001</v>
      </c>
      <c r="D94" s="59">
        <v>26076</v>
      </c>
      <c r="E94" s="59">
        <v>0</v>
      </c>
      <c r="F94" s="59">
        <v>0</v>
      </c>
      <c r="G94" s="59">
        <v>0</v>
      </c>
      <c r="H94" s="59">
        <v>0</v>
      </c>
      <c r="I94" s="59">
        <v>119184</v>
      </c>
      <c r="J94" s="59">
        <v>243</v>
      </c>
      <c r="K94" s="59">
        <v>9708</v>
      </c>
      <c r="L94" s="59">
        <v>12860</v>
      </c>
      <c r="M94" s="33">
        <v>483.6</v>
      </c>
      <c r="N94" s="33">
        <v>0</v>
      </c>
      <c r="O94" s="33">
        <v>0</v>
      </c>
      <c r="P94" s="33">
        <v>0</v>
      </c>
      <c r="Q94" s="33"/>
      <c r="R94" s="33">
        <v>95</v>
      </c>
      <c r="S94" s="33">
        <v>57.936999999999998</v>
      </c>
      <c r="T94" s="33">
        <v>17.2</v>
      </c>
      <c r="U94" s="33">
        <v>111.9888</v>
      </c>
      <c r="V94" s="33">
        <v>765.72580000000005</v>
      </c>
      <c r="W94" s="33"/>
      <c r="X94" s="33">
        <v>765.72580000000005</v>
      </c>
      <c r="Y94" s="34">
        <v>907.5258</v>
      </c>
      <c r="Z94" s="60">
        <v>0.84379999999999999</v>
      </c>
      <c r="AA94" s="60">
        <v>0.15790000000000001</v>
      </c>
      <c r="AB94" s="34">
        <v>7032</v>
      </c>
      <c r="AC94" s="34">
        <v>4626.38</v>
      </c>
      <c r="AD94" s="33">
        <v>5135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5135</v>
      </c>
    </row>
    <row r="95" spans="1:38" ht="15.75" customHeight="1" x14ac:dyDescent="0.25">
      <c r="A95" s="129">
        <v>5</v>
      </c>
      <c r="B95" s="57" t="s">
        <v>190</v>
      </c>
      <c r="C95" s="58">
        <v>0.82199999999999995</v>
      </c>
      <c r="D95" s="59">
        <v>20597</v>
      </c>
      <c r="E95" s="59">
        <v>0</v>
      </c>
      <c r="F95" s="59">
        <v>0</v>
      </c>
      <c r="G95" s="59">
        <v>0</v>
      </c>
      <c r="H95" s="59">
        <v>0</v>
      </c>
      <c r="I95" s="59">
        <v>55933</v>
      </c>
      <c r="J95" s="59">
        <v>440</v>
      </c>
      <c r="K95" s="59">
        <v>114156</v>
      </c>
      <c r="L95" s="59">
        <v>14071</v>
      </c>
      <c r="M95" s="33">
        <v>382</v>
      </c>
      <c r="N95" s="33">
        <v>0</v>
      </c>
      <c r="O95" s="33">
        <v>0</v>
      </c>
      <c r="P95" s="33">
        <v>0</v>
      </c>
      <c r="Q95" s="33"/>
      <c r="R95" s="33">
        <v>44.6</v>
      </c>
      <c r="S95" s="33">
        <v>104.90600000000001</v>
      </c>
      <c r="T95" s="33">
        <v>201.8</v>
      </c>
      <c r="U95" s="33">
        <v>122.5346</v>
      </c>
      <c r="V95" s="33">
        <v>855.84059999999999</v>
      </c>
      <c r="W95" s="33"/>
      <c r="X95" s="33">
        <v>855.84059999999999</v>
      </c>
      <c r="Y95" s="34">
        <v>769.25060000000008</v>
      </c>
      <c r="Z95" s="60">
        <v>1.1126</v>
      </c>
      <c r="AA95" s="60">
        <v>0.23830000000000001</v>
      </c>
      <c r="AB95" s="34">
        <v>4918</v>
      </c>
      <c r="AC95" s="34">
        <v>4369.82</v>
      </c>
      <c r="AD95" s="33">
        <v>3592</v>
      </c>
      <c r="AE95" s="33">
        <v>0</v>
      </c>
      <c r="AF95" s="33">
        <v>0</v>
      </c>
      <c r="AG95" s="33">
        <v>0</v>
      </c>
      <c r="AH95" s="33">
        <v>0</v>
      </c>
      <c r="AI95" s="33">
        <v>1</v>
      </c>
      <c r="AJ95" s="33">
        <v>17</v>
      </c>
      <c r="AK95" s="33">
        <v>0</v>
      </c>
      <c r="AL95" s="33">
        <v>3609</v>
      </c>
    </row>
    <row r="96" spans="1:38" ht="15.75" customHeight="1" x14ac:dyDescent="0.25">
      <c r="A96" s="129">
        <v>6</v>
      </c>
      <c r="B96" s="57" t="s">
        <v>191</v>
      </c>
      <c r="C96" s="58">
        <v>0.55000000000000004</v>
      </c>
      <c r="D96" s="59">
        <v>31474</v>
      </c>
      <c r="E96" s="59">
        <v>0</v>
      </c>
      <c r="F96" s="59">
        <v>0</v>
      </c>
      <c r="G96" s="59">
        <v>0</v>
      </c>
      <c r="H96" s="59">
        <v>0</v>
      </c>
      <c r="I96" s="59">
        <v>27047</v>
      </c>
      <c r="J96" s="59">
        <v>569</v>
      </c>
      <c r="K96" s="59">
        <v>88766</v>
      </c>
      <c r="L96" s="59">
        <v>11153</v>
      </c>
      <c r="M96" s="33">
        <v>583.70000000000005</v>
      </c>
      <c r="N96" s="33">
        <v>0</v>
      </c>
      <c r="O96" s="33">
        <v>0</v>
      </c>
      <c r="P96" s="33">
        <v>0</v>
      </c>
      <c r="Q96" s="33"/>
      <c r="R96" s="33">
        <v>21.6</v>
      </c>
      <c r="S96" s="33">
        <v>135.66300000000001</v>
      </c>
      <c r="T96" s="33">
        <v>156.9</v>
      </c>
      <c r="U96" s="33">
        <v>97.123699999999999</v>
      </c>
      <c r="V96" s="33">
        <v>994.98670000000004</v>
      </c>
      <c r="W96" s="33"/>
      <c r="X96" s="33">
        <v>994.98670000000004</v>
      </c>
      <c r="Y96" s="34">
        <v>1074.3548999999998</v>
      </c>
      <c r="Z96" s="60">
        <v>0.92610000000000003</v>
      </c>
      <c r="AA96" s="60">
        <v>0.41399999999999998</v>
      </c>
      <c r="AB96" s="34">
        <v>2869</v>
      </c>
      <c r="AC96" s="34">
        <v>3809.16</v>
      </c>
      <c r="AD96" s="33">
        <v>2095</v>
      </c>
      <c r="AE96" s="33">
        <v>0</v>
      </c>
      <c r="AF96" s="33">
        <v>1</v>
      </c>
      <c r="AG96" s="33">
        <v>571</v>
      </c>
      <c r="AH96" s="33">
        <v>0</v>
      </c>
      <c r="AI96" s="33">
        <v>0</v>
      </c>
      <c r="AJ96" s="33">
        <v>0</v>
      </c>
      <c r="AK96" s="33">
        <v>0</v>
      </c>
      <c r="AL96" s="33">
        <v>2666</v>
      </c>
    </row>
    <row r="97" spans="1:38" s="28" customFormat="1" ht="15.75" customHeight="1" x14ac:dyDescent="0.25">
      <c r="A97" s="129">
        <v>7</v>
      </c>
      <c r="B97" s="57" t="s">
        <v>192</v>
      </c>
      <c r="C97" s="58">
        <v>0.318</v>
      </c>
      <c r="D97" s="59">
        <v>154139</v>
      </c>
      <c r="E97" s="59">
        <v>0</v>
      </c>
      <c r="F97" s="59">
        <v>0</v>
      </c>
      <c r="G97" s="59">
        <v>0</v>
      </c>
      <c r="H97" s="59">
        <v>0</v>
      </c>
      <c r="I97" s="59">
        <v>14471</v>
      </c>
      <c r="J97" s="59">
        <v>0</v>
      </c>
      <c r="K97" s="59">
        <v>2172</v>
      </c>
      <c r="L97" s="59">
        <v>8203</v>
      </c>
      <c r="M97" s="33">
        <v>2858.5</v>
      </c>
      <c r="N97" s="33">
        <v>0</v>
      </c>
      <c r="O97" s="33">
        <v>0</v>
      </c>
      <c r="P97" s="33">
        <v>0</v>
      </c>
      <c r="Q97" s="33"/>
      <c r="R97" s="33">
        <v>11.5</v>
      </c>
      <c r="S97" s="33">
        <v>0</v>
      </c>
      <c r="T97" s="33">
        <v>3.8</v>
      </c>
      <c r="U97" s="33">
        <v>71.434200000000004</v>
      </c>
      <c r="V97" s="33">
        <v>2945.2342000000003</v>
      </c>
      <c r="W97" s="33"/>
      <c r="X97" s="33">
        <v>2945.2342000000003</v>
      </c>
      <c r="Y97" s="34">
        <v>3006.6273999999999</v>
      </c>
      <c r="Z97" s="60">
        <v>0.97960000000000003</v>
      </c>
      <c r="AA97" s="60">
        <v>2.1196999999999999</v>
      </c>
      <c r="AB97" s="34">
        <v>0</v>
      </c>
      <c r="AC97" s="34">
        <v>0</v>
      </c>
      <c r="AD97" s="33">
        <v>0</v>
      </c>
      <c r="AE97" s="33">
        <v>0</v>
      </c>
      <c r="AF97" s="33">
        <v>1</v>
      </c>
      <c r="AG97" s="33">
        <v>0</v>
      </c>
      <c r="AH97" s="33">
        <v>1</v>
      </c>
      <c r="AI97" s="33">
        <v>0</v>
      </c>
      <c r="AJ97" s="33">
        <v>0</v>
      </c>
      <c r="AK97" s="33">
        <v>0</v>
      </c>
      <c r="AL97" s="33">
        <v>0</v>
      </c>
    </row>
    <row r="98" spans="1:38" ht="15.75" customHeight="1" x14ac:dyDescent="0.25">
      <c r="A98" s="129">
        <v>8</v>
      </c>
      <c r="B98" s="57" t="s">
        <v>193</v>
      </c>
      <c r="C98" s="58">
        <v>0.73299999999999998</v>
      </c>
      <c r="D98" s="59">
        <v>16907</v>
      </c>
      <c r="E98" s="59">
        <v>0</v>
      </c>
      <c r="F98" s="59">
        <v>0</v>
      </c>
      <c r="G98" s="59">
        <v>0</v>
      </c>
      <c r="H98" s="59">
        <v>0</v>
      </c>
      <c r="I98" s="59">
        <v>52462</v>
      </c>
      <c r="J98" s="59">
        <v>18</v>
      </c>
      <c r="K98" s="59">
        <v>68672</v>
      </c>
      <c r="L98" s="59">
        <v>8876</v>
      </c>
      <c r="M98" s="33">
        <v>313.5</v>
      </c>
      <c r="N98" s="33">
        <v>0</v>
      </c>
      <c r="O98" s="33">
        <v>0</v>
      </c>
      <c r="P98" s="33">
        <v>0</v>
      </c>
      <c r="Q98" s="33"/>
      <c r="R98" s="33">
        <v>41.8</v>
      </c>
      <c r="S98" s="33">
        <v>4.2919999999999998</v>
      </c>
      <c r="T98" s="33">
        <v>121.4</v>
      </c>
      <c r="U98" s="33">
        <v>77.294899999999998</v>
      </c>
      <c r="V98" s="33">
        <v>558.28689999999995</v>
      </c>
      <c r="W98" s="33"/>
      <c r="X98" s="33">
        <v>558.28689999999995</v>
      </c>
      <c r="Y98" s="34">
        <v>526.61619999999994</v>
      </c>
      <c r="Z98" s="60">
        <v>1.0601</v>
      </c>
      <c r="AA98" s="60">
        <v>0.17430000000000001</v>
      </c>
      <c r="AB98" s="34">
        <v>4591</v>
      </c>
      <c r="AC98" s="34">
        <v>4574.05</v>
      </c>
      <c r="AD98" s="33">
        <v>3353</v>
      </c>
      <c r="AE98" s="33">
        <v>104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3457</v>
      </c>
    </row>
    <row r="99" spans="1:38" ht="15.75" customHeight="1" x14ac:dyDescent="0.25">
      <c r="A99" s="129">
        <v>9</v>
      </c>
      <c r="B99" s="57" t="s">
        <v>194</v>
      </c>
      <c r="C99" s="58">
        <v>1.306</v>
      </c>
      <c r="D99" s="59">
        <v>36294</v>
      </c>
      <c r="E99" s="59">
        <v>0</v>
      </c>
      <c r="F99" s="59">
        <v>0</v>
      </c>
      <c r="G99" s="59">
        <v>0</v>
      </c>
      <c r="H99" s="59">
        <v>0</v>
      </c>
      <c r="I99" s="59">
        <v>79764</v>
      </c>
      <c r="J99" s="59">
        <v>1026</v>
      </c>
      <c r="K99" s="59">
        <v>593607</v>
      </c>
      <c r="L99" s="59">
        <v>11287</v>
      </c>
      <c r="M99" s="33">
        <v>673.1</v>
      </c>
      <c r="N99" s="33">
        <v>0</v>
      </c>
      <c r="O99" s="33">
        <v>0</v>
      </c>
      <c r="P99" s="33">
        <v>0</v>
      </c>
      <c r="Q99" s="33"/>
      <c r="R99" s="33">
        <v>63.6</v>
      </c>
      <c r="S99" s="33">
        <v>244.62200000000001</v>
      </c>
      <c r="T99" s="33">
        <v>1049.3</v>
      </c>
      <c r="U99" s="33">
        <v>98.290599999999998</v>
      </c>
      <c r="V99" s="33">
        <v>2128.9126000000001</v>
      </c>
      <c r="W99" s="33"/>
      <c r="X99" s="33">
        <v>2128.9126000000001</v>
      </c>
      <c r="Y99" s="34">
        <v>1621.3978</v>
      </c>
      <c r="Z99" s="60">
        <v>1.3129999999999999</v>
      </c>
      <c r="AA99" s="60">
        <v>0.37309999999999999</v>
      </c>
      <c r="AB99" s="34">
        <v>7045</v>
      </c>
      <c r="AC99" s="34">
        <v>3939.67</v>
      </c>
      <c r="AD99" s="33">
        <v>5145</v>
      </c>
      <c r="AE99" s="33">
        <v>249</v>
      </c>
      <c r="AF99" s="33">
        <v>0</v>
      </c>
      <c r="AG99" s="33">
        <v>0</v>
      </c>
      <c r="AH99" s="33">
        <v>0</v>
      </c>
      <c r="AI99" s="33">
        <v>1</v>
      </c>
      <c r="AJ99" s="33">
        <v>102</v>
      </c>
      <c r="AK99" s="33">
        <v>0</v>
      </c>
      <c r="AL99" s="33">
        <v>5496</v>
      </c>
    </row>
    <row r="100" spans="1:38" ht="15.75" customHeight="1" x14ac:dyDescent="0.25">
      <c r="A100" s="129">
        <v>10</v>
      </c>
      <c r="B100" s="57" t="s">
        <v>195</v>
      </c>
      <c r="C100" s="58">
        <v>1.871</v>
      </c>
      <c r="D100" s="59">
        <v>159384</v>
      </c>
      <c r="E100" s="59">
        <v>0</v>
      </c>
      <c r="F100" s="59">
        <v>0</v>
      </c>
      <c r="G100" s="59">
        <v>0</v>
      </c>
      <c r="H100" s="59">
        <v>0</v>
      </c>
      <c r="I100" s="59">
        <v>88848</v>
      </c>
      <c r="J100" s="59">
        <v>147</v>
      </c>
      <c r="K100" s="59">
        <v>136497</v>
      </c>
      <c r="L100" s="59">
        <v>53435</v>
      </c>
      <c r="M100" s="33">
        <v>2955.7</v>
      </c>
      <c r="N100" s="33">
        <v>0</v>
      </c>
      <c r="O100" s="33">
        <v>0</v>
      </c>
      <c r="P100" s="33">
        <v>0</v>
      </c>
      <c r="Q100" s="33"/>
      <c r="R100" s="33">
        <v>70.8</v>
      </c>
      <c r="S100" s="33">
        <v>35.048000000000002</v>
      </c>
      <c r="T100" s="33">
        <v>241.3</v>
      </c>
      <c r="U100" s="33">
        <v>465.32830000000001</v>
      </c>
      <c r="V100" s="33">
        <v>3768.1763000000001</v>
      </c>
      <c r="W100" s="33"/>
      <c r="X100" s="33">
        <v>3768.1763000000001</v>
      </c>
      <c r="Y100" s="34">
        <v>3226.6125000000002</v>
      </c>
      <c r="Z100" s="60">
        <v>1.1677999999999999</v>
      </c>
      <c r="AA100" s="60">
        <v>0.46089999999999998</v>
      </c>
      <c r="AB100" s="34">
        <v>9375</v>
      </c>
      <c r="AC100" s="34">
        <v>3659.5</v>
      </c>
      <c r="AD100" s="33">
        <v>6847</v>
      </c>
      <c r="AE100" s="33">
        <v>282</v>
      </c>
      <c r="AF100" s="33">
        <v>0</v>
      </c>
      <c r="AG100" s="33">
        <v>0</v>
      </c>
      <c r="AH100" s="33">
        <v>0</v>
      </c>
      <c r="AI100" s="33">
        <v>1</v>
      </c>
      <c r="AJ100" s="33">
        <v>108</v>
      </c>
      <c r="AK100" s="33">
        <v>0</v>
      </c>
      <c r="AL100" s="33">
        <v>7237</v>
      </c>
    </row>
    <row r="101" spans="1:38" ht="15.75" customHeight="1" x14ac:dyDescent="0.25">
      <c r="A101" s="129">
        <v>11</v>
      </c>
      <c r="B101" s="57" t="s">
        <v>196</v>
      </c>
      <c r="C101" s="58">
        <v>0.28799999999999998</v>
      </c>
      <c r="D101" s="59">
        <v>5610</v>
      </c>
      <c r="E101" s="59">
        <v>0</v>
      </c>
      <c r="F101" s="59">
        <v>0</v>
      </c>
      <c r="G101" s="59">
        <v>0</v>
      </c>
      <c r="H101" s="59">
        <v>0</v>
      </c>
      <c r="I101" s="59">
        <v>7138</v>
      </c>
      <c r="J101" s="59">
        <v>84</v>
      </c>
      <c r="K101" s="59">
        <v>112000</v>
      </c>
      <c r="L101" s="59">
        <v>6542</v>
      </c>
      <c r="M101" s="33">
        <v>104</v>
      </c>
      <c r="N101" s="33">
        <v>0</v>
      </c>
      <c r="O101" s="33">
        <v>0</v>
      </c>
      <c r="P101" s="33">
        <v>0</v>
      </c>
      <c r="Q101" s="33"/>
      <c r="R101" s="33">
        <v>5.7</v>
      </c>
      <c r="S101" s="33">
        <v>20.027999999999999</v>
      </c>
      <c r="T101" s="33">
        <v>198</v>
      </c>
      <c r="U101" s="33">
        <v>56.969700000000003</v>
      </c>
      <c r="V101" s="33">
        <v>384.6977</v>
      </c>
      <c r="W101" s="33"/>
      <c r="X101" s="33">
        <v>384.6977</v>
      </c>
      <c r="Y101" s="34">
        <v>448.68990000000002</v>
      </c>
      <c r="Z101" s="60">
        <v>0.85740000000000005</v>
      </c>
      <c r="AA101" s="60">
        <v>0.30570000000000003</v>
      </c>
      <c r="AB101" s="34">
        <v>1638</v>
      </c>
      <c r="AC101" s="34">
        <v>4154.75</v>
      </c>
      <c r="AD101" s="33">
        <v>1197</v>
      </c>
      <c r="AE101" s="33">
        <v>346</v>
      </c>
      <c r="AF101" s="33">
        <v>1</v>
      </c>
      <c r="AG101" s="33">
        <v>1712</v>
      </c>
      <c r="AH101" s="33">
        <v>0</v>
      </c>
      <c r="AI101" s="33">
        <v>0</v>
      </c>
      <c r="AJ101" s="33">
        <v>0</v>
      </c>
      <c r="AK101" s="33">
        <v>0</v>
      </c>
      <c r="AL101" s="33">
        <v>3255</v>
      </c>
    </row>
    <row r="102" spans="1:38" ht="15.75" customHeight="1" x14ac:dyDescent="0.25">
      <c r="A102" s="128"/>
      <c r="B102" s="31"/>
      <c r="C102" s="54"/>
      <c r="D102" s="59">
        <v>0</v>
      </c>
      <c r="E102" s="55">
        <v>0</v>
      </c>
      <c r="F102" s="55">
        <v>0</v>
      </c>
      <c r="G102" s="55">
        <v>0</v>
      </c>
      <c r="H102" s="55">
        <v>0</v>
      </c>
      <c r="I102" s="55"/>
      <c r="J102" s="55"/>
      <c r="K102" s="55"/>
      <c r="L102" s="5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2">
        <v>0</v>
      </c>
      <c r="Z102" s="35"/>
      <c r="AA102" s="35"/>
      <c r="AB102" s="32"/>
      <c r="AC102" s="32"/>
      <c r="AD102" s="35"/>
      <c r="AE102" s="35"/>
      <c r="AF102" s="35"/>
      <c r="AG102" s="35"/>
      <c r="AH102" s="35"/>
      <c r="AI102" s="35"/>
      <c r="AJ102" s="35"/>
      <c r="AK102" s="35"/>
      <c r="AL102" s="35"/>
    </row>
    <row r="103" spans="1:38" s="37" customFormat="1" ht="15.75" customHeight="1" x14ac:dyDescent="0.2">
      <c r="A103" s="128"/>
      <c r="B103" s="31" t="s">
        <v>16</v>
      </c>
      <c r="C103" s="54">
        <v>16.518000000000001</v>
      </c>
      <c r="D103" s="55">
        <v>1443785</v>
      </c>
      <c r="E103" s="55">
        <v>6427</v>
      </c>
      <c r="F103" s="55">
        <v>0</v>
      </c>
      <c r="G103" s="55">
        <v>0</v>
      </c>
      <c r="H103" s="55">
        <v>0</v>
      </c>
      <c r="I103" s="55">
        <v>2239034</v>
      </c>
      <c r="J103" s="55">
        <v>21117</v>
      </c>
      <c r="K103" s="35">
        <v>5546322</v>
      </c>
      <c r="L103" s="35">
        <v>740636</v>
      </c>
      <c r="M103" s="31">
        <v>26774.600000000002</v>
      </c>
      <c r="N103" s="31">
        <v>19.3</v>
      </c>
      <c r="O103" s="31">
        <v>0</v>
      </c>
      <c r="P103" s="31">
        <v>0</v>
      </c>
      <c r="Q103" s="31"/>
      <c r="R103" s="31">
        <v>1785.2000000000003</v>
      </c>
      <c r="S103" s="31">
        <v>5034.7849999999999</v>
      </c>
      <c r="T103" s="31">
        <v>9804.1999999999989</v>
      </c>
      <c r="U103" s="31">
        <v>6449.6844999999994</v>
      </c>
      <c r="V103" s="35">
        <v>49867.769499999995</v>
      </c>
      <c r="W103" s="31">
        <v>0</v>
      </c>
      <c r="X103" s="31">
        <v>49867.769499999995</v>
      </c>
      <c r="Y103" s="32">
        <v>50574.283100000008</v>
      </c>
      <c r="Z103" s="56">
        <v>0.98599999999999999</v>
      </c>
      <c r="AA103" s="56"/>
      <c r="AB103" s="32"/>
      <c r="AC103" s="32"/>
      <c r="AD103" s="31">
        <v>49591</v>
      </c>
      <c r="AE103" s="31">
        <v>973</v>
      </c>
      <c r="AF103" s="31">
        <v>7</v>
      </c>
      <c r="AG103" s="31">
        <v>3652</v>
      </c>
      <c r="AH103" s="31">
        <v>1</v>
      </c>
      <c r="AI103" s="31">
        <v>4</v>
      </c>
      <c r="AJ103" s="31">
        <v>305</v>
      </c>
      <c r="AK103" s="31">
        <v>0</v>
      </c>
      <c r="AL103" s="31">
        <v>54521</v>
      </c>
    </row>
    <row r="104" spans="1:38" ht="15.75" customHeight="1" x14ac:dyDescent="0.25">
      <c r="A104" s="129">
        <v>1</v>
      </c>
      <c r="B104" s="57" t="s">
        <v>197</v>
      </c>
      <c r="C104" s="58">
        <v>0.67900000000000005</v>
      </c>
      <c r="D104" s="59">
        <v>26405</v>
      </c>
      <c r="E104" s="59">
        <v>0</v>
      </c>
      <c r="F104" s="59">
        <v>0</v>
      </c>
      <c r="G104" s="59">
        <v>0</v>
      </c>
      <c r="H104" s="59">
        <v>0</v>
      </c>
      <c r="I104" s="59">
        <v>17256</v>
      </c>
      <c r="J104" s="59">
        <v>253</v>
      </c>
      <c r="K104" s="59">
        <v>239776</v>
      </c>
      <c r="L104" s="59">
        <v>21198</v>
      </c>
      <c r="M104" s="33">
        <v>489.7</v>
      </c>
      <c r="N104" s="33">
        <v>0</v>
      </c>
      <c r="O104" s="33">
        <v>0</v>
      </c>
      <c r="P104" s="33">
        <v>0</v>
      </c>
      <c r="Q104" s="33"/>
      <c r="R104" s="33">
        <v>13.8</v>
      </c>
      <c r="S104" s="33">
        <v>60.320999999999998</v>
      </c>
      <c r="T104" s="33">
        <v>423.8</v>
      </c>
      <c r="U104" s="33">
        <v>184.59870000000001</v>
      </c>
      <c r="V104" s="33">
        <v>1172.2197000000001</v>
      </c>
      <c r="W104" s="33"/>
      <c r="X104" s="33">
        <v>1172.2197000000001</v>
      </c>
      <c r="Y104" s="34">
        <v>1212.7752</v>
      </c>
      <c r="Z104" s="60">
        <v>0.96660000000000001</v>
      </c>
      <c r="AA104" s="60">
        <v>0.39510000000000001</v>
      </c>
      <c r="AB104" s="34">
        <v>3598</v>
      </c>
      <c r="AC104" s="34">
        <v>3869.47</v>
      </c>
      <c r="AD104" s="33">
        <v>2627</v>
      </c>
      <c r="AE104" s="33">
        <v>0</v>
      </c>
      <c r="AF104" s="33">
        <v>1</v>
      </c>
      <c r="AG104" s="33">
        <v>81</v>
      </c>
      <c r="AH104" s="33">
        <v>0</v>
      </c>
      <c r="AI104" s="33">
        <v>0</v>
      </c>
      <c r="AJ104" s="33">
        <v>0</v>
      </c>
      <c r="AK104" s="33">
        <v>0</v>
      </c>
      <c r="AL104" s="33">
        <v>2708</v>
      </c>
    </row>
    <row r="105" spans="1:38" ht="15.75" customHeight="1" x14ac:dyDescent="0.25">
      <c r="A105" s="129">
        <v>2</v>
      </c>
      <c r="B105" s="57" t="s">
        <v>198</v>
      </c>
      <c r="C105" s="58">
        <v>1.101</v>
      </c>
      <c r="D105" s="59">
        <v>123447</v>
      </c>
      <c r="E105" s="59">
        <v>0</v>
      </c>
      <c r="F105" s="59">
        <v>0</v>
      </c>
      <c r="G105" s="59">
        <v>0</v>
      </c>
      <c r="H105" s="59">
        <v>0</v>
      </c>
      <c r="I105" s="59">
        <v>174112</v>
      </c>
      <c r="J105" s="59">
        <v>760</v>
      </c>
      <c r="K105" s="59">
        <v>219000</v>
      </c>
      <c r="L105" s="59">
        <v>128639</v>
      </c>
      <c r="M105" s="33">
        <v>2289.3000000000002</v>
      </c>
      <c r="N105" s="33">
        <v>0</v>
      </c>
      <c r="O105" s="33">
        <v>0</v>
      </c>
      <c r="P105" s="33">
        <v>0</v>
      </c>
      <c r="Q105" s="33"/>
      <c r="R105" s="33">
        <v>138.80000000000001</v>
      </c>
      <c r="S105" s="33">
        <v>181.202</v>
      </c>
      <c r="T105" s="33">
        <v>387.1</v>
      </c>
      <c r="U105" s="33">
        <v>1120.2276999999999</v>
      </c>
      <c r="V105" s="33">
        <v>4116.6297000000004</v>
      </c>
      <c r="W105" s="33"/>
      <c r="X105" s="33">
        <v>4116.6297000000004</v>
      </c>
      <c r="Y105" s="34">
        <v>3206.9267</v>
      </c>
      <c r="Z105" s="60">
        <v>1.2837000000000001</v>
      </c>
      <c r="AA105" s="60">
        <v>0.85570000000000002</v>
      </c>
      <c r="AB105" s="34">
        <v>3618</v>
      </c>
      <c r="AC105" s="34">
        <v>2399.67</v>
      </c>
      <c r="AD105" s="33">
        <v>2642</v>
      </c>
      <c r="AE105" s="33">
        <v>450</v>
      </c>
      <c r="AF105" s="33">
        <v>0</v>
      </c>
      <c r="AG105" s="33">
        <v>0</v>
      </c>
      <c r="AH105" s="33">
        <v>0</v>
      </c>
      <c r="AI105" s="33">
        <v>1</v>
      </c>
      <c r="AJ105" s="33">
        <v>182</v>
      </c>
      <c r="AK105" s="33">
        <v>0</v>
      </c>
      <c r="AL105" s="33">
        <v>3274</v>
      </c>
    </row>
    <row r="106" spans="1:38" ht="15.75" customHeight="1" x14ac:dyDescent="0.25">
      <c r="A106" s="129">
        <v>3</v>
      </c>
      <c r="B106" s="57" t="s">
        <v>199</v>
      </c>
      <c r="C106" s="58">
        <v>0.623</v>
      </c>
      <c r="D106" s="59">
        <v>28744</v>
      </c>
      <c r="E106" s="59">
        <v>0</v>
      </c>
      <c r="F106" s="59">
        <v>0</v>
      </c>
      <c r="G106" s="59">
        <v>0</v>
      </c>
      <c r="H106" s="59">
        <v>0</v>
      </c>
      <c r="I106" s="59">
        <v>33685</v>
      </c>
      <c r="J106" s="59">
        <v>338</v>
      </c>
      <c r="K106" s="59">
        <v>275333</v>
      </c>
      <c r="L106" s="59">
        <v>5962</v>
      </c>
      <c r="M106" s="33">
        <v>533</v>
      </c>
      <c r="N106" s="33">
        <v>0</v>
      </c>
      <c r="O106" s="33">
        <v>0</v>
      </c>
      <c r="P106" s="33">
        <v>0</v>
      </c>
      <c r="Q106" s="33"/>
      <c r="R106" s="33">
        <v>26.9</v>
      </c>
      <c r="S106" s="33">
        <v>80.587000000000003</v>
      </c>
      <c r="T106" s="33">
        <v>486.7</v>
      </c>
      <c r="U106" s="33">
        <v>51.918900000000001</v>
      </c>
      <c r="V106" s="33">
        <v>1179.1058999999998</v>
      </c>
      <c r="W106" s="33"/>
      <c r="X106" s="33">
        <v>1179.1058999999998</v>
      </c>
      <c r="Y106" s="34">
        <v>1178.3036999999999</v>
      </c>
      <c r="Z106" s="60">
        <v>1.0006999999999999</v>
      </c>
      <c r="AA106" s="60">
        <v>0.43319999999999997</v>
      </c>
      <c r="AB106" s="34">
        <v>3197</v>
      </c>
      <c r="AC106" s="34">
        <v>3747.89</v>
      </c>
      <c r="AD106" s="33">
        <v>2335</v>
      </c>
      <c r="AE106" s="33">
        <v>0</v>
      </c>
      <c r="AF106" s="33">
        <v>1</v>
      </c>
      <c r="AG106" s="33">
        <v>289</v>
      </c>
      <c r="AH106" s="33">
        <v>0</v>
      </c>
      <c r="AI106" s="33">
        <v>0</v>
      </c>
      <c r="AJ106" s="33">
        <v>0</v>
      </c>
      <c r="AK106" s="33">
        <v>0</v>
      </c>
      <c r="AL106" s="33">
        <v>2624</v>
      </c>
    </row>
    <row r="107" spans="1:38" ht="15.75" customHeight="1" x14ac:dyDescent="0.25">
      <c r="A107" s="129">
        <v>4</v>
      </c>
      <c r="B107" s="57" t="s">
        <v>200</v>
      </c>
      <c r="C107" s="58">
        <v>0.86599999999999999</v>
      </c>
      <c r="D107" s="59">
        <v>53659</v>
      </c>
      <c r="E107" s="59">
        <v>0</v>
      </c>
      <c r="F107" s="59">
        <v>0</v>
      </c>
      <c r="G107" s="59">
        <v>0</v>
      </c>
      <c r="H107" s="59">
        <v>0</v>
      </c>
      <c r="I107" s="59">
        <v>32582</v>
      </c>
      <c r="J107" s="59">
        <v>296</v>
      </c>
      <c r="K107" s="59">
        <v>416011</v>
      </c>
      <c r="L107" s="59">
        <v>52002</v>
      </c>
      <c r="M107" s="33">
        <v>995.1</v>
      </c>
      <c r="N107" s="33">
        <v>0</v>
      </c>
      <c r="O107" s="33">
        <v>0</v>
      </c>
      <c r="P107" s="33">
        <v>0</v>
      </c>
      <c r="Q107" s="33"/>
      <c r="R107" s="33">
        <v>26</v>
      </c>
      <c r="S107" s="33">
        <v>70.572999999999993</v>
      </c>
      <c r="T107" s="33">
        <v>735.4</v>
      </c>
      <c r="U107" s="33">
        <v>452.84930000000003</v>
      </c>
      <c r="V107" s="33">
        <v>2279.9222999999997</v>
      </c>
      <c r="W107" s="33"/>
      <c r="X107" s="33">
        <v>2279.9222999999997</v>
      </c>
      <c r="Y107" s="34">
        <v>2095.1509999999998</v>
      </c>
      <c r="Z107" s="60">
        <v>1.0882000000000001</v>
      </c>
      <c r="AA107" s="60">
        <v>0.60250000000000004</v>
      </c>
      <c r="AB107" s="34">
        <v>3804</v>
      </c>
      <c r="AC107" s="34">
        <v>3207.64</v>
      </c>
      <c r="AD107" s="33">
        <v>2778</v>
      </c>
      <c r="AE107" s="33">
        <v>82</v>
      </c>
      <c r="AF107" s="33">
        <v>0</v>
      </c>
      <c r="AG107" s="33">
        <v>0</v>
      </c>
      <c r="AH107" s="33">
        <v>0</v>
      </c>
      <c r="AI107" s="33">
        <v>1</v>
      </c>
      <c r="AJ107" s="33">
        <v>37</v>
      </c>
      <c r="AK107" s="33">
        <v>0</v>
      </c>
      <c r="AL107" s="33">
        <v>2897</v>
      </c>
    </row>
    <row r="108" spans="1:38" ht="15.75" customHeight="1" x14ac:dyDescent="0.25">
      <c r="A108" s="129">
        <v>5</v>
      </c>
      <c r="B108" s="57" t="s">
        <v>201</v>
      </c>
      <c r="C108" s="58">
        <v>1.7849999999999999</v>
      </c>
      <c r="D108" s="59">
        <v>184686</v>
      </c>
      <c r="E108" s="59">
        <v>0</v>
      </c>
      <c r="F108" s="59">
        <v>0</v>
      </c>
      <c r="G108" s="59">
        <v>0</v>
      </c>
      <c r="H108" s="59">
        <v>0</v>
      </c>
      <c r="I108" s="59">
        <v>243130</v>
      </c>
      <c r="J108" s="59">
        <v>1035</v>
      </c>
      <c r="K108" s="59">
        <v>525518</v>
      </c>
      <c r="L108" s="59">
        <v>353264</v>
      </c>
      <c r="M108" s="33">
        <v>3424.9</v>
      </c>
      <c r="N108" s="33">
        <v>0</v>
      </c>
      <c r="O108" s="33">
        <v>0</v>
      </c>
      <c r="P108" s="33">
        <v>0</v>
      </c>
      <c r="Q108" s="33"/>
      <c r="R108" s="33">
        <v>193.8</v>
      </c>
      <c r="S108" s="33">
        <v>246.768</v>
      </c>
      <c r="T108" s="33">
        <v>929</v>
      </c>
      <c r="U108" s="33">
        <v>3076.3307</v>
      </c>
      <c r="V108" s="33">
        <v>7870.7987000000012</v>
      </c>
      <c r="W108" s="33"/>
      <c r="X108" s="33">
        <v>7870.7987000000012</v>
      </c>
      <c r="Y108" s="34">
        <v>7368.6732000000002</v>
      </c>
      <c r="Z108" s="60">
        <v>1.0681</v>
      </c>
      <c r="AA108" s="60">
        <v>1.0092000000000001</v>
      </c>
      <c r="AB108" s="34">
        <v>4668</v>
      </c>
      <c r="AC108" s="34">
        <v>1909.84</v>
      </c>
      <c r="AD108" s="33">
        <v>3409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3409</v>
      </c>
    </row>
    <row r="109" spans="1:38" ht="15.75" customHeight="1" x14ac:dyDescent="0.25">
      <c r="A109" s="129">
        <v>6</v>
      </c>
      <c r="B109" s="57" t="s">
        <v>202</v>
      </c>
      <c r="C109" s="58">
        <v>1.556</v>
      </c>
      <c r="D109" s="59">
        <v>128163</v>
      </c>
      <c r="E109" s="59">
        <v>0</v>
      </c>
      <c r="F109" s="59">
        <v>0</v>
      </c>
      <c r="G109" s="59">
        <v>0</v>
      </c>
      <c r="H109" s="59">
        <v>0</v>
      </c>
      <c r="I109" s="59">
        <v>219008</v>
      </c>
      <c r="J109" s="59">
        <v>4604</v>
      </c>
      <c r="K109" s="59">
        <v>550214</v>
      </c>
      <c r="L109" s="59">
        <v>27706</v>
      </c>
      <c r="M109" s="33">
        <v>2376.6999999999998</v>
      </c>
      <c r="N109" s="33">
        <v>0</v>
      </c>
      <c r="O109" s="33">
        <v>0</v>
      </c>
      <c r="P109" s="33">
        <v>0</v>
      </c>
      <c r="Q109" s="33"/>
      <c r="R109" s="33">
        <v>174.6</v>
      </c>
      <c r="S109" s="33">
        <v>1097.701</v>
      </c>
      <c r="T109" s="33">
        <v>972.6</v>
      </c>
      <c r="U109" s="33">
        <v>241.2723</v>
      </c>
      <c r="V109" s="33">
        <v>4862.8732999999993</v>
      </c>
      <c r="W109" s="33"/>
      <c r="X109" s="33">
        <v>4862.8732999999993</v>
      </c>
      <c r="Y109" s="34">
        <v>6799.8773000000001</v>
      </c>
      <c r="Z109" s="60">
        <v>0.71509999999999996</v>
      </c>
      <c r="AA109" s="60">
        <v>0.71530000000000005</v>
      </c>
      <c r="AB109" s="34">
        <v>6067</v>
      </c>
      <c r="AC109" s="34">
        <v>2847.69</v>
      </c>
      <c r="AD109" s="33">
        <v>4431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4431</v>
      </c>
    </row>
    <row r="110" spans="1:38" s="28" customFormat="1" ht="15.75" customHeight="1" x14ac:dyDescent="0.25">
      <c r="A110" s="129">
        <v>7</v>
      </c>
      <c r="B110" s="57" t="s">
        <v>203</v>
      </c>
      <c r="C110" s="58">
        <v>0.51</v>
      </c>
      <c r="D110" s="59">
        <v>19863</v>
      </c>
      <c r="E110" s="59">
        <v>0</v>
      </c>
      <c r="F110" s="59">
        <v>0</v>
      </c>
      <c r="G110" s="59">
        <v>0</v>
      </c>
      <c r="H110" s="59">
        <v>0</v>
      </c>
      <c r="I110" s="59">
        <v>150033</v>
      </c>
      <c r="J110" s="59">
        <v>232</v>
      </c>
      <c r="K110" s="59">
        <v>196113</v>
      </c>
      <c r="L110" s="59">
        <v>11176</v>
      </c>
      <c r="M110" s="33">
        <v>368.4</v>
      </c>
      <c r="N110" s="33">
        <v>0</v>
      </c>
      <c r="O110" s="33">
        <v>0</v>
      </c>
      <c r="P110" s="33">
        <v>0</v>
      </c>
      <c r="Q110" s="33"/>
      <c r="R110" s="33">
        <v>119.6</v>
      </c>
      <c r="S110" s="33">
        <v>55.314</v>
      </c>
      <c r="T110" s="33">
        <v>346.7</v>
      </c>
      <c r="U110" s="33">
        <v>97.323999999999998</v>
      </c>
      <c r="V110" s="33">
        <v>987.33799999999985</v>
      </c>
      <c r="W110" s="33"/>
      <c r="X110" s="33">
        <v>987.33799999999985</v>
      </c>
      <c r="Y110" s="34">
        <v>979.59409999999991</v>
      </c>
      <c r="Z110" s="60">
        <v>1.0079</v>
      </c>
      <c r="AA110" s="60">
        <v>0.44309999999999999</v>
      </c>
      <c r="AB110" s="34">
        <v>2595</v>
      </c>
      <c r="AC110" s="34">
        <v>3716.3</v>
      </c>
      <c r="AD110" s="33">
        <v>1895</v>
      </c>
      <c r="AE110" s="33">
        <v>114</v>
      </c>
      <c r="AF110" s="33">
        <v>1</v>
      </c>
      <c r="AG110" s="33">
        <v>706</v>
      </c>
      <c r="AH110" s="33">
        <v>0</v>
      </c>
      <c r="AI110" s="33">
        <v>0</v>
      </c>
      <c r="AJ110" s="33">
        <v>0</v>
      </c>
      <c r="AK110" s="33">
        <v>0</v>
      </c>
      <c r="AL110" s="33">
        <v>2715</v>
      </c>
    </row>
    <row r="111" spans="1:38" ht="15.75" customHeight="1" x14ac:dyDescent="0.25">
      <c r="A111" s="129">
        <v>8</v>
      </c>
      <c r="B111" s="57" t="s">
        <v>204</v>
      </c>
      <c r="C111" s="58">
        <v>4.2880000000000003</v>
      </c>
      <c r="D111" s="59">
        <v>392936</v>
      </c>
      <c r="E111" s="59">
        <v>0</v>
      </c>
      <c r="F111" s="59">
        <v>0</v>
      </c>
      <c r="G111" s="59">
        <v>0</v>
      </c>
      <c r="H111" s="59">
        <v>0</v>
      </c>
      <c r="I111" s="59">
        <v>848758</v>
      </c>
      <c r="J111" s="59">
        <v>1647</v>
      </c>
      <c r="K111" s="59">
        <v>353190</v>
      </c>
      <c r="L111" s="59">
        <v>46989</v>
      </c>
      <c r="M111" s="33">
        <v>7286.9</v>
      </c>
      <c r="N111" s="33">
        <v>0</v>
      </c>
      <c r="O111" s="33">
        <v>0</v>
      </c>
      <c r="P111" s="33">
        <v>0</v>
      </c>
      <c r="Q111" s="33"/>
      <c r="R111" s="33">
        <v>676.7</v>
      </c>
      <c r="S111" s="33">
        <v>392.68299999999999</v>
      </c>
      <c r="T111" s="33">
        <v>624.29999999999995</v>
      </c>
      <c r="U111" s="33">
        <v>409.19459999999998</v>
      </c>
      <c r="V111" s="33">
        <v>9389.7775999999994</v>
      </c>
      <c r="W111" s="33"/>
      <c r="X111" s="33">
        <v>9389.7775999999994</v>
      </c>
      <c r="Y111" s="34">
        <v>9197.8652999999995</v>
      </c>
      <c r="Z111" s="60">
        <v>1.0208999999999999</v>
      </c>
      <c r="AA111" s="60">
        <v>0.50119999999999998</v>
      </c>
      <c r="AB111" s="34">
        <v>20731</v>
      </c>
      <c r="AC111" s="34">
        <v>3530.9</v>
      </c>
      <c r="AD111" s="33">
        <v>15140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15140</v>
      </c>
    </row>
    <row r="112" spans="1:38" ht="15.75" customHeight="1" x14ac:dyDescent="0.25">
      <c r="A112" s="129">
        <v>9</v>
      </c>
      <c r="B112" s="57" t="s">
        <v>205</v>
      </c>
      <c r="C112" s="58">
        <v>0.46</v>
      </c>
      <c r="D112" s="59">
        <v>11805</v>
      </c>
      <c r="E112" s="59">
        <v>0</v>
      </c>
      <c r="F112" s="59">
        <v>0</v>
      </c>
      <c r="G112" s="59">
        <v>0</v>
      </c>
      <c r="H112" s="59">
        <v>0</v>
      </c>
      <c r="I112" s="59">
        <v>13385</v>
      </c>
      <c r="J112" s="59">
        <v>0</v>
      </c>
      <c r="K112" s="59">
        <v>176667</v>
      </c>
      <c r="L112" s="59">
        <v>22589</v>
      </c>
      <c r="M112" s="33">
        <v>218.9</v>
      </c>
      <c r="N112" s="33">
        <v>0</v>
      </c>
      <c r="O112" s="33">
        <v>0</v>
      </c>
      <c r="P112" s="33">
        <v>0</v>
      </c>
      <c r="Q112" s="33"/>
      <c r="R112" s="33">
        <v>10.7</v>
      </c>
      <c r="S112" s="33">
        <v>0</v>
      </c>
      <c r="T112" s="33">
        <v>312.3</v>
      </c>
      <c r="U112" s="33">
        <v>196.71190000000001</v>
      </c>
      <c r="V112" s="33">
        <v>738.61189999999999</v>
      </c>
      <c r="W112" s="33"/>
      <c r="X112" s="33">
        <v>738.61189999999999</v>
      </c>
      <c r="Y112" s="34">
        <v>642.1884</v>
      </c>
      <c r="Z112" s="60">
        <v>1.1500999999999999</v>
      </c>
      <c r="AA112" s="60">
        <v>0.36749999999999999</v>
      </c>
      <c r="AB112" s="34">
        <v>2493</v>
      </c>
      <c r="AC112" s="34">
        <v>3957.54</v>
      </c>
      <c r="AD112" s="33">
        <v>1820</v>
      </c>
      <c r="AE112" s="33">
        <v>97</v>
      </c>
      <c r="AF112" s="33">
        <v>1</v>
      </c>
      <c r="AG112" s="33">
        <v>950</v>
      </c>
      <c r="AH112" s="33">
        <v>0</v>
      </c>
      <c r="AI112" s="33">
        <v>1</v>
      </c>
      <c r="AJ112" s="33">
        <v>19</v>
      </c>
      <c r="AK112" s="33">
        <v>0</v>
      </c>
      <c r="AL112" s="33">
        <v>2886</v>
      </c>
    </row>
    <row r="113" spans="1:38" s="28" customFormat="1" ht="15.75" customHeight="1" x14ac:dyDescent="0.25">
      <c r="A113" s="129">
        <v>10</v>
      </c>
      <c r="B113" s="57" t="s">
        <v>206</v>
      </c>
      <c r="C113" s="58">
        <v>0.61499999999999999</v>
      </c>
      <c r="D113" s="59">
        <v>273377</v>
      </c>
      <c r="E113" s="59">
        <v>0</v>
      </c>
      <c r="F113" s="59">
        <v>0</v>
      </c>
      <c r="G113" s="59">
        <v>0</v>
      </c>
      <c r="H113" s="59">
        <v>0</v>
      </c>
      <c r="I113" s="59">
        <v>29655</v>
      </c>
      <c r="J113" s="59">
        <v>1816</v>
      </c>
      <c r="K113" s="59">
        <v>257334</v>
      </c>
      <c r="L113" s="59">
        <v>9278</v>
      </c>
      <c r="M113" s="33">
        <v>5069.7</v>
      </c>
      <c r="N113" s="33">
        <v>0</v>
      </c>
      <c r="O113" s="33">
        <v>0</v>
      </c>
      <c r="P113" s="33">
        <v>0</v>
      </c>
      <c r="Q113" s="33"/>
      <c r="R113" s="33">
        <v>23.6</v>
      </c>
      <c r="S113" s="33">
        <v>432.97699999999998</v>
      </c>
      <c r="T113" s="33">
        <v>454.9</v>
      </c>
      <c r="U113" s="33">
        <v>80.795699999999997</v>
      </c>
      <c r="V113" s="33">
        <v>6061.9726999999993</v>
      </c>
      <c r="W113" s="33"/>
      <c r="X113" s="33">
        <v>6061.9726999999993</v>
      </c>
      <c r="Y113" s="34">
        <v>5969.8210000000008</v>
      </c>
      <c r="Z113" s="60">
        <v>1.0154000000000001</v>
      </c>
      <c r="AA113" s="60">
        <v>2.2559</v>
      </c>
      <c r="AB113" s="34">
        <v>0</v>
      </c>
      <c r="AC113" s="34">
        <v>0</v>
      </c>
      <c r="AD113" s="33">
        <v>0</v>
      </c>
      <c r="AE113" s="33">
        <v>0</v>
      </c>
      <c r="AF113" s="33">
        <v>1</v>
      </c>
      <c r="AG113" s="33">
        <v>0</v>
      </c>
      <c r="AH113" s="33">
        <v>1</v>
      </c>
      <c r="AI113" s="33">
        <v>0</v>
      </c>
      <c r="AJ113" s="33">
        <v>0</v>
      </c>
      <c r="AK113" s="33">
        <v>0</v>
      </c>
      <c r="AL113" s="33">
        <v>0</v>
      </c>
    </row>
    <row r="114" spans="1:38" s="28" customFormat="1" ht="15.75" customHeight="1" x14ac:dyDescent="0.25">
      <c r="A114" s="129">
        <v>11</v>
      </c>
      <c r="B114" s="57" t="s">
        <v>207</v>
      </c>
      <c r="C114" s="58">
        <v>2.3519999999999999</v>
      </c>
      <c r="D114" s="59">
        <v>133368</v>
      </c>
      <c r="E114" s="59">
        <v>6427</v>
      </c>
      <c r="F114" s="59">
        <v>0</v>
      </c>
      <c r="G114" s="59">
        <v>0</v>
      </c>
      <c r="H114" s="59">
        <v>0</v>
      </c>
      <c r="I114" s="59">
        <v>232254</v>
      </c>
      <c r="J114" s="59">
        <v>6525</v>
      </c>
      <c r="K114" s="59">
        <v>1475749</v>
      </c>
      <c r="L114" s="59">
        <v>23973</v>
      </c>
      <c r="M114" s="33">
        <v>2473.3000000000002</v>
      </c>
      <c r="N114" s="33">
        <v>19.3</v>
      </c>
      <c r="O114" s="33">
        <v>0</v>
      </c>
      <c r="P114" s="33">
        <v>0</v>
      </c>
      <c r="Q114" s="33"/>
      <c r="R114" s="33">
        <v>185.2</v>
      </c>
      <c r="S114" s="33">
        <v>1555.712</v>
      </c>
      <c r="T114" s="33">
        <v>2608.6999999999998</v>
      </c>
      <c r="U114" s="33">
        <v>208.76419999999999</v>
      </c>
      <c r="V114" s="33">
        <v>7050.9762000000001</v>
      </c>
      <c r="W114" s="33"/>
      <c r="X114" s="33">
        <v>7050.9762000000001</v>
      </c>
      <c r="Y114" s="34">
        <v>7967.9102999999996</v>
      </c>
      <c r="Z114" s="60">
        <v>0.88490000000000002</v>
      </c>
      <c r="AA114" s="60">
        <v>0.68610000000000004</v>
      </c>
      <c r="AB114" s="34">
        <v>9471</v>
      </c>
      <c r="AC114" s="34">
        <v>2940.87</v>
      </c>
      <c r="AD114" s="33">
        <v>6917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6917</v>
      </c>
    </row>
    <row r="115" spans="1:38" ht="15.75" customHeight="1" x14ac:dyDescent="0.25">
      <c r="A115" s="129">
        <v>12</v>
      </c>
      <c r="B115" s="57" t="s">
        <v>208</v>
      </c>
      <c r="C115" s="58">
        <v>0.71499999999999997</v>
      </c>
      <c r="D115" s="59">
        <v>39066</v>
      </c>
      <c r="E115" s="59">
        <v>0</v>
      </c>
      <c r="F115" s="59">
        <v>0</v>
      </c>
      <c r="G115" s="59">
        <v>0</v>
      </c>
      <c r="H115" s="59">
        <v>0</v>
      </c>
      <c r="I115" s="59">
        <v>92027</v>
      </c>
      <c r="J115" s="59">
        <v>1816</v>
      </c>
      <c r="K115" s="59">
        <v>336084</v>
      </c>
      <c r="L115" s="59">
        <v>18393</v>
      </c>
      <c r="M115" s="33">
        <v>724.5</v>
      </c>
      <c r="N115" s="33">
        <v>0</v>
      </c>
      <c r="O115" s="33">
        <v>0</v>
      </c>
      <c r="P115" s="33">
        <v>0</v>
      </c>
      <c r="Q115" s="33"/>
      <c r="R115" s="33">
        <v>73.400000000000006</v>
      </c>
      <c r="S115" s="33">
        <v>432.97699999999998</v>
      </c>
      <c r="T115" s="33">
        <v>594.1</v>
      </c>
      <c r="U115" s="33">
        <v>160.17189999999999</v>
      </c>
      <c r="V115" s="33">
        <v>1985.1488999999999</v>
      </c>
      <c r="W115" s="33"/>
      <c r="X115" s="33">
        <v>1985.1488999999999</v>
      </c>
      <c r="Y115" s="34">
        <v>2005.4951000000001</v>
      </c>
      <c r="Z115" s="60">
        <v>0.9899</v>
      </c>
      <c r="AA115" s="60">
        <v>0.63539999999999996</v>
      </c>
      <c r="AB115" s="34">
        <v>3038</v>
      </c>
      <c r="AC115" s="34">
        <v>3102.66</v>
      </c>
      <c r="AD115" s="33">
        <v>2218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2218</v>
      </c>
    </row>
    <row r="116" spans="1:38" ht="15.75" customHeight="1" x14ac:dyDescent="0.25">
      <c r="A116" s="129">
        <v>13</v>
      </c>
      <c r="B116" s="57" t="s">
        <v>209</v>
      </c>
      <c r="C116" s="58">
        <v>0.39200000000000002</v>
      </c>
      <c r="D116" s="59">
        <v>9294</v>
      </c>
      <c r="E116" s="59">
        <v>0</v>
      </c>
      <c r="F116" s="59">
        <v>0</v>
      </c>
      <c r="G116" s="59">
        <v>0</v>
      </c>
      <c r="H116" s="59">
        <v>0</v>
      </c>
      <c r="I116" s="59">
        <v>33942</v>
      </c>
      <c r="J116" s="59">
        <v>0</v>
      </c>
      <c r="K116" s="59">
        <v>188000</v>
      </c>
      <c r="L116" s="59">
        <v>7630</v>
      </c>
      <c r="M116" s="33">
        <v>172.4</v>
      </c>
      <c r="N116" s="33">
        <v>0</v>
      </c>
      <c r="O116" s="33">
        <v>0</v>
      </c>
      <c r="P116" s="33">
        <v>0</v>
      </c>
      <c r="Q116" s="33"/>
      <c r="R116" s="33">
        <v>27.1</v>
      </c>
      <c r="S116" s="33">
        <v>0</v>
      </c>
      <c r="T116" s="33">
        <v>332.3</v>
      </c>
      <c r="U116" s="33">
        <v>66.444400000000002</v>
      </c>
      <c r="V116" s="33">
        <v>598.24439999999993</v>
      </c>
      <c r="W116" s="33"/>
      <c r="X116" s="33">
        <v>598.24439999999993</v>
      </c>
      <c r="Y116" s="34">
        <v>708.68340000000001</v>
      </c>
      <c r="Z116" s="60">
        <v>0.84419999999999995</v>
      </c>
      <c r="AA116" s="60">
        <v>0.3493</v>
      </c>
      <c r="AB116" s="34">
        <v>2155</v>
      </c>
      <c r="AC116" s="34">
        <v>4015.62</v>
      </c>
      <c r="AD116" s="33">
        <v>1574</v>
      </c>
      <c r="AE116" s="33">
        <v>0</v>
      </c>
      <c r="AF116" s="33">
        <v>1</v>
      </c>
      <c r="AG116" s="33">
        <v>1237</v>
      </c>
      <c r="AH116" s="33">
        <v>0</v>
      </c>
      <c r="AI116" s="33">
        <v>0</v>
      </c>
      <c r="AJ116" s="33">
        <v>0</v>
      </c>
      <c r="AK116" s="33">
        <v>0</v>
      </c>
      <c r="AL116" s="33">
        <v>2811</v>
      </c>
    </row>
    <row r="117" spans="1:38" ht="15.75" customHeight="1" x14ac:dyDescent="0.25">
      <c r="A117" s="129">
        <v>14</v>
      </c>
      <c r="B117" s="57" t="s">
        <v>147</v>
      </c>
      <c r="C117" s="58">
        <v>0.57599999999999996</v>
      </c>
      <c r="D117" s="59">
        <v>18972</v>
      </c>
      <c r="E117" s="59">
        <v>0</v>
      </c>
      <c r="F117" s="59">
        <v>0</v>
      </c>
      <c r="G117" s="59">
        <v>0</v>
      </c>
      <c r="H117" s="59">
        <v>0</v>
      </c>
      <c r="I117" s="59">
        <v>119207</v>
      </c>
      <c r="J117" s="59">
        <v>1795</v>
      </c>
      <c r="K117" s="59">
        <v>337333</v>
      </c>
      <c r="L117" s="59">
        <v>11837</v>
      </c>
      <c r="M117" s="33">
        <v>351.8</v>
      </c>
      <c r="N117" s="33">
        <v>0</v>
      </c>
      <c r="O117" s="33">
        <v>0</v>
      </c>
      <c r="P117" s="33">
        <v>0</v>
      </c>
      <c r="Q117" s="33"/>
      <c r="R117" s="33">
        <v>95</v>
      </c>
      <c r="S117" s="33">
        <v>427.97</v>
      </c>
      <c r="T117" s="33">
        <v>596.29999999999995</v>
      </c>
      <c r="U117" s="33">
        <v>103.0802</v>
      </c>
      <c r="V117" s="33">
        <v>1574.1502</v>
      </c>
      <c r="W117" s="33"/>
      <c r="X117" s="33">
        <v>1574.1502</v>
      </c>
      <c r="Y117" s="34">
        <v>1241.0183999999999</v>
      </c>
      <c r="Z117" s="60">
        <v>1.2684</v>
      </c>
      <c r="AA117" s="60">
        <v>0.62549999999999994</v>
      </c>
      <c r="AB117" s="34">
        <v>2472</v>
      </c>
      <c r="AC117" s="34">
        <v>3134.25</v>
      </c>
      <c r="AD117" s="33">
        <v>1805</v>
      </c>
      <c r="AE117" s="33">
        <v>230</v>
      </c>
      <c r="AF117" s="33">
        <v>1</v>
      </c>
      <c r="AG117" s="33">
        <v>389</v>
      </c>
      <c r="AH117" s="33">
        <v>0</v>
      </c>
      <c r="AI117" s="33">
        <v>1</v>
      </c>
      <c r="AJ117" s="33">
        <v>67</v>
      </c>
      <c r="AK117" s="33">
        <v>0</v>
      </c>
      <c r="AL117" s="33">
        <v>2491</v>
      </c>
    </row>
    <row r="118" spans="1:38" ht="15.75" customHeight="1" x14ac:dyDescent="0.25">
      <c r="A118" s="128"/>
      <c r="B118" s="31"/>
      <c r="C118" s="54"/>
      <c r="D118" s="59">
        <v>0</v>
      </c>
      <c r="E118" s="55">
        <v>0</v>
      </c>
      <c r="F118" s="55">
        <v>0</v>
      </c>
      <c r="G118" s="55">
        <v>0</v>
      </c>
      <c r="H118" s="55">
        <v>0</v>
      </c>
      <c r="I118" s="55"/>
      <c r="J118" s="55"/>
      <c r="K118" s="55"/>
      <c r="L118" s="5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2">
        <v>0</v>
      </c>
      <c r="Z118" s="35"/>
      <c r="AA118" s="35"/>
      <c r="AB118" s="32"/>
      <c r="AC118" s="32"/>
      <c r="AD118" s="35"/>
      <c r="AE118" s="35"/>
      <c r="AF118" s="35"/>
      <c r="AG118" s="35"/>
      <c r="AH118" s="35"/>
      <c r="AI118" s="35"/>
      <c r="AJ118" s="35"/>
      <c r="AK118" s="35"/>
      <c r="AL118" s="35"/>
    </row>
    <row r="119" spans="1:38" s="37" customFormat="1" ht="15.75" customHeight="1" x14ac:dyDescent="0.2">
      <c r="A119" s="128"/>
      <c r="B119" s="31" t="s">
        <v>18</v>
      </c>
      <c r="C119" s="54">
        <v>31.634999999999998</v>
      </c>
      <c r="D119" s="55">
        <v>3486885</v>
      </c>
      <c r="E119" s="55">
        <v>0</v>
      </c>
      <c r="F119" s="55">
        <v>0</v>
      </c>
      <c r="G119" s="55">
        <v>0</v>
      </c>
      <c r="H119" s="55">
        <v>0</v>
      </c>
      <c r="I119" s="55">
        <v>4577251</v>
      </c>
      <c r="J119" s="55">
        <v>24751</v>
      </c>
      <c r="K119" s="35">
        <v>7985497</v>
      </c>
      <c r="L119" s="35">
        <v>677934</v>
      </c>
      <c r="M119" s="31">
        <v>64663.199999999983</v>
      </c>
      <c r="N119" s="31">
        <v>0</v>
      </c>
      <c r="O119" s="31">
        <v>0</v>
      </c>
      <c r="P119" s="31">
        <v>0</v>
      </c>
      <c r="Q119" s="31"/>
      <c r="R119" s="31">
        <v>3649.3999999999996</v>
      </c>
      <c r="S119" s="31">
        <v>5901.2170000000006</v>
      </c>
      <c r="T119" s="31">
        <v>14116.1</v>
      </c>
      <c r="U119" s="31">
        <v>5903.6562000000004</v>
      </c>
      <c r="V119" s="35">
        <v>94233.573199999984</v>
      </c>
      <c r="W119" s="31">
        <v>0</v>
      </c>
      <c r="X119" s="31">
        <v>94233.573200000028</v>
      </c>
      <c r="Y119" s="32">
        <v>78448.9087</v>
      </c>
      <c r="Z119" s="56">
        <v>1.2012</v>
      </c>
      <c r="AA119" s="56"/>
      <c r="AB119" s="32"/>
      <c r="AC119" s="32"/>
      <c r="AD119" s="31">
        <v>103261</v>
      </c>
      <c r="AE119" s="31">
        <v>3643</v>
      </c>
      <c r="AF119" s="31">
        <v>17</v>
      </c>
      <c r="AG119" s="31">
        <v>7834</v>
      </c>
      <c r="AH119" s="31">
        <v>3</v>
      </c>
      <c r="AI119" s="31">
        <v>13</v>
      </c>
      <c r="AJ119" s="31">
        <v>2153</v>
      </c>
      <c r="AK119" s="31">
        <v>3</v>
      </c>
      <c r="AL119" s="31">
        <v>116891</v>
      </c>
    </row>
    <row r="120" spans="1:38" ht="15.75" customHeight="1" x14ac:dyDescent="0.25">
      <c r="A120" s="129">
        <v>1</v>
      </c>
      <c r="B120" s="57" t="s">
        <v>210</v>
      </c>
      <c r="C120" s="58">
        <v>0.433</v>
      </c>
      <c r="D120" s="59">
        <v>28286</v>
      </c>
      <c r="E120" s="59">
        <v>0</v>
      </c>
      <c r="F120" s="59">
        <v>0</v>
      </c>
      <c r="G120" s="59">
        <v>0</v>
      </c>
      <c r="H120" s="59">
        <v>0</v>
      </c>
      <c r="I120" s="59">
        <v>28916</v>
      </c>
      <c r="J120" s="59">
        <v>96</v>
      </c>
      <c r="K120" s="59">
        <v>211168</v>
      </c>
      <c r="L120" s="59">
        <v>3400</v>
      </c>
      <c r="M120" s="33">
        <v>524.6</v>
      </c>
      <c r="N120" s="33">
        <v>0</v>
      </c>
      <c r="O120" s="33">
        <v>0</v>
      </c>
      <c r="P120" s="33">
        <v>0</v>
      </c>
      <c r="Q120" s="33"/>
      <c r="R120" s="33">
        <v>23.1</v>
      </c>
      <c r="S120" s="33">
        <v>22.888999999999999</v>
      </c>
      <c r="T120" s="33">
        <v>373.3</v>
      </c>
      <c r="U120" s="33">
        <v>29.6082</v>
      </c>
      <c r="V120" s="33">
        <v>973.49720000000013</v>
      </c>
      <c r="W120" s="33"/>
      <c r="X120" s="33">
        <v>973.49720000000013</v>
      </c>
      <c r="Y120" s="34">
        <v>875.71629999999993</v>
      </c>
      <c r="Z120" s="60">
        <v>1.1116999999999999</v>
      </c>
      <c r="AA120" s="60">
        <v>0.51449999999999996</v>
      </c>
      <c r="AB120" s="34">
        <v>2068</v>
      </c>
      <c r="AC120" s="34">
        <v>3488.46</v>
      </c>
      <c r="AD120" s="33">
        <v>1511</v>
      </c>
      <c r="AE120" s="33">
        <v>29</v>
      </c>
      <c r="AF120" s="33">
        <v>1</v>
      </c>
      <c r="AG120" s="33">
        <v>932</v>
      </c>
      <c r="AH120" s="33">
        <v>0</v>
      </c>
      <c r="AI120" s="33">
        <v>1</v>
      </c>
      <c r="AJ120" s="33">
        <v>20</v>
      </c>
      <c r="AK120" s="33">
        <v>0</v>
      </c>
      <c r="AL120" s="33">
        <v>2492</v>
      </c>
    </row>
    <row r="121" spans="1:38" s="28" customFormat="1" ht="15.75" customHeight="1" x14ac:dyDescent="0.25">
      <c r="A121" s="129">
        <v>2</v>
      </c>
      <c r="B121" s="57" t="s">
        <v>211</v>
      </c>
      <c r="C121" s="58">
        <v>0.31900000000000001</v>
      </c>
      <c r="D121" s="59">
        <v>326131</v>
      </c>
      <c r="E121" s="59">
        <v>0</v>
      </c>
      <c r="F121" s="59">
        <v>0</v>
      </c>
      <c r="G121" s="59">
        <v>0</v>
      </c>
      <c r="H121" s="59">
        <v>0</v>
      </c>
      <c r="I121" s="59">
        <v>14906</v>
      </c>
      <c r="J121" s="59">
        <v>0</v>
      </c>
      <c r="K121" s="59">
        <v>4725</v>
      </c>
      <c r="L121" s="59">
        <v>14600</v>
      </c>
      <c r="M121" s="33">
        <v>6048</v>
      </c>
      <c r="N121" s="33">
        <v>0</v>
      </c>
      <c r="O121" s="33">
        <v>0</v>
      </c>
      <c r="P121" s="33">
        <v>0</v>
      </c>
      <c r="Q121" s="33"/>
      <c r="R121" s="33">
        <v>11.9</v>
      </c>
      <c r="S121" s="33">
        <v>0</v>
      </c>
      <c r="T121" s="33">
        <v>8.4</v>
      </c>
      <c r="U121" s="33">
        <v>127.1413</v>
      </c>
      <c r="V121" s="33">
        <v>6195.4412999999995</v>
      </c>
      <c r="W121" s="33"/>
      <c r="X121" s="33">
        <v>6195.4412999999995</v>
      </c>
      <c r="Y121" s="34">
        <v>2862.1891999999998</v>
      </c>
      <c r="Z121" s="60">
        <v>2.1646000000000001</v>
      </c>
      <c r="AA121" s="60">
        <v>4.4448999999999996</v>
      </c>
      <c r="AB121" s="34">
        <v>0</v>
      </c>
      <c r="AC121" s="34">
        <v>0</v>
      </c>
      <c r="AD121" s="33">
        <v>0</v>
      </c>
      <c r="AE121" s="33">
        <v>0</v>
      </c>
      <c r="AF121" s="33">
        <v>1</v>
      </c>
      <c r="AG121" s="33">
        <v>0</v>
      </c>
      <c r="AH121" s="33">
        <v>1</v>
      </c>
      <c r="AI121" s="33">
        <v>1</v>
      </c>
      <c r="AJ121" s="33">
        <v>0</v>
      </c>
      <c r="AK121" s="33">
        <v>1</v>
      </c>
      <c r="AL121" s="33">
        <v>0</v>
      </c>
    </row>
    <row r="122" spans="1:38" ht="15.75" customHeight="1" x14ac:dyDescent="0.25">
      <c r="A122" s="129">
        <v>3</v>
      </c>
      <c r="B122" s="57" t="s">
        <v>212</v>
      </c>
      <c r="C122" s="58">
        <v>0.71599999999999997</v>
      </c>
      <c r="D122" s="59">
        <v>49631</v>
      </c>
      <c r="E122" s="59">
        <v>0</v>
      </c>
      <c r="F122" s="59">
        <v>0</v>
      </c>
      <c r="G122" s="59">
        <v>0</v>
      </c>
      <c r="H122" s="59">
        <v>0</v>
      </c>
      <c r="I122" s="59">
        <v>42390</v>
      </c>
      <c r="J122" s="59">
        <v>1102</v>
      </c>
      <c r="K122" s="59">
        <v>315730</v>
      </c>
      <c r="L122" s="59">
        <v>8867</v>
      </c>
      <c r="M122" s="33">
        <v>920.4</v>
      </c>
      <c r="N122" s="33">
        <v>0</v>
      </c>
      <c r="O122" s="33">
        <v>0</v>
      </c>
      <c r="P122" s="33">
        <v>0</v>
      </c>
      <c r="Q122" s="33"/>
      <c r="R122" s="33">
        <v>33.799999999999997</v>
      </c>
      <c r="S122" s="33">
        <v>262.74200000000002</v>
      </c>
      <c r="T122" s="33">
        <v>558.1</v>
      </c>
      <c r="U122" s="33">
        <v>77.216499999999996</v>
      </c>
      <c r="V122" s="33">
        <v>1852.2584999999999</v>
      </c>
      <c r="W122" s="33"/>
      <c r="X122" s="33">
        <v>1852.2584999999999</v>
      </c>
      <c r="Y122" s="34">
        <v>1920.962</v>
      </c>
      <c r="Z122" s="60">
        <v>0.96419999999999995</v>
      </c>
      <c r="AA122" s="60">
        <v>0.59209999999999996</v>
      </c>
      <c r="AB122" s="34">
        <v>3177</v>
      </c>
      <c r="AC122" s="34">
        <v>3240.83</v>
      </c>
      <c r="AD122" s="33">
        <v>2320</v>
      </c>
      <c r="AE122" s="33">
        <v>266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2586</v>
      </c>
    </row>
    <row r="123" spans="1:38" ht="15.75" customHeight="1" x14ac:dyDescent="0.25">
      <c r="A123" s="129">
        <v>4</v>
      </c>
      <c r="B123" s="57" t="s">
        <v>213</v>
      </c>
      <c r="C123" s="58">
        <v>0.82299999999999995</v>
      </c>
      <c r="D123" s="59">
        <v>53689</v>
      </c>
      <c r="E123" s="59">
        <v>0</v>
      </c>
      <c r="F123" s="59">
        <v>0</v>
      </c>
      <c r="G123" s="59">
        <v>0</v>
      </c>
      <c r="H123" s="59">
        <v>0</v>
      </c>
      <c r="I123" s="59">
        <v>64800</v>
      </c>
      <c r="J123" s="59">
        <v>3325</v>
      </c>
      <c r="K123" s="59">
        <v>312956</v>
      </c>
      <c r="L123" s="59">
        <v>11267</v>
      </c>
      <c r="M123" s="33">
        <v>995.6</v>
      </c>
      <c r="N123" s="33">
        <v>0</v>
      </c>
      <c r="O123" s="33">
        <v>0</v>
      </c>
      <c r="P123" s="33">
        <v>0</v>
      </c>
      <c r="Q123" s="33"/>
      <c r="R123" s="33">
        <v>51.7</v>
      </c>
      <c r="S123" s="33">
        <v>792.75800000000004</v>
      </c>
      <c r="T123" s="33">
        <v>553.20000000000005</v>
      </c>
      <c r="U123" s="33">
        <v>98.116500000000002</v>
      </c>
      <c r="V123" s="33">
        <v>2491.3744999999999</v>
      </c>
      <c r="W123" s="33"/>
      <c r="X123" s="33">
        <v>2491.3744999999999</v>
      </c>
      <c r="Y123" s="34">
        <v>2380.8968</v>
      </c>
      <c r="Z123" s="60">
        <v>1.0464</v>
      </c>
      <c r="AA123" s="60">
        <v>0.69279999999999997</v>
      </c>
      <c r="AB123" s="34">
        <v>3290</v>
      </c>
      <c r="AC123" s="34">
        <v>2919.49</v>
      </c>
      <c r="AD123" s="33">
        <v>2403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2403</v>
      </c>
    </row>
    <row r="124" spans="1:38" ht="15.75" customHeight="1" x14ac:dyDescent="0.25">
      <c r="A124" s="129">
        <v>5</v>
      </c>
      <c r="B124" s="57" t="s">
        <v>214</v>
      </c>
      <c r="C124" s="58">
        <v>0.61299999999999999</v>
      </c>
      <c r="D124" s="59">
        <v>18340</v>
      </c>
      <c r="E124" s="59">
        <v>0</v>
      </c>
      <c r="F124" s="59">
        <v>0</v>
      </c>
      <c r="G124" s="59">
        <v>0</v>
      </c>
      <c r="H124" s="59">
        <v>0</v>
      </c>
      <c r="I124" s="59">
        <v>22591</v>
      </c>
      <c r="J124" s="59">
        <v>54</v>
      </c>
      <c r="K124" s="59">
        <v>166522</v>
      </c>
      <c r="L124" s="59">
        <v>4734</v>
      </c>
      <c r="M124" s="33">
        <v>340.1</v>
      </c>
      <c r="N124" s="33">
        <v>0</v>
      </c>
      <c r="O124" s="33">
        <v>0</v>
      </c>
      <c r="P124" s="33">
        <v>0</v>
      </c>
      <c r="Q124" s="33"/>
      <c r="R124" s="33">
        <v>18</v>
      </c>
      <c r="S124" s="33">
        <v>12.875</v>
      </c>
      <c r="T124" s="33">
        <v>294.39999999999998</v>
      </c>
      <c r="U124" s="33">
        <v>41.225099999999998</v>
      </c>
      <c r="V124" s="33">
        <v>706.6001</v>
      </c>
      <c r="W124" s="33"/>
      <c r="X124" s="33">
        <v>706.6001</v>
      </c>
      <c r="Y124" s="34">
        <v>659.71850000000006</v>
      </c>
      <c r="Z124" s="60">
        <v>1.0710999999999999</v>
      </c>
      <c r="AA124" s="60">
        <v>0.26379999999999998</v>
      </c>
      <c r="AB124" s="34">
        <v>3600</v>
      </c>
      <c r="AC124" s="34">
        <v>4288.45</v>
      </c>
      <c r="AD124" s="33">
        <v>2629</v>
      </c>
      <c r="AE124" s="33">
        <v>4</v>
      </c>
      <c r="AF124" s="33">
        <v>1</v>
      </c>
      <c r="AG124" s="33">
        <v>373</v>
      </c>
      <c r="AH124" s="33">
        <v>0</v>
      </c>
      <c r="AI124" s="33">
        <v>1</v>
      </c>
      <c r="AJ124" s="33">
        <v>9</v>
      </c>
      <c r="AK124" s="33">
        <v>0</v>
      </c>
      <c r="AL124" s="33">
        <v>3015</v>
      </c>
    </row>
    <row r="125" spans="1:38" ht="15.75" customHeight="1" x14ac:dyDescent="0.25">
      <c r="A125" s="129">
        <v>6</v>
      </c>
      <c r="B125" s="57" t="s">
        <v>215</v>
      </c>
      <c r="C125" s="58">
        <v>1.2829999999999999</v>
      </c>
      <c r="D125" s="59">
        <v>62127</v>
      </c>
      <c r="E125" s="59">
        <v>0</v>
      </c>
      <c r="F125" s="59">
        <v>0</v>
      </c>
      <c r="G125" s="59">
        <v>0</v>
      </c>
      <c r="H125" s="59">
        <v>0</v>
      </c>
      <c r="I125" s="59">
        <v>121766</v>
      </c>
      <c r="J125" s="59">
        <v>128</v>
      </c>
      <c r="K125" s="59">
        <v>123333</v>
      </c>
      <c r="L125" s="59">
        <v>13267</v>
      </c>
      <c r="M125" s="33">
        <v>1152.0999999999999</v>
      </c>
      <c r="N125" s="33">
        <v>0</v>
      </c>
      <c r="O125" s="33">
        <v>0</v>
      </c>
      <c r="P125" s="33">
        <v>0</v>
      </c>
      <c r="Q125" s="33"/>
      <c r="R125" s="33">
        <v>97.1</v>
      </c>
      <c r="S125" s="33">
        <v>30.518000000000001</v>
      </c>
      <c r="T125" s="33">
        <v>218</v>
      </c>
      <c r="U125" s="33">
        <v>115.5331</v>
      </c>
      <c r="V125" s="33">
        <v>1613.2511</v>
      </c>
      <c r="W125" s="33"/>
      <c r="X125" s="33">
        <v>1613.2511</v>
      </c>
      <c r="Y125" s="34">
        <v>1797.1729</v>
      </c>
      <c r="Z125" s="60">
        <v>0.89770000000000005</v>
      </c>
      <c r="AA125" s="60">
        <v>0.2878</v>
      </c>
      <c r="AB125" s="34">
        <v>7399</v>
      </c>
      <c r="AC125" s="34">
        <v>4211.87</v>
      </c>
      <c r="AD125" s="33">
        <v>5404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5404</v>
      </c>
    </row>
    <row r="126" spans="1:38" ht="15.75" customHeight="1" x14ac:dyDescent="0.25">
      <c r="A126" s="129">
        <v>7</v>
      </c>
      <c r="B126" s="57" t="s">
        <v>216</v>
      </c>
      <c r="C126" s="58">
        <v>0.47399999999999998</v>
      </c>
      <c r="D126" s="59">
        <v>22905</v>
      </c>
      <c r="E126" s="59">
        <v>0</v>
      </c>
      <c r="F126" s="59">
        <v>0</v>
      </c>
      <c r="G126" s="59">
        <v>0</v>
      </c>
      <c r="H126" s="59">
        <v>0</v>
      </c>
      <c r="I126" s="59">
        <v>110829</v>
      </c>
      <c r="J126" s="59">
        <v>3298</v>
      </c>
      <c r="K126" s="59">
        <v>140763</v>
      </c>
      <c r="L126" s="59">
        <v>2267</v>
      </c>
      <c r="M126" s="33">
        <v>424.8</v>
      </c>
      <c r="N126" s="33">
        <v>0</v>
      </c>
      <c r="O126" s="33">
        <v>0</v>
      </c>
      <c r="P126" s="33">
        <v>0</v>
      </c>
      <c r="Q126" s="33"/>
      <c r="R126" s="33">
        <v>88.4</v>
      </c>
      <c r="S126" s="33">
        <v>786.32</v>
      </c>
      <c r="T126" s="33">
        <v>248.8</v>
      </c>
      <c r="U126" s="33">
        <v>19.741700000000002</v>
      </c>
      <c r="V126" s="33">
        <v>1568.0617</v>
      </c>
      <c r="W126" s="33"/>
      <c r="X126" s="33">
        <v>1568.0617</v>
      </c>
      <c r="Y126" s="34">
        <v>1434.1380999999999</v>
      </c>
      <c r="Z126" s="60">
        <v>1.0933999999999999</v>
      </c>
      <c r="AA126" s="60">
        <v>0.7571</v>
      </c>
      <c r="AB126" s="34">
        <v>1762</v>
      </c>
      <c r="AC126" s="34">
        <v>2714.31</v>
      </c>
      <c r="AD126" s="33">
        <v>1287</v>
      </c>
      <c r="AE126" s="33">
        <v>254</v>
      </c>
      <c r="AF126" s="33">
        <v>1</v>
      </c>
      <c r="AG126" s="33">
        <v>614</v>
      </c>
      <c r="AH126" s="33">
        <v>0</v>
      </c>
      <c r="AI126" s="33">
        <v>1</v>
      </c>
      <c r="AJ126" s="33">
        <v>27</v>
      </c>
      <c r="AK126" s="33">
        <v>0</v>
      </c>
      <c r="AL126" s="33">
        <v>2182</v>
      </c>
    </row>
    <row r="127" spans="1:38" ht="15.75" customHeight="1" x14ac:dyDescent="0.25">
      <c r="A127" s="129">
        <v>8</v>
      </c>
      <c r="B127" s="57" t="s">
        <v>217</v>
      </c>
      <c r="C127" s="58">
        <v>0.38300000000000001</v>
      </c>
      <c r="D127" s="59">
        <v>35540</v>
      </c>
      <c r="E127" s="59">
        <v>0</v>
      </c>
      <c r="F127" s="59">
        <v>0</v>
      </c>
      <c r="G127" s="59">
        <v>0</v>
      </c>
      <c r="H127" s="59">
        <v>0</v>
      </c>
      <c r="I127" s="59">
        <v>36748</v>
      </c>
      <c r="J127" s="59">
        <v>0</v>
      </c>
      <c r="K127" s="59">
        <v>83916</v>
      </c>
      <c r="L127" s="59">
        <v>3333</v>
      </c>
      <c r="M127" s="33">
        <v>659.1</v>
      </c>
      <c r="N127" s="33">
        <v>0</v>
      </c>
      <c r="O127" s="33">
        <v>0</v>
      </c>
      <c r="P127" s="33">
        <v>0</v>
      </c>
      <c r="Q127" s="33"/>
      <c r="R127" s="33">
        <v>29.3</v>
      </c>
      <c r="S127" s="33">
        <v>0</v>
      </c>
      <c r="T127" s="33">
        <v>148.30000000000001</v>
      </c>
      <c r="U127" s="33">
        <v>29.024799999999999</v>
      </c>
      <c r="V127" s="33">
        <v>865.72480000000007</v>
      </c>
      <c r="W127" s="33"/>
      <c r="X127" s="33">
        <v>865.72480000000007</v>
      </c>
      <c r="Y127" s="34">
        <v>1006.6023</v>
      </c>
      <c r="Z127" s="60">
        <v>0.86</v>
      </c>
      <c r="AA127" s="60">
        <v>0.51729999999999998</v>
      </c>
      <c r="AB127" s="34">
        <v>1825</v>
      </c>
      <c r="AC127" s="34">
        <v>3479.52</v>
      </c>
      <c r="AD127" s="33">
        <v>1333</v>
      </c>
      <c r="AE127" s="33">
        <v>0</v>
      </c>
      <c r="AF127" s="33">
        <v>1</v>
      </c>
      <c r="AG127" s="33">
        <v>1103</v>
      </c>
      <c r="AH127" s="33">
        <v>0</v>
      </c>
      <c r="AI127" s="33">
        <v>0</v>
      </c>
      <c r="AJ127" s="33">
        <v>0</v>
      </c>
      <c r="AK127" s="33">
        <v>0</v>
      </c>
      <c r="AL127" s="33">
        <v>2436</v>
      </c>
    </row>
    <row r="128" spans="1:38" s="28" customFormat="1" ht="15.75" customHeight="1" x14ac:dyDescent="0.25">
      <c r="A128" s="129">
        <v>9</v>
      </c>
      <c r="B128" s="57" t="s">
        <v>218</v>
      </c>
      <c r="C128" s="58">
        <v>3.3860000000000001</v>
      </c>
      <c r="D128" s="59">
        <v>213995</v>
      </c>
      <c r="E128" s="59">
        <v>0</v>
      </c>
      <c r="F128" s="59">
        <v>0</v>
      </c>
      <c r="G128" s="59">
        <v>0</v>
      </c>
      <c r="H128" s="59">
        <v>0</v>
      </c>
      <c r="I128" s="59">
        <v>354348</v>
      </c>
      <c r="J128" s="59">
        <v>0</v>
      </c>
      <c r="K128" s="59">
        <v>71897</v>
      </c>
      <c r="L128" s="59">
        <v>56600</v>
      </c>
      <c r="M128" s="33">
        <v>3968.5</v>
      </c>
      <c r="N128" s="33">
        <v>0</v>
      </c>
      <c r="O128" s="33">
        <v>0</v>
      </c>
      <c r="P128" s="33">
        <v>0</v>
      </c>
      <c r="Q128" s="33"/>
      <c r="R128" s="33">
        <v>282.5</v>
      </c>
      <c r="S128" s="33">
        <v>0</v>
      </c>
      <c r="T128" s="33">
        <v>127.1</v>
      </c>
      <c r="U128" s="33">
        <v>492.89010000000002</v>
      </c>
      <c r="V128" s="33">
        <v>4870.9901</v>
      </c>
      <c r="W128" s="33"/>
      <c r="X128" s="33">
        <v>4870.9901</v>
      </c>
      <c r="Y128" s="34">
        <v>4400.3981999999996</v>
      </c>
      <c r="Z128" s="60">
        <v>1.1069</v>
      </c>
      <c r="AA128" s="60">
        <v>0.32919999999999999</v>
      </c>
      <c r="AB128" s="34">
        <v>18915</v>
      </c>
      <c r="AC128" s="34">
        <v>4079.76</v>
      </c>
      <c r="AD128" s="33">
        <v>13814</v>
      </c>
      <c r="AE128" s="33">
        <v>0</v>
      </c>
      <c r="AF128" s="33">
        <v>0</v>
      </c>
      <c r="AG128" s="33">
        <v>0</v>
      </c>
      <c r="AH128" s="33">
        <v>0</v>
      </c>
      <c r="AI128" s="33">
        <v>1</v>
      </c>
      <c r="AJ128" s="33">
        <v>94</v>
      </c>
      <c r="AK128" s="33">
        <v>0</v>
      </c>
      <c r="AL128" s="33">
        <v>13908</v>
      </c>
    </row>
    <row r="129" spans="1:38" s="28" customFormat="1" ht="15.75" customHeight="1" x14ac:dyDescent="0.25">
      <c r="A129" s="129">
        <v>10</v>
      </c>
      <c r="B129" s="57" t="s">
        <v>219</v>
      </c>
      <c r="C129" s="58">
        <v>0.55500000000000005</v>
      </c>
      <c r="D129" s="59">
        <v>45624</v>
      </c>
      <c r="E129" s="59">
        <v>0</v>
      </c>
      <c r="F129" s="59">
        <v>0</v>
      </c>
      <c r="G129" s="59">
        <v>0</v>
      </c>
      <c r="H129" s="59">
        <v>0</v>
      </c>
      <c r="I129" s="59">
        <v>17261</v>
      </c>
      <c r="J129" s="59">
        <v>157</v>
      </c>
      <c r="K129" s="59">
        <v>125403</v>
      </c>
      <c r="L129" s="59">
        <v>6400</v>
      </c>
      <c r="M129" s="33">
        <v>846.1</v>
      </c>
      <c r="N129" s="33">
        <v>0</v>
      </c>
      <c r="O129" s="33">
        <v>0</v>
      </c>
      <c r="P129" s="33">
        <v>0</v>
      </c>
      <c r="Q129" s="33"/>
      <c r="R129" s="33">
        <v>13.8</v>
      </c>
      <c r="S129" s="33">
        <v>37.432000000000002</v>
      </c>
      <c r="T129" s="33">
        <v>221.7</v>
      </c>
      <c r="U129" s="33">
        <v>55.733199999999997</v>
      </c>
      <c r="V129" s="33">
        <v>1174.7651999999998</v>
      </c>
      <c r="W129" s="33"/>
      <c r="X129" s="33">
        <v>1174.7651999999998</v>
      </c>
      <c r="Y129" s="34">
        <v>1219.6360000000002</v>
      </c>
      <c r="Z129" s="60">
        <v>0.96319999999999995</v>
      </c>
      <c r="AA129" s="60">
        <v>0.4844</v>
      </c>
      <c r="AB129" s="34">
        <v>2724</v>
      </c>
      <c r="AC129" s="34">
        <v>3584.51</v>
      </c>
      <c r="AD129" s="33">
        <v>1989</v>
      </c>
      <c r="AE129" s="33">
        <v>0</v>
      </c>
      <c r="AF129" s="33">
        <v>1</v>
      </c>
      <c r="AG129" s="33">
        <v>520</v>
      </c>
      <c r="AH129" s="33">
        <v>0</v>
      </c>
      <c r="AI129" s="33">
        <v>0</v>
      </c>
      <c r="AJ129" s="33">
        <v>0</v>
      </c>
      <c r="AK129" s="33">
        <v>0</v>
      </c>
      <c r="AL129" s="33">
        <v>2509</v>
      </c>
    </row>
    <row r="130" spans="1:38" ht="15.75" customHeight="1" x14ac:dyDescent="0.25">
      <c r="A130" s="129">
        <v>11</v>
      </c>
      <c r="B130" s="57" t="s">
        <v>220</v>
      </c>
      <c r="C130" s="58">
        <v>3.903</v>
      </c>
      <c r="D130" s="59">
        <v>437751</v>
      </c>
      <c r="E130" s="59">
        <v>0</v>
      </c>
      <c r="F130" s="59">
        <v>0</v>
      </c>
      <c r="G130" s="59">
        <v>0</v>
      </c>
      <c r="H130" s="59">
        <v>0</v>
      </c>
      <c r="I130" s="59">
        <v>435032</v>
      </c>
      <c r="J130" s="59">
        <v>0</v>
      </c>
      <c r="K130" s="59">
        <v>299466</v>
      </c>
      <c r="L130" s="59">
        <v>82667</v>
      </c>
      <c r="M130" s="33">
        <v>8118</v>
      </c>
      <c r="N130" s="33">
        <v>0</v>
      </c>
      <c r="O130" s="33">
        <v>0</v>
      </c>
      <c r="P130" s="33">
        <v>0</v>
      </c>
      <c r="Q130" s="33"/>
      <c r="R130" s="33">
        <v>346.8</v>
      </c>
      <c r="S130" s="33">
        <v>0</v>
      </c>
      <c r="T130" s="33">
        <v>529.4</v>
      </c>
      <c r="U130" s="33">
        <v>719.8895</v>
      </c>
      <c r="V130" s="33">
        <v>9714.0894999999982</v>
      </c>
      <c r="W130" s="33"/>
      <c r="X130" s="33">
        <v>9714.0894999999982</v>
      </c>
      <c r="Y130" s="34">
        <v>7686.9657999999999</v>
      </c>
      <c r="Z130" s="60">
        <v>1.2637</v>
      </c>
      <c r="AA130" s="60">
        <v>0.5696</v>
      </c>
      <c r="AB130" s="34">
        <v>17703</v>
      </c>
      <c r="AC130" s="34">
        <v>3312.63</v>
      </c>
      <c r="AD130" s="33">
        <v>12929</v>
      </c>
      <c r="AE130" s="33">
        <v>475</v>
      </c>
      <c r="AF130" s="33">
        <v>0</v>
      </c>
      <c r="AG130" s="33">
        <v>0</v>
      </c>
      <c r="AH130" s="33">
        <v>0</v>
      </c>
      <c r="AI130" s="33">
        <v>1</v>
      </c>
      <c r="AJ130" s="33">
        <v>405</v>
      </c>
      <c r="AK130" s="33">
        <v>0</v>
      </c>
      <c r="AL130" s="33">
        <v>13809</v>
      </c>
    </row>
    <row r="131" spans="1:38" ht="15.75" customHeight="1" x14ac:dyDescent="0.25">
      <c r="A131" s="129">
        <v>12</v>
      </c>
      <c r="B131" s="57" t="s">
        <v>221</v>
      </c>
      <c r="C131" s="58">
        <v>0.38400000000000001</v>
      </c>
      <c r="D131" s="59">
        <v>6078</v>
      </c>
      <c r="E131" s="59">
        <v>0</v>
      </c>
      <c r="F131" s="59">
        <v>0</v>
      </c>
      <c r="G131" s="59">
        <v>0</v>
      </c>
      <c r="H131" s="59">
        <v>0</v>
      </c>
      <c r="I131" s="59">
        <v>3803</v>
      </c>
      <c r="J131" s="59">
        <v>63</v>
      </c>
      <c r="K131" s="59">
        <v>157333</v>
      </c>
      <c r="L131" s="59">
        <v>5600</v>
      </c>
      <c r="M131" s="33">
        <v>112.7</v>
      </c>
      <c r="N131" s="33">
        <v>0</v>
      </c>
      <c r="O131" s="33">
        <v>0</v>
      </c>
      <c r="P131" s="33">
        <v>0</v>
      </c>
      <c r="Q131" s="33"/>
      <c r="R131" s="33">
        <v>3</v>
      </c>
      <c r="S131" s="33">
        <v>15.021000000000001</v>
      </c>
      <c r="T131" s="33">
        <v>278.10000000000002</v>
      </c>
      <c r="U131" s="33">
        <v>48.766500000000001</v>
      </c>
      <c r="V131" s="33">
        <v>457.58750000000003</v>
      </c>
      <c r="W131" s="33"/>
      <c r="X131" s="33">
        <v>457.58750000000003</v>
      </c>
      <c r="Y131" s="34">
        <v>3549.0664000000002</v>
      </c>
      <c r="Z131" s="60">
        <v>0.12889999999999999</v>
      </c>
      <c r="AA131" s="60">
        <v>0.2727</v>
      </c>
      <c r="AB131" s="34">
        <v>2240</v>
      </c>
      <c r="AC131" s="34">
        <v>4260.05</v>
      </c>
      <c r="AD131" s="33">
        <v>1636</v>
      </c>
      <c r="AE131" s="33">
        <v>0</v>
      </c>
      <c r="AF131" s="33">
        <v>1</v>
      </c>
      <c r="AG131" s="33">
        <v>1346</v>
      </c>
      <c r="AH131" s="33">
        <v>0</v>
      </c>
      <c r="AI131" s="33">
        <v>0</v>
      </c>
      <c r="AJ131" s="33">
        <v>0</v>
      </c>
      <c r="AK131" s="33">
        <v>0</v>
      </c>
      <c r="AL131" s="33">
        <v>2982</v>
      </c>
    </row>
    <row r="132" spans="1:38" ht="15.75" customHeight="1" x14ac:dyDescent="0.25">
      <c r="A132" s="129">
        <v>13</v>
      </c>
      <c r="B132" s="57" t="s">
        <v>222</v>
      </c>
      <c r="C132" s="58">
        <v>0.52100000000000002</v>
      </c>
      <c r="D132" s="59">
        <v>65675</v>
      </c>
      <c r="E132" s="59">
        <v>0</v>
      </c>
      <c r="F132" s="59">
        <v>0</v>
      </c>
      <c r="G132" s="59">
        <v>0</v>
      </c>
      <c r="H132" s="59">
        <v>0</v>
      </c>
      <c r="I132" s="59">
        <v>55347</v>
      </c>
      <c r="J132" s="59">
        <v>4599</v>
      </c>
      <c r="K132" s="59">
        <v>113405</v>
      </c>
      <c r="L132" s="59">
        <v>5600</v>
      </c>
      <c r="M132" s="33">
        <v>1217.9000000000001</v>
      </c>
      <c r="N132" s="33">
        <v>0</v>
      </c>
      <c r="O132" s="33">
        <v>0</v>
      </c>
      <c r="P132" s="33">
        <v>0</v>
      </c>
      <c r="Q132" s="33"/>
      <c r="R132" s="33">
        <v>44.1</v>
      </c>
      <c r="S132" s="33">
        <v>1096.509</v>
      </c>
      <c r="T132" s="33">
        <v>200.5</v>
      </c>
      <c r="U132" s="33">
        <v>48.766500000000001</v>
      </c>
      <c r="V132" s="33">
        <v>2607.7755000000002</v>
      </c>
      <c r="W132" s="33"/>
      <c r="X132" s="33">
        <v>2607.7755000000002</v>
      </c>
      <c r="Y132" s="34">
        <v>2594.3326999999999</v>
      </c>
      <c r="Z132" s="60">
        <v>1.0052000000000001</v>
      </c>
      <c r="AA132" s="60">
        <v>1.1455</v>
      </c>
      <c r="AB132" s="34">
        <v>1052</v>
      </c>
      <c r="AC132" s="34">
        <v>1474.9</v>
      </c>
      <c r="AD132" s="33">
        <v>768</v>
      </c>
      <c r="AE132" s="33">
        <v>269</v>
      </c>
      <c r="AF132" s="33">
        <v>1</v>
      </c>
      <c r="AG132" s="33">
        <v>264</v>
      </c>
      <c r="AH132" s="33">
        <v>0</v>
      </c>
      <c r="AI132" s="33">
        <v>0</v>
      </c>
      <c r="AJ132" s="33">
        <v>0</v>
      </c>
      <c r="AK132" s="33">
        <v>0</v>
      </c>
      <c r="AL132" s="33">
        <v>1301</v>
      </c>
    </row>
    <row r="133" spans="1:38" ht="15.75" customHeight="1" x14ac:dyDescent="0.25">
      <c r="A133" s="129">
        <v>14</v>
      </c>
      <c r="B133" s="57" t="s">
        <v>223</v>
      </c>
      <c r="C133" s="58">
        <v>0.71899999999999997</v>
      </c>
      <c r="D133" s="59">
        <v>23502</v>
      </c>
      <c r="E133" s="59">
        <v>0</v>
      </c>
      <c r="F133" s="59">
        <v>0</v>
      </c>
      <c r="G133" s="59">
        <v>0</v>
      </c>
      <c r="H133" s="59">
        <v>0</v>
      </c>
      <c r="I133" s="59">
        <v>64462</v>
      </c>
      <c r="J133" s="59">
        <v>1037</v>
      </c>
      <c r="K133" s="59">
        <v>27333</v>
      </c>
      <c r="L133" s="59">
        <v>2733</v>
      </c>
      <c r="M133" s="33">
        <v>435.8</v>
      </c>
      <c r="N133" s="33">
        <v>0</v>
      </c>
      <c r="O133" s="33">
        <v>0</v>
      </c>
      <c r="P133" s="33">
        <v>0</v>
      </c>
      <c r="Q133" s="33"/>
      <c r="R133" s="33">
        <v>51.4</v>
      </c>
      <c r="S133" s="33">
        <v>247.245</v>
      </c>
      <c r="T133" s="33">
        <v>48.3</v>
      </c>
      <c r="U133" s="33">
        <v>23.799800000000001</v>
      </c>
      <c r="V133" s="33">
        <v>806.5447999999999</v>
      </c>
      <c r="W133" s="33"/>
      <c r="X133" s="33">
        <v>806.5447999999999</v>
      </c>
      <c r="Y133" s="34">
        <v>944.78809999999999</v>
      </c>
      <c r="Z133" s="60">
        <v>0.85370000000000001</v>
      </c>
      <c r="AA133" s="60">
        <v>0.25669999999999998</v>
      </c>
      <c r="AB133" s="34">
        <v>4244</v>
      </c>
      <c r="AC133" s="34">
        <v>4311.1099999999997</v>
      </c>
      <c r="AD133" s="33">
        <v>3100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3100</v>
      </c>
    </row>
    <row r="134" spans="1:38" ht="15.75" customHeight="1" x14ac:dyDescent="0.25">
      <c r="A134" s="129">
        <v>15</v>
      </c>
      <c r="B134" s="57" t="s">
        <v>224</v>
      </c>
      <c r="C134" s="58">
        <v>0.433</v>
      </c>
      <c r="D134" s="59">
        <v>267584</v>
      </c>
      <c r="E134" s="59">
        <v>0</v>
      </c>
      <c r="F134" s="59">
        <v>0</v>
      </c>
      <c r="G134" s="59">
        <v>0</v>
      </c>
      <c r="H134" s="59">
        <v>0</v>
      </c>
      <c r="I134" s="59">
        <v>42019</v>
      </c>
      <c r="J134" s="59">
        <v>743</v>
      </c>
      <c r="K134" s="59">
        <v>273792</v>
      </c>
      <c r="L134" s="59">
        <v>14267</v>
      </c>
      <c r="M134" s="33">
        <v>4962.3</v>
      </c>
      <c r="N134" s="33">
        <v>0</v>
      </c>
      <c r="O134" s="33">
        <v>0</v>
      </c>
      <c r="P134" s="33">
        <v>0</v>
      </c>
      <c r="Q134" s="33"/>
      <c r="R134" s="33">
        <v>33.5</v>
      </c>
      <c r="S134" s="33">
        <v>177.149</v>
      </c>
      <c r="T134" s="33">
        <v>484</v>
      </c>
      <c r="U134" s="33">
        <v>124.2414</v>
      </c>
      <c r="V134" s="33">
        <v>5781.1904000000004</v>
      </c>
      <c r="W134" s="33"/>
      <c r="X134" s="33">
        <v>5781.1904000000004</v>
      </c>
      <c r="Y134" s="34">
        <v>3119.6196</v>
      </c>
      <c r="Z134" s="60">
        <v>1.8532</v>
      </c>
      <c r="AA134" s="60">
        <v>3.0556999999999999</v>
      </c>
      <c r="AB134" s="34">
        <v>0</v>
      </c>
      <c r="AC134" s="34">
        <v>0</v>
      </c>
      <c r="AD134" s="33">
        <v>0</v>
      </c>
      <c r="AE134" s="33">
        <v>621</v>
      </c>
      <c r="AF134" s="33">
        <v>1</v>
      </c>
      <c r="AG134" s="33">
        <v>0</v>
      </c>
      <c r="AH134" s="33">
        <v>1</v>
      </c>
      <c r="AI134" s="33">
        <v>1</v>
      </c>
      <c r="AJ134" s="33">
        <v>0</v>
      </c>
      <c r="AK134" s="33">
        <v>1</v>
      </c>
      <c r="AL134" s="33">
        <v>621</v>
      </c>
    </row>
    <row r="135" spans="1:38" s="28" customFormat="1" ht="15.75" customHeight="1" x14ac:dyDescent="0.25">
      <c r="A135" s="129">
        <v>16</v>
      </c>
      <c r="B135" s="57" t="s">
        <v>225</v>
      </c>
      <c r="C135" s="58">
        <v>3.8370000000000002</v>
      </c>
      <c r="D135" s="59">
        <v>166166</v>
      </c>
      <c r="E135" s="59">
        <v>0</v>
      </c>
      <c r="F135" s="59">
        <v>0</v>
      </c>
      <c r="G135" s="59">
        <v>0</v>
      </c>
      <c r="H135" s="59">
        <v>0</v>
      </c>
      <c r="I135" s="59">
        <v>599906</v>
      </c>
      <c r="J135" s="59">
        <v>621</v>
      </c>
      <c r="K135" s="59">
        <v>983039</v>
      </c>
      <c r="L135" s="59">
        <v>51200</v>
      </c>
      <c r="M135" s="33">
        <v>3081.5</v>
      </c>
      <c r="N135" s="33">
        <v>0</v>
      </c>
      <c r="O135" s="33">
        <v>0</v>
      </c>
      <c r="P135" s="33">
        <v>0</v>
      </c>
      <c r="Q135" s="33"/>
      <c r="R135" s="33">
        <v>478.3</v>
      </c>
      <c r="S135" s="33">
        <v>148.06100000000001</v>
      </c>
      <c r="T135" s="33">
        <v>1737.7</v>
      </c>
      <c r="U135" s="33">
        <v>445.86520000000002</v>
      </c>
      <c r="V135" s="33">
        <v>5891.4262000000008</v>
      </c>
      <c r="W135" s="33"/>
      <c r="X135" s="33">
        <v>5891.4262000000008</v>
      </c>
      <c r="Y135" s="34">
        <v>4287.4535999999998</v>
      </c>
      <c r="Z135" s="60">
        <v>1.3741000000000001</v>
      </c>
      <c r="AA135" s="60">
        <v>0.35139999999999999</v>
      </c>
      <c r="AB135" s="34">
        <v>21062</v>
      </c>
      <c r="AC135" s="34">
        <v>4008.92</v>
      </c>
      <c r="AD135" s="33">
        <v>15382</v>
      </c>
      <c r="AE135" s="33">
        <v>177</v>
      </c>
      <c r="AF135" s="33">
        <v>0</v>
      </c>
      <c r="AG135" s="33">
        <v>0</v>
      </c>
      <c r="AH135" s="33">
        <v>0</v>
      </c>
      <c r="AI135" s="33">
        <v>1</v>
      </c>
      <c r="AJ135" s="33">
        <v>321</v>
      </c>
      <c r="AK135" s="33">
        <v>0</v>
      </c>
      <c r="AL135" s="33">
        <v>15880</v>
      </c>
    </row>
    <row r="136" spans="1:38" ht="15.75" customHeight="1" x14ac:dyDescent="0.25">
      <c r="A136" s="129">
        <v>17</v>
      </c>
      <c r="B136" s="57" t="s">
        <v>226</v>
      </c>
      <c r="C136" s="58">
        <v>0.41899999999999998</v>
      </c>
      <c r="D136" s="59">
        <v>16945</v>
      </c>
      <c r="E136" s="59">
        <v>0</v>
      </c>
      <c r="F136" s="59">
        <v>0</v>
      </c>
      <c r="G136" s="59">
        <v>0</v>
      </c>
      <c r="H136" s="59">
        <v>0</v>
      </c>
      <c r="I136" s="59">
        <v>12779</v>
      </c>
      <c r="J136" s="59">
        <v>200</v>
      </c>
      <c r="K136" s="59">
        <v>236226</v>
      </c>
      <c r="L136" s="59">
        <v>1533</v>
      </c>
      <c r="M136" s="33">
        <v>314.2</v>
      </c>
      <c r="N136" s="33">
        <v>0</v>
      </c>
      <c r="O136" s="33">
        <v>0</v>
      </c>
      <c r="P136" s="33">
        <v>0</v>
      </c>
      <c r="Q136" s="33"/>
      <c r="R136" s="33">
        <v>10.199999999999999</v>
      </c>
      <c r="S136" s="33">
        <v>47.685000000000002</v>
      </c>
      <c r="T136" s="33">
        <v>417.6</v>
      </c>
      <c r="U136" s="33">
        <v>13.3498</v>
      </c>
      <c r="V136" s="33">
        <v>803.0347999999999</v>
      </c>
      <c r="W136" s="33"/>
      <c r="X136" s="33">
        <v>803.0347999999999</v>
      </c>
      <c r="Y136" s="34">
        <v>842.83150000000001</v>
      </c>
      <c r="Z136" s="60">
        <v>0.95279999999999998</v>
      </c>
      <c r="AA136" s="60">
        <v>0.43859999999999999</v>
      </c>
      <c r="AB136" s="34">
        <v>2140</v>
      </c>
      <c r="AC136" s="34">
        <v>3730.66</v>
      </c>
      <c r="AD136" s="33">
        <v>1563</v>
      </c>
      <c r="AE136" s="33">
        <v>0</v>
      </c>
      <c r="AF136" s="33">
        <v>1</v>
      </c>
      <c r="AG136" s="33">
        <v>1048</v>
      </c>
      <c r="AH136" s="33">
        <v>0</v>
      </c>
      <c r="AI136" s="33">
        <v>0</v>
      </c>
      <c r="AJ136" s="33">
        <v>0</v>
      </c>
      <c r="AK136" s="33">
        <v>0</v>
      </c>
      <c r="AL136" s="33">
        <v>2611</v>
      </c>
    </row>
    <row r="137" spans="1:38" ht="15.75" customHeight="1" x14ac:dyDescent="0.25">
      <c r="A137" s="129">
        <v>18</v>
      </c>
      <c r="B137" s="57" t="s">
        <v>227</v>
      </c>
      <c r="C137" s="58">
        <v>3.581</v>
      </c>
      <c r="D137" s="59">
        <v>264766</v>
      </c>
      <c r="E137" s="59">
        <v>0</v>
      </c>
      <c r="F137" s="59">
        <v>0</v>
      </c>
      <c r="G137" s="59">
        <v>0</v>
      </c>
      <c r="H137" s="59">
        <v>0</v>
      </c>
      <c r="I137" s="59">
        <v>1518036</v>
      </c>
      <c r="J137" s="59">
        <v>2955</v>
      </c>
      <c r="K137" s="59">
        <v>376301</v>
      </c>
      <c r="L137" s="59">
        <v>136800</v>
      </c>
      <c r="M137" s="33">
        <v>4910</v>
      </c>
      <c r="N137" s="33">
        <v>0</v>
      </c>
      <c r="O137" s="33">
        <v>0</v>
      </c>
      <c r="P137" s="33">
        <v>0</v>
      </c>
      <c r="Q137" s="33"/>
      <c r="R137" s="33">
        <v>1210.3</v>
      </c>
      <c r="S137" s="33">
        <v>704.54100000000005</v>
      </c>
      <c r="T137" s="33">
        <v>665.2</v>
      </c>
      <c r="U137" s="33">
        <v>1191.2961</v>
      </c>
      <c r="V137" s="33">
        <v>8681.3371000000006</v>
      </c>
      <c r="W137" s="33"/>
      <c r="X137" s="33">
        <v>8681.3371000000006</v>
      </c>
      <c r="Y137" s="34">
        <v>6967.4117000000006</v>
      </c>
      <c r="Z137" s="60">
        <v>1.246</v>
      </c>
      <c r="AA137" s="60">
        <v>0.55479999999999996</v>
      </c>
      <c r="AB137" s="34">
        <v>16474</v>
      </c>
      <c r="AC137" s="34">
        <v>3359.86</v>
      </c>
      <c r="AD137" s="33">
        <v>12032</v>
      </c>
      <c r="AE137" s="33">
        <v>0</v>
      </c>
      <c r="AF137" s="33">
        <v>0</v>
      </c>
      <c r="AG137" s="33">
        <v>0</v>
      </c>
      <c r="AH137" s="33">
        <v>0</v>
      </c>
      <c r="AI137" s="33">
        <v>1</v>
      </c>
      <c r="AJ137" s="33">
        <v>343</v>
      </c>
      <c r="AK137" s="33">
        <v>0</v>
      </c>
      <c r="AL137" s="33">
        <v>12375</v>
      </c>
    </row>
    <row r="138" spans="1:38" ht="15.75" customHeight="1" x14ac:dyDescent="0.25">
      <c r="A138" s="129">
        <v>19</v>
      </c>
      <c r="B138" s="57" t="s">
        <v>228</v>
      </c>
      <c r="C138" s="58">
        <v>0.96499999999999997</v>
      </c>
      <c r="D138" s="59">
        <v>121016</v>
      </c>
      <c r="E138" s="59">
        <v>0</v>
      </c>
      <c r="F138" s="59">
        <v>0</v>
      </c>
      <c r="G138" s="59">
        <v>0</v>
      </c>
      <c r="H138" s="59">
        <v>0</v>
      </c>
      <c r="I138" s="59">
        <v>20791</v>
      </c>
      <c r="J138" s="59">
        <v>1734</v>
      </c>
      <c r="K138" s="59">
        <v>534924</v>
      </c>
      <c r="L138" s="59">
        <v>9666</v>
      </c>
      <c r="M138" s="33">
        <v>2244.1999999999998</v>
      </c>
      <c r="N138" s="33">
        <v>0</v>
      </c>
      <c r="O138" s="33">
        <v>0</v>
      </c>
      <c r="P138" s="33">
        <v>0</v>
      </c>
      <c r="Q138" s="33"/>
      <c r="R138" s="33">
        <v>16.600000000000001</v>
      </c>
      <c r="S138" s="33">
        <v>413.42599999999999</v>
      </c>
      <c r="T138" s="33">
        <v>945.6</v>
      </c>
      <c r="U138" s="33">
        <v>84.174499999999995</v>
      </c>
      <c r="V138" s="33">
        <v>3704.0004999999996</v>
      </c>
      <c r="W138" s="33"/>
      <c r="X138" s="33">
        <v>3704.0004999999996</v>
      </c>
      <c r="Y138" s="34">
        <v>2622.4031999999997</v>
      </c>
      <c r="Z138" s="60">
        <v>1.4124000000000001</v>
      </c>
      <c r="AA138" s="60">
        <v>0.87849999999999995</v>
      </c>
      <c r="AB138" s="34">
        <v>3075</v>
      </c>
      <c r="AC138" s="34">
        <v>2326.91</v>
      </c>
      <c r="AD138" s="33">
        <v>2245</v>
      </c>
      <c r="AE138" s="33">
        <v>653</v>
      </c>
      <c r="AF138" s="33">
        <v>0</v>
      </c>
      <c r="AG138" s="33">
        <v>0</v>
      </c>
      <c r="AH138" s="33">
        <v>0</v>
      </c>
      <c r="AI138" s="33">
        <v>1</v>
      </c>
      <c r="AJ138" s="33">
        <v>216</v>
      </c>
      <c r="AK138" s="33">
        <v>0</v>
      </c>
      <c r="AL138" s="33">
        <v>3114</v>
      </c>
    </row>
    <row r="139" spans="1:38" ht="15.75" customHeight="1" x14ac:dyDescent="0.25">
      <c r="A139" s="129">
        <v>20</v>
      </c>
      <c r="B139" s="57" t="s">
        <v>229</v>
      </c>
      <c r="C139" s="58">
        <v>0.55100000000000005</v>
      </c>
      <c r="D139" s="59">
        <v>99394</v>
      </c>
      <c r="E139" s="59">
        <v>0</v>
      </c>
      <c r="F139" s="59">
        <v>0</v>
      </c>
      <c r="G139" s="59">
        <v>0</v>
      </c>
      <c r="H139" s="59">
        <v>0</v>
      </c>
      <c r="I139" s="59">
        <v>10439</v>
      </c>
      <c r="J139" s="59">
        <v>240</v>
      </c>
      <c r="K139" s="59">
        <v>290222</v>
      </c>
      <c r="L139" s="59">
        <v>5000</v>
      </c>
      <c r="M139" s="33">
        <v>1843.2</v>
      </c>
      <c r="N139" s="33">
        <v>0</v>
      </c>
      <c r="O139" s="33">
        <v>0</v>
      </c>
      <c r="P139" s="33">
        <v>0</v>
      </c>
      <c r="Q139" s="33"/>
      <c r="R139" s="33">
        <v>8.3000000000000007</v>
      </c>
      <c r="S139" s="33">
        <v>57.222000000000001</v>
      </c>
      <c r="T139" s="33">
        <v>513</v>
      </c>
      <c r="U139" s="33">
        <v>43.541499999999999</v>
      </c>
      <c r="V139" s="33">
        <v>2465.2634999999996</v>
      </c>
      <c r="W139" s="33"/>
      <c r="X139" s="33">
        <v>2465.2634999999996</v>
      </c>
      <c r="Y139" s="34">
        <v>2572.3174000000004</v>
      </c>
      <c r="Z139" s="60">
        <v>0.95840000000000003</v>
      </c>
      <c r="AA139" s="60">
        <v>1.024</v>
      </c>
      <c r="AB139" s="34">
        <v>1405</v>
      </c>
      <c r="AC139" s="34">
        <v>1862.62</v>
      </c>
      <c r="AD139" s="33">
        <v>1026</v>
      </c>
      <c r="AE139" s="33">
        <v>0</v>
      </c>
      <c r="AF139" s="33">
        <v>1</v>
      </c>
      <c r="AG139" s="33">
        <v>277</v>
      </c>
      <c r="AH139" s="33">
        <v>0</v>
      </c>
      <c r="AI139" s="33">
        <v>0</v>
      </c>
      <c r="AJ139" s="33">
        <v>0</v>
      </c>
      <c r="AK139" s="33">
        <v>0</v>
      </c>
      <c r="AL139" s="33">
        <v>1303</v>
      </c>
    </row>
    <row r="140" spans="1:38" ht="15.75" customHeight="1" x14ac:dyDescent="0.25">
      <c r="A140" s="129">
        <v>21</v>
      </c>
      <c r="B140" s="57" t="s">
        <v>230</v>
      </c>
      <c r="C140" s="58">
        <v>1.7989999999999999</v>
      </c>
      <c r="D140" s="59">
        <v>202010</v>
      </c>
      <c r="E140" s="59">
        <v>0</v>
      </c>
      <c r="F140" s="59">
        <v>0</v>
      </c>
      <c r="G140" s="59">
        <v>0</v>
      </c>
      <c r="H140" s="59">
        <v>0</v>
      </c>
      <c r="I140" s="59">
        <v>591190</v>
      </c>
      <c r="J140" s="59">
        <v>1141</v>
      </c>
      <c r="K140" s="59">
        <v>1391662</v>
      </c>
      <c r="L140" s="59">
        <v>99000</v>
      </c>
      <c r="M140" s="33">
        <v>3746.2</v>
      </c>
      <c r="N140" s="33">
        <v>0</v>
      </c>
      <c r="O140" s="33">
        <v>0</v>
      </c>
      <c r="P140" s="33">
        <v>0</v>
      </c>
      <c r="Q140" s="33"/>
      <c r="R140" s="33">
        <v>471.3</v>
      </c>
      <c r="S140" s="33">
        <v>272.041</v>
      </c>
      <c r="T140" s="33">
        <v>2460</v>
      </c>
      <c r="U140" s="33">
        <v>862.12220000000002</v>
      </c>
      <c r="V140" s="33">
        <v>7811.6632</v>
      </c>
      <c r="W140" s="33"/>
      <c r="X140" s="33">
        <v>7811.6632</v>
      </c>
      <c r="Y140" s="34">
        <v>4777.4115000000002</v>
      </c>
      <c r="Z140" s="60">
        <v>1.6351</v>
      </c>
      <c r="AA140" s="60">
        <v>0.99380000000000002</v>
      </c>
      <c r="AB140" s="34">
        <v>4826</v>
      </c>
      <c r="AC140" s="34">
        <v>1958.99</v>
      </c>
      <c r="AD140" s="33">
        <v>3524</v>
      </c>
      <c r="AE140" s="33">
        <v>834</v>
      </c>
      <c r="AF140" s="33">
        <v>0</v>
      </c>
      <c r="AG140" s="33">
        <v>0</v>
      </c>
      <c r="AH140" s="33">
        <v>0</v>
      </c>
      <c r="AI140" s="33">
        <v>1</v>
      </c>
      <c r="AJ140" s="33">
        <v>607</v>
      </c>
      <c r="AK140" s="33">
        <v>0</v>
      </c>
      <c r="AL140" s="33">
        <v>4965</v>
      </c>
    </row>
    <row r="141" spans="1:38" s="28" customFormat="1" ht="15.75" customHeight="1" x14ac:dyDescent="0.25">
      <c r="A141" s="129">
        <v>22</v>
      </c>
      <c r="B141" s="57" t="s">
        <v>231</v>
      </c>
      <c r="C141" s="58">
        <v>0.66300000000000003</v>
      </c>
      <c r="D141" s="59">
        <v>168238</v>
      </c>
      <c r="E141" s="59">
        <v>0</v>
      </c>
      <c r="F141" s="59">
        <v>0</v>
      </c>
      <c r="G141" s="59">
        <v>0</v>
      </c>
      <c r="H141" s="59">
        <v>0</v>
      </c>
      <c r="I141" s="59">
        <v>45589</v>
      </c>
      <c r="J141" s="59">
        <v>1754</v>
      </c>
      <c r="K141" s="59">
        <v>308023</v>
      </c>
      <c r="L141" s="59">
        <v>6200</v>
      </c>
      <c r="M141" s="33">
        <v>3119.9</v>
      </c>
      <c r="N141" s="33">
        <v>0</v>
      </c>
      <c r="O141" s="33">
        <v>0</v>
      </c>
      <c r="P141" s="33">
        <v>0</v>
      </c>
      <c r="Q141" s="33"/>
      <c r="R141" s="33">
        <v>36.299999999999997</v>
      </c>
      <c r="S141" s="33">
        <v>418.19400000000002</v>
      </c>
      <c r="T141" s="33">
        <v>544.5</v>
      </c>
      <c r="U141" s="33">
        <v>53.991500000000002</v>
      </c>
      <c r="V141" s="33">
        <v>4172.8855000000003</v>
      </c>
      <c r="W141" s="33"/>
      <c r="X141" s="33">
        <v>4172.8855000000003</v>
      </c>
      <c r="Y141" s="34">
        <v>4533.8717999999999</v>
      </c>
      <c r="Z141" s="60">
        <v>0.9204</v>
      </c>
      <c r="AA141" s="60">
        <v>1.4404999999999999</v>
      </c>
      <c r="AB141" s="34">
        <v>484</v>
      </c>
      <c r="AC141" s="34">
        <v>533.54</v>
      </c>
      <c r="AD141" s="33">
        <v>354</v>
      </c>
      <c r="AE141" s="33">
        <v>0</v>
      </c>
      <c r="AF141" s="33">
        <v>1</v>
      </c>
      <c r="AG141" s="33">
        <v>20</v>
      </c>
      <c r="AH141" s="33">
        <v>0</v>
      </c>
      <c r="AI141" s="33">
        <v>0</v>
      </c>
      <c r="AJ141" s="33">
        <v>0</v>
      </c>
      <c r="AK141" s="33">
        <v>0</v>
      </c>
      <c r="AL141" s="33">
        <v>374</v>
      </c>
    </row>
    <row r="142" spans="1:38" ht="15.75" customHeight="1" x14ac:dyDescent="0.25">
      <c r="A142" s="129">
        <v>23</v>
      </c>
      <c r="B142" s="57" t="s">
        <v>232</v>
      </c>
      <c r="C142" s="58">
        <v>0.61799999999999999</v>
      </c>
      <c r="D142" s="59">
        <v>72994</v>
      </c>
      <c r="E142" s="59">
        <v>0</v>
      </c>
      <c r="F142" s="59">
        <v>0</v>
      </c>
      <c r="G142" s="59">
        <v>0</v>
      </c>
      <c r="H142" s="59">
        <v>0</v>
      </c>
      <c r="I142" s="59">
        <v>29146</v>
      </c>
      <c r="J142" s="59">
        <v>21</v>
      </c>
      <c r="K142" s="59">
        <v>185167</v>
      </c>
      <c r="L142" s="59">
        <v>14333</v>
      </c>
      <c r="M142" s="33">
        <v>1353.7</v>
      </c>
      <c r="N142" s="33">
        <v>0</v>
      </c>
      <c r="O142" s="33">
        <v>0</v>
      </c>
      <c r="P142" s="33">
        <v>0</v>
      </c>
      <c r="Q142" s="33"/>
      <c r="R142" s="33">
        <v>23.2</v>
      </c>
      <c r="S142" s="33">
        <v>5.0069999999999997</v>
      </c>
      <c r="T142" s="33">
        <v>327.3</v>
      </c>
      <c r="U142" s="33">
        <v>124.81610000000001</v>
      </c>
      <c r="V142" s="33">
        <v>1834.0231000000001</v>
      </c>
      <c r="W142" s="33"/>
      <c r="X142" s="33">
        <v>1834.0231000000001</v>
      </c>
      <c r="Y142" s="34">
        <v>1920.7523000000001</v>
      </c>
      <c r="Z142" s="60">
        <v>0.95479999999999998</v>
      </c>
      <c r="AA142" s="60">
        <v>0.67920000000000003</v>
      </c>
      <c r="AB142" s="34">
        <v>2507</v>
      </c>
      <c r="AC142" s="34">
        <v>2962.89</v>
      </c>
      <c r="AD142" s="33">
        <v>1831</v>
      </c>
      <c r="AE142" s="33">
        <v>0</v>
      </c>
      <c r="AF142" s="33">
        <v>1</v>
      </c>
      <c r="AG142" s="33">
        <v>243</v>
      </c>
      <c r="AH142" s="33">
        <v>0</v>
      </c>
      <c r="AI142" s="33">
        <v>0</v>
      </c>
      <c r="AJ142" s="33">
        <v>0</v>
      </c>
      <c r="AK142" s="33">
        <v>0</v>
      </c>
      <c r="AL142" s="33">
        <v>2074</v>
      </c>
    </row>
    <row r="143" spans="1:38" ht="15.75" customHeight="1" x14ac:dyDescent="0.25">
      <c r="A143" s="129">
        <v>24</v>
      </c>
      <c r="B143" s="57" t="s">
        <v>233</v>
      </c>
      <c r="C143" s="58">
        <v>2.0009999999999999</v>
      </c>
      <c r="D143" s="59">
        <v>104220</v>
      </c>
      <c r="E143" s="59">
        <v>0</v>
      </c>
      <c r="F143" s="59">
        <v>0</v>
      </c>
      <c r="G143" s="59">
        <v>0</v>
      </c>
      <c r="H143" s="59">
        <v>0</v>
      </c>
      <c r="I143" s="59">
        <v>234161</v>
      </c>
      <c r="J143" s="59">
        <v>493</v>
      </c>
      <c r="K143" s="59">
        <v>453334</v>
      </c>
      <c r="L143" s="59">
        <v>50534</v>
      </c>
      <c r="M143" s="33">
        <v>1932.7</v>
      </c>
      <c r="N143" s="33">
        <v>0</v>
      </c>
      <c r="O143" s="33">
        <v>0</v>
      </c>
      <c r="P143" s="33">
        <v>0</v>
      </c>
      <c r="Q143" s="33"/>
      <c r="R143" s="33">
        <v>186.7</v>
      </c>
      <c r="S143" s="33">
        <v>117.54300000000001</v>
      </c>
      <c r="T143" s="33">
        <v>801.4</v>
      </c>
      <c r="U143" s="33">
        <v>440.06549999999999</v>
      </c>
      <c r="V143" s="33">
        <v>3478.4085000000005</v>
      </c>
      <c r="W143" s="33"/>
      <c r="X143" s="33">
        <v>3478.4085000000005</v>
      </c>
      <c r="Y143" s="34">
        <v>2922.6828</v>
      </c>
      <c r="Z143" s="60">
        <v>1.1900999999999999</v>
      </c>
      <c r="AA143" s="60">
        <v>0.39779999999999999</v>
      </c>
      <c r="AB143" s="34">
        <v>10578</v>
      </c>
      <c r="AC143" s="34">
        <v>3860.85</v>
      </c>
      <c r="AD143" s="33">
        <v>7726</v>
      </c>
      <c r="AE143" s="33">
        <v>45</v>
      </c>
      <c r="AF143" s="33">
        <v>0</v>
      </c>
      <c r="AG143" s="33">
        <v>0</v>
      </c>
      <c r="AH143" s="33">
        <v>0</v>
      </c>
      <c r="AI143" s="33">
        <v>1</v>
      </c>
      <c r="AJ143" s="33">
        <v>111</v>
      </c>
      <c r="AK143" s="33">
        <v>0</v>
      </c>
      <c r="AL143" s="33">
        <v>7882</v>
      </c>
    </row>
    <row r="144" spans="1:38" s="28" customFormat="1" ht="15.75" customHeight="1" x14ac:dyDescent="0.25">
      <c r="A144" s="129">
        <v>25</v>
      </c>
      <c r="B144" s="57" t="s">
        <v>234</v>
      </c>
      <c r="C144" s="58">
        <v>0.46300000000000002</v>
      </c>
      <c r="D144" s="59">
        <v>508438</v>
      </c>
      <c r="E144" s="59">
        <v>0</v>
      </c>
      <c r="F144" s="59">
        <v>0</v>
      </c>
      <c r="G144" s="59">
        <v>0</v>
      </c>
      <c r="H144" s="59">
        <v>0</v>
      </c>
      <c r="I144" s="59">
        <v>15304</v>
      </c>
      <c r="J144" s="59">
        <v>108</v>
      </c>
      <c r="K144" s="59">
        <v>200082</v>
      </c>
      <c r="L144" s="59">
        <v>15600</v>
      </c>
      <c r="M144" s="33">
        <v>9428.7999999999993</v>
      </c>
      <c r="N144" s="33">
        <v>0</v>
      </c>
      <c r="O144" s="33">
        <v>0</v>
      </c>
      <c r="P144" s="33">
        <v>0</v>
      </c>
      <c r="Q144" s="33"/>
      <c r="R144" s="33">
        <v>12.2</v>
      </c>
      <c r="S144" s="33">
        <v>25.75</v>
      </c>
      <c r="T144" s="33">
        <v>353.7</v>
      </c>
      <c r="U144" s="33">
        <v>135.84960000000001</v>
      </c>
      <c r="V144" s="33">
        <v>9956.2996000000003</v>
      </c>
      <c r="W144" s="33"/>
      <c r="X144" s="33">
        <v>9956.2996000000003</v>
      </c>
      <c r="Y144" s="34">
        <v>6511.2838000000002</v>
      </c>
      <c r="Z144" s="60">
        <v>1.5290999999999999</v>
      </c>
      <c r="AA144" s="60">
        <v>4.9215</v>
      </c>
      <c r="AB144" s="34">
        <v>0</v>
      </c>
      <c r="AC144" s="34">
        <v>0</v>
      </c>
      <c r="AD144" s="33">
        <v>0</v>
      </c>
      <c r="AE144" s="33">
        <v>0</v>
      </c>
      <c r="AF144" s="33">
        <v>1</v>
      </c>
      <c r="AG144" s="33">
        <v>0</v>
      </c>
      <c r="AH144" s="33">
        <v>1</v>
      </c>
      <c r="AI144" s="33">
        <v>1</v>
      </c>
      <c r="AJ144" s="33">
        <v>0</v>
      </c>
      <c r="AK144" s="33">
        <v>1</v>
      </c>
      <c r="AL144" s="33">
        <v>0</v>
      </c>
    </row>
    <row r="145" spans="1:38" ht="15.75" customHeight="1" x14ac:dyDescent="0.25">
      <c r="A145" s="129">
        <v>26</v>
      </c>
      <c r="B145" s="57" t="s">
        <v>182</v>
      </c>
      <c r="C145" s="58">
        <v>0.56999999999999995</v>
      </c>
      <c r="D145" s="59">
        <v>31428</v>
      </c>
      <c r="E145" s="59">
        <v>0</v>
      </c>
      <c r="F145" s="59">
        <v>0</v>
      </c>
      <c r="G145" s="59">
        <v>0</v>
      </c>
      <c r="H145" s="59">
        <v>0</v>
      </c>
      <c r="I145" s="59">
        <v>17257</v>
      </c>
      <c r="J145" s="59">
        <v>714</v>
      </c>
      <c r="K145" s="59">
        <v>213048</v>
      </c>
      <c r="L145" s="59">
        <v>31533</v>
      </c>
      <c r="M145" s="33">
        <v>582.79999999999995</v>
      </c>
      <c r="N145" s="33">
        <v>0</v>
      </c>
      <c r="O145" s="33">
        <v>0</v>
      </c>
      <c r="P145" s="33">
        <v>0</v>
      </c>
      <c r="Q145" s="33"/>
      <c r="R145" s="33">
        <v>13.8</v>
      </c>
      <c r="S145" s="33">
        <v>170.23400000000001</v>
      </c>
      <c r="T145" s="33">
        <v>376.6</v>
      </c>
      <c r="U145" s="33">
        <v>274.59899999999999</v>
      </c>
      <c r="V145" s="33">
        <v>1418.0329999999999</v>
      </c>
      <c r="W145" s="33"/>
      <c r="X145" s="33">
        <v>1418.0329999999999</v>
      </c>
      <c r="Y145" s="34">
        <v>1461.1589000000001</v>
      </c>
      <c r="Z145" s="60">
        <v>0.97050000000000003</v>
      </c>
      <c r="AA145" s="60">
        <v>0.56940000000000002</v>
      </c>
      <c r="AB145" s="34">
        <v>2586</v>
      </c>
      <c r="AC145" s="34">
        <v>3313.27</v>
      </c>
      <c r="AD145" s="33">
        <v>1889</v>
      </c>
      <c r="AE145" s="33">
        <v>6</v>
      </c>
      <c r="AF145" s="33">
        <v>1</v>
      </c>
      <c r="AG145" s="33">
        <v>431</v>
      </c>
      <c r="AH145" s="33">
        <v>0</v>
      </c>
      <c r="AI145" s="33">
        <v>0</v>
      </c>
      <c r="AJ145" s="33">
        <v>0</v>
      </c>
      <c r="AK145" s="33">
        <v>0</v>
      </c>
      <c r="AL145" s="33">
        <v>2326</v>
      </c>
    </row>
    <row r="146" spans="1:38" ht="15.75" customHeight="1" x14ac:dyDescent="0.25">
      <c r="A146" s="129">
        <v>27</v>
      </c>
      <c r="B146" s="57" t="s">
        <v>235</v>
      </c>
      <c r="C146" s="58">
        <v>0.61399999999999999</v>
      </c>
      <c r="D146" s="59">
        <v>47031</v>
      </c>
      <c r="E146" s="59">
        <v>0</v>
      </c>
      <c r="F146" s="59">
        <v>0</v>
      </c>
      <c r="G146" s="59">
        <v>0</v>
      </c>
      <c r="H146" s="59">
        <v>0</v>
      </c>
      <c r="I146" s="59">
        <v>19040</v>
      </c>
      <c r="J146" s="59">
        <v>146</v>
      </c>
      <c r="K146" s="59">
        <v>250605</v>
      </c>
      <c r="L146" s="59">
        <v>13133</v>
      </c>
      <c r="M146" s="33">
        <v>872.2</v>
      </c>
      <c r="N146" s="33">
        <v>0</v>
      </c>
      <c r="O146" s="33">
        <v>0</v>
      </c>
      <c r="P146" s="33">
        <v>0</v>
      </c>
      <c r="Q146" s="33"/>
      <c r="R146" s="33">
        <v>15.2</v>
      </c>
      <c r="S146" s="33">
        <v>34.81</v>
      </c>
      <c r="T146" s="33">
        <v>443</v>
      </c>
      <c r="U146" s="33">
        <v>114.36620000000001</v>
      </c>
      <c r="V146" s="33">
        <v>1479.5762</v>
      </c>
      <c r="W146" s="33"/>
      <c r="X146" s="33">
        <v>1479.5762</v>
      </c>
      <c r="Y146" s="34">
        <v>1744.1229000000001</v>
      </c>
      <c r="Z146" s="60">
        <v>0.84830000000000005</v>
      </c>
      <c r="AA146" s="60">
        <v>0.55149999999999999</v>
      </c>
      <c r="AB146" s="34">
        <v>2834</v>
      </c>
      <c r="AC146" s="34">
        <v>3370.39</v>
      </c>
      <c r="AD146" s="33">
        <v>2069</v>
      </c>
      <c r="AE146" s="33">
        <v>0</v>
      </c>
      <c r="AF146" s="33">
        <v>1</v>
      </c>
      <c r="AG146" s="33">
        <v>290</v>
      </c>
      <c r="AH146" s="33">
        <v>0</v>
      </c>
      <c r="AI146" s="33">
        <v>0</v>
      </c>
      <c r="AJ146" s="33">
        <v>0</v>
      </c>
      <c r="AK146" s="33">
        <v>0</v>
      </c>
      <c r="AL146" s="33">
        <v>2359</v>
      </c>
    </row>
    <row r="147" spans="1:38" ht="15.75" customHeight="1" x14ac:dyDescent="0.25">
      <c r="A147" s="129">
        <v>28</v>
      </c>
      <c r="B147" s="57" t="s">
        <v>236</v>
      </c>
      <c r="C147" s="58">
        <v>0.60899999999999999</v>
      </c>
      <c r="D147" s="59">
        <v>27381</v>
      </c>
      <c r="E147" s="59">
        <v>0</v>
      </c>
      <c r="F147" s="59">
        <v>0</v>
      </c>
      <c r="G147" s="59">
        <v>0</v>
      </c>
      <c r="H147" s="59">
        <v>0</v>
      </c>
      <c r="I147" s="59">
        <v>48395</v>
      </c>
      <c r="J147" s="59">
        <v>22</v>
      </c>
      <c r="K147" s="59">
        <v>135122</v>
      </c>
      <c r="L147" s="59">
        <v>7800</v>
      </c>
      <c r="M147" s="33">
        <v>507.8</v>
      </c>
      <c r="N147" s="33">
        <v>0</v>
      </c>
      <c r="O147" s="33">
        <v>0</v>
      </c>
      <c r="P147" s="33">
        <v>0</v>
      </c>
      <c r="Q147" s="33"/>
      <c r="R147" s="33">
        <v>38.6</v>
      </c>
      <c r="S147" s="33">
        <v>5.2450000000000001</v>
      </c>
      <c r="T147" s="33">
        <v>238.9</v>
      </c>
      <c r="U147" s="33">
        <v>67.924800000000005</v>
      </c>
      <c r="V147" s="33">
        <v>858.46979999999996</v>
      </c>
      <c r="W147" s="33"/>
      <c r="X147" s="33">
        <v>858.46979999999996</v>
      </c>
      <c r="Y147" s="34">
        <v>833.00440000000003</v>
      </c>
      <c r="Z147" s="60">
        <v>1.0306</v>
      </c>
      <c r="AA147" s="60">
        <v>0.3226</v>
      </c>
      <c r="AB147" s="34">
        <v>3420</v>
      </c>
      <c r="AC147" s="34">
        <v>4100.82</v>
      </c>
      <c r="AD147" s="33">
        <v>2497</v>
      </c>
      <c r="AE147" s="33">
        <v>10</v>
      </c>
      <c r="AF147" s="33">
        <v>1</v>
      </c>
      <c r="AG147" s="33">
        <v>373</v>
      </c>
      <c r="AH147" s="33">
        <v>0</v>
      </c>
      <c r="AI147" s="33">
        <v>0</v>
      </c>
      <c r="AJ147" s="33">
        <v>0</v>
      </c>
      <c r="AK147" s="33">
        <v>0</v>
      </c>
      <c r="AL147" s="33">
        <v>2880</v>
      </c>
    </row>
    <row r="148" spans="1:38" ht="15.75" customHeight="1" x14ac:dyDescent="0.25">
      <c r="A148" s="128"/>
      <c r="B148" s="31"/>
      <c r="C148" s="54"/>
      <c r="D148" s="59">
        <v>0</v>
      </c>
      <c r="E148" s="55">
        <v>0</v>
      </c>
      <c r="F148" s="55">
        <v>0</v>
      </c>
      <c r="G148" s="55">
        <v>0</v>
      </c>
      <c r="H148" s="55">
        <v>0</v>
      </c>
      <c r="I148" s="55"/>
      <c r="J148" s="55"/>
      <c r="K148" s="55"/>
      <c r="L148" s="5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2">
        <v>0</v>
      </c>
      <c r="Z148" s="35"/>
      <c r="AA148" s="35"/>
      <c r="AB148" s="32"/>
      <c r="AC148" s="32"/>
      <c r="AD148" s="35"/>
      <c r="AE148" s="35"/>
      <c r="AF148" s="35"/>
      <c r="AG148" s="35"/>
      <c r="AH148" s="35"/>
      <c r="AI148" s="35"/>
      <c r="AJ148" s="35"/>
      <c r="AK148" s="35"/>
      <c r="AL148" s="35"/>
    </row>
    <row r="149" spans="1:38" s="37" customFormat="1" ht="15.75" customHeight="1" x14ac:dyDescent="0.2">
      <c r="A149" s="128"/>
      <c r="B149" s="31" t="s">
        <v>20</v>
      </c>
      <c r="C149" s="54">
        <v>10.655999999999999</v>
      </c>
      <c r="D149" s="55">
        <v>1953408</v>
      </c>
      <c r="E149" s="55">
        <v>187</v>
      </c>
      <c r="F149" s="55">
        <v>0</v>
      </c>
      <c r="G149" s="55">
        <v>0</v>
      </c>
      <c r="H149" s="55">
        <v>0</v>
      </c>
      <c r="I149" s="55">
        <v>2295247</v>
      </c>
      <c r="J149" s="55">
        <v>38024</v>
      </c>
      <c r="K149" s="35">
        <v>3189064</v>
      </c>
      <c r="L149" s="35">
        <v>240056</v>
      </c>
      <c r="M149" s="31">
        <v>36225.30000000001</v>
      </c>
      <c r="N149" s="31">
        <v>0.60000000000000009</v>
      </c>
      <c r="O149" s="31">
        <v>0</v>
      </c>
      <c r="P149" s="31">
        <v>0</v>
      </c>
      <c r="Q149" s="31"/>
      <c r="R149" s="31">
        <v>1830.1</v>
      </c>
      <c r="S149" s="31">
        <v>9065.8090000000011</v>
      </c>
      <c r="T149" s="31">
        <v>5637.2999999999993</v>
      </c>
      <c r="U149" s="31">
        <v>2090.4809999999998</v>
      </c>
      <c r="V149" s="35">
        <v>54849.590000000011</v>
      </c>
      <c r="W149" s="31">
        <v>0</v>
      </c>
      <c r="X149" s="31">
        <v>54849.59</v>
      </c>
      <c r="Y149" s="32">
        <v>53837.367400000003</v>
      </c>
      <c r="Z149" s="56">
        <v>1.0187999999999999</v>
      </c>
      <c r="AA149" s="56"/>
      <c r="AB149" s="32"/>
      <c r="AC149" s="32"/>
      <c r="AD149" s="31">
        <v>24074</v>
      </c>
      <c r="AE149" s="31">
        <v>1821</v>
      </c>
      <c r="AF149" s="31">
        <v>10</v>
      </c>
      <c r="AG149" s="31">
        <v>6365</v>
      </c>
      <c r="AH149" s="31">
        <v>2</v>
      </c>
      <c r="AI149" s="31">
        <v>6</v>
      </c>
      <c r="AJ149" s="31">
        <v>320</v>
      </c>
      <c r="AK149" s="31">
        <v>1</v>
      </c>
      <c r="AL149" s="31">
        <v>32580</v>
      </c>
    </row>
    <row r="150" spans="1:38" ht="15.75" customHeight="1" x14ac:dyDescent="0.25">
      <c r="A150" s="129">
        <v>1</v>
      </c>
      <c r="B150" s="57" t="s">
        <v>152</v>
      </c>
      <c r="C150" s="58">
        <v>0.436</v>
      </c>
      <c r="D150" s="59">
        <v>20903</v>
      </c>
      <c r="E150" s="59">
        <v>0</v>
      </c>
      <c r="F150" s="59">
        <v>0</v>
      </c>
      <c r="G150" s="59">
        <v>0</v>
      </c>
      <c r="H150" s="59">
        <v>0</v>
      </c>
      <c r="I150" s="59">
        <v>116599</v>
      </c>
      <c r="J150" s="59">
        <v>19</v>
      </c>
      <c r="K150" s="59">
        <v>210720</v>
      </c>
      <c r="L150" s="59">
        <v>9505</v>
      </c>
      <c r="M150" s="33">
        <v>387.6</v>
      </c>
      <c r="N150" s="33">
        <v>0</v>
      </c>
      <c r="O150" s="33">
        <v>0</v>
      </c>
      <c r="P150" s="33">
        <v>0</v>
      </c>
      <c r="Q150" s="33"/>
      <c r="R150" s="33">
        <v>93</v>
      </c>
      <c r="S150" s="33">
        <v>4.53</v>
      </c>
      <c r="T150" s="33">
        <v>372.5</v>
      </c>
      <c r="U150" s="33">
        <v>82.772400000000005</v>
      </c>
      <c r="V150" s="33">
        <v>940.40239999999994</v>
      </c>
      <c r="W150" s="33"/>
      <c r="X150" s="33">
        <v>940.40239999999994</v>
      </c>
      <c r="Y150" s="34">
        <v>930.58129999999994</v>
      </c>
      <c r="Z150" s="60">
        <v>1.0105999999999999</v>
      </c>
      <c r="AA150" s="60">
        <v>0.49359999999999998</v>
      </c>
      <c r="AB150" s="34">
        <v>2122</v>
      </c>
      <c r="AC150" s="34">
        <v>3555.15</v>
      </c>
      <c r="AD150" s="33">
        <v>1550</v>
      </c>
      <c r="AE150" s="33">
        <v>23</v>
      </c>
      <c r="AF150" s="33">
        <v>1</v>
      </c>
      <c r="AG150" s="33">
        <v>939</v>
      </c>
      <c r="AH150" s="33">
        <v>0</v>
      </c>
      <c r="AI150" s="33">
        <v>0</v>
      </c>
      <c r="AJ150" s="33">
        <v>0</v>
      </c>
      <c r="AK150" s="33">
        <v>0</v>
      </c>
      <c r="AL150" s="33">
        <v>2512</v>
      </c>
    </row>
    <row r="151" spans="1:38" ht="15.75" customHeight="1" x14ac:dyDescent="0.25">
      <c r="A151" s="129">
        <v>2</v>
      </c>
      <c r="B151" s="57" t="s">
        <v>237</v>
      </c>
      <c r="C151" s="58">
        <v>0.46300000000000002</v>
      </c>
      <c r="D151" s="59">
        <v>43170</v>
      </c>
      <c r="E151" s="59">
        <v>0</v>
      </c>
      <c r="F151" s="59">
        <v>0</v>
      </c>
      <c r="G151" s="59">
        <v>0</v>
      </c>
      <c r="H151" s="59">
        <v>0</v>
      </c>
      <c r="I151" s="59">
        <v>49118</v>
      </c>
      <c r="J151" s="59">
        <v>1205</v>
      </c>
      <c r="K151" s="59">
        <v>211864</v>
      </c>
      <c r="L151" s="59">
        <v>2987</v>
      </c>
      <c r="M151" s="33">
        <v>800.6</v>
      </c>
      <c r="N151" s="33">
        <v>0</v>
      </c>
      <c r="O151" s="33">
        <v>0</v>
      </c>
      <c r="P151" s="33">
        <v>0</v>
      </c>
      <c r="Q151" s="33"/>
      <c r="R151" s="33">
        <v>39.200000000000003</v>
      </c>
      <c r="S151" s="33">
        <v>287.3</v>
      </c>
      <c r="T151" s="33">
        <v>374.5</v>
      </c>
      <c r="U151" s="33">
        <v>26.011700000000001</v>
      </c>
      <c r="V151" s="33">
        <v>1527.6117000000002</v>
      </c>
      <c r="W151" s="33"/>
      <c r="X151" s="33">
        <v>1527.6117000000002</v>
      </c>
      <c r="Y151" s="34">
        <v>1368.8398</v>
      </c>
      <c r="Z151" s="60">
        <v>1.1160000000000001</v>
      </c>
      <c r="AA151" s="60">
        <v>0.75509999999999999</v>
      </c>
      <c r="AB151" s="34">
        <v>1725</v>
      </c>
      <c r="AC151" s="34">
        <v>2720.69</v>
      </c>
      <c r="AD151" s="33">
        <v>1260</v>
      </c>
      <c r="AE151" s="33">
        <v>28</v>
      </c>
      <c r="AF151" s="33">
        <v>1</v>
      </c>
      <c r="AG151" s="33">
        <v>645</v>
      </c>
      <c r="AH151" s="33">
        <v>0</v>
      </c>
      <c r="AI151" s="33">
        <v>1</v>
      </c>
      <c r="AJ151" s="33">
        <v>32</v>
      </c>
      <c r="AK151" s="33">
        <v>0</v>
      </c>
      <c r="AL151" s="33">
        <v>1965</v>
      </c>
    </row>
    <row r="152" spans="1:38" ht="15.75" customHeight="1" x14ac:dyDescent="0.25">
      <c r="A152" s="129">
        <v>3</v>
      </c>
      <c r="B152" s="57" t="s">
        <v>238</v>
      </c>
      <c r="C152" s="58">
        <v>5.3419999999999996</v>
      </c>
      <c r="D152" s="59">
        <v>845826</v>
      </c>
      <c r="E152" s="59">
        <v>122</v>
      </c>
      <c r="F152" s="59">
        <v>0</v>
      </c>
      <c r="G152" s="59">
        <v>0</v>
      </c>
      <c r="H152" s="59">
        <v>0</v>
      </c>
      <c r="I152" s="59">
        <v>1360621</v>
      </c>
      <c r="J152" s="59">
        <v>9552</v>
      </c>
      <c r="K152" s="59">
        <v>244244</v>
      </c>
      <c r="L152" s="59">
        <v>153651</v>
      </c>
      <c r="M152" s="33">
        <v>15685.6</v>
      </c>
      <c r="N152" s="33">
        <v>0.4</v>
      </c>
      <c r="O152" s="33">
        <v>0</v>
      </c>
      <c r="P152" s="33">
        <v>0</v>
      </c>
      <c r="Q152" s="33"/>
      <c r="R152" s="33">
        <v>1084.8</v>
      </c>
      <c r="S152" s="33">
        <v>2277.42</v>
      </c>
      <c r="T152" s="33">
        <v>431.7</v>
      </c>
      <c r="U152" s="33">
        <v>1338.0398</v>
      </c>
      <c r="V152" s="33">
        <v>20817.959800000001</v>
      </c>
      <c r="W152" s="33"/>
      <c r="X152" s="33">
        <v>20817.959800000001</v>
      </c>
      <c r="Y152" s="34">
        <v>20399.050600000002</v>
      </c>
      <c r="Z152" s="60">
        <v>1.0205</v>
      </c>
      <c r="AA152" s="60">
        <v>0.89190000000000003</v>
      </c>
      <c r="AB152" s="34">
        <v>16708</v>
      </c>
      <c r="AC152" s="34">
        <v>2284.15</v>
      </c>
      <c r="AD152" s="33">
        <v>12202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12202</v>
      </c>
    </row>
    <row r="153" spans="1:38" ht="15.75" customHeight="1" x14ac:dyDescent="0.25">
      <c r="A153" s="129">
        <v>4</v>
      </c>
      <c r="B153" s="57" t="s">
        <v>239</v>
      </c>
      <c r="C153" s="58">
        <v>0.44500000000000001</v>
      </c>
      <c r="D153" s="59">
        <v>50007</v>
      </c>
      <c r="E153" s="59">
        <v>0</v>
      </c>
      <c r="F153" s="59">
        <v>0</v>
      </c>
      <c r="G153" s="59">
        <v>0</v>
      </c>
      <c r="H153" s="59">
        <v>0</v>
      </c>
      <c r="I153" s="59">
        <v>9411</v>
      </c>
      <c r="J153" s="59">
        <v>1278</v>
      </c>
      <c r="K153" s="59">
        <v>167584</v>
      </c>
      <c r="L153" s="59">
        <v>4592</v>
      </c>
      <c r="M153" s="33">
        <v>927.4</v>
      </c>
      <c r="N153" s="33">
        <v>0</v>
      </c>
      <c r="O153" s="33">
        <v>0</v>
      </c>
      <c r="P153" s="33">
        <v>0</v>
      </c>
      <c r="Q153" s="33"/>
      <c r="R153" s="33">
        <v>7.5</v>
      </c>
      <c r="S153" s="33">
        <v>304.70499999999998</v>
      </c>
      <c r="T153" s="33">
        <v>296.2</v>
      </c>
      <c r="U153" s="33">
        <v>39.988500000000002</v>
      </c>
      <c r="V153" s="33">
        <v>1575.7935</v>
      </c>
      <c r="W153" s="33"/>
      <c r="X153" s="33">
        <v>1575.7935</v>
      </c>
      <c r="Y153" s="34">
        <v>1221.9011</v>
      </c>
      <c r="Z153" s="60">
        <v>1.2896000000000001</v>
      </c>
      <c r="AA153" s="60">
        <v>0.81040000000000001</v>
      </c>
      <c r="AB153" s="34">
        <v>1550</v>
      </c>
      <c r="AC153" s="34">
        <v>2544.2199999999998</v>
      </c>
      <c r="AD153" s="33">
        <v>1132</v>
      </c>
      <c r="AE153" s="33">
        <v>158</v>
      </c>
      <c r="AF153" s="33">
        <v>1</v>
      </c>
      <c r="AG153" s="33">
        <v>649</v>
      </c>
      <c r="AH153" s="33">
        <v>0</v>
      </c>
      <c r="AI153" s="33">
        <v>1</v>
      </c>
      <c r="AJ153" s="33">
        <v>71</v>
      </c>
      <c r="AK153" s="33">
        <v>0</v>
      </c>
      <c r="AL153" s="33">
        <v>2010</v>
      </c>
    </row>
    <row r="154" spans="1:38" ht="15.75" customHeight="1" x14ac:dyDescent="0.25">
      <c r="A154" s="129">
        <v>5</v>
      </c>
      <c r="B154" s="57" t="s">
        <v>194</v>
      </c>
      <c r="C154" s="58">
        <v>0.41899999999999998</v>
      </c>
      <c r="D154" s="59">
        <v>25199</v>
      </c>
      <c r="E154" s="59">
        <v>0</v>
      </c>
      <c r="F154" s="59">
        <v>0</v>
      </c>
      <c r="G154" s="59">
        <v>0</v>
      </c>
      <c r="H154" s="59">
        <v>0</v>
      </c>
      <c r="I154" s="59">
        <v>136108</v>
      </c>
      <c r="J154" s="59">
        <v>13845</v>
      </c>
      <c r="K154" s="59">
        <v>200110</v>
      </c>
      <c r="L154" s="59">
        <v>3898</v>
      </c>
      <c r="M154" s="33">
        <v>467.3</v>
      </c>
      <c r="N154" s="33">
        <v>0</v>
      </c>
      <c r="O154" s="33">
        <v>0</v>
      </c>
      <c r="P154" s="33">
        <v>0</v>
      </c>
      <c r="Q154" s="33"/>
      <c r="R154" s="33">
        <v>108.5</v>
      </c>
      <c r="S154" s="33">
        <v>3300.971</v>
      </c>
      <c r="T154" s="33">
        <v>353.7</v>
      </c>
      <c r="U154" s="33">
        <v>33.945</v>
      </c>
      <c r="V154" s="33">
        <v>4264.4159999999993</v>
      </c>
      <c r="W154" s="33"/>
      <c r="X154" s="33">
        <v>4264.4159999999993</v>
      </c>
      <c r="Y154" s="34">
        <v>1588.9360000000001</v>
      </c>
      <c r="Z154" s="60">
        <v>2.6838000000000002</v>
      </c>
      <c r="AA154" s="60">
        <v>2.3292999999999999</v>
      </c>
      <c r="AB154" s="34">
        <v>0</v>
      </c>
      <c r="AC154" s="34">
        <v>0</v>
      </c>
      <c r="AD154" s="33">
        <v>0</v>
      </c>
      <c r="AE154" s="33">
        <v>954</v>
      </c>
      <c r="AF154" s="33">
        <v>1</v>
      </c>
      <c r="AG154" s="33">
        <v>0</v>
      </c>
      <c r="AH154" s="33">
        <v>1</v>
      </c>
      <c r="AI154" s="33">
        <v>1</v>
      </c>
      <c r="AJ154" s="33">
        <v>0</v>
      </c>
      <c r="AK154" s="33">
        <v>1</v>
      </c>
      <c r="AL154" s="33">
        <v>954</v>
      </c>
    </row>
    <row r="155" spans="1:38" ht="15.75" customHeight="1" x14ac:dyDescent="0.25">
      <c r="A155" s="129">
        <v>6</v>
      </c>
      <c r="B155" s="57" t="s">
        <v>240</v>
      </c>
      <c r="C155" s="58">
        <v>0.46500000000000002</v>
      </c>
      <c r="D155" s="59">
        <v>694827</v>
      </c>
      <c r="E155" s="59">
        <v>65</v>
      </c>
      <c r="F155" s="59">
        <v>0</v>
      </c>
      <c r="G155" s="59">
        <v>0</v>
      </c>
      <c r="H155" s="59">
        <v>0</v>
      </c>
      <c r="I155" s="59">
        <v>11247</v>
      </c>
      <c r="J155" s="59">
        <v>3012</v>
      </c>
      <c r="K155" s="59">
        <v>653447</v>
      </c>
      <c r="L155" s="59">
        <v>15696</v>
      </c>
      <c r="M155" s="33">
        <v>12885.4</v>
      </c>
      <c r="N155" s="33">
        <v>0.2</v>
      </c>
      <c r="O155" s="33">
        <v>0</v>
      </c>
      <c r="P155" s="33">
        <v>0</v>
      </c>
      <c r="Q155" s="33"/>
      <c r="R155" s="33">
        <v>9</v>
      </c>
      <c r="S155" s="33">
        <v>718.13099999999997</v>
      </c>
      <c r="T155" s="33">
        <v>1155.0999999999999</v>
      </c>
      <c r="U155" s="33">
        <v>136.68559999999999</v>
      </c>
      <c r="V155" s="33">
        <v>14904.516600000001</v>
      </c>
      <c r="W155" s="33"/>
      <c r="X155" s="33">
        <v>14904.516600000001</v>
      </c>
      <c r="Y155" s="34">
        <v>17929.3518</v>
      </c>
      <c r="Z155" s="60">
        <v>0.83130000000000004</v>
      </c>
      <c r="AA155" s="60">
        <v>7.3357000000000001</v>
      </c>
      <c r="AB155" s="34">
        <v>0</v>
      </c>
      <c r="AC155" s="34">
        <v>0</v>
      </c>
      <c r="AD155" s="33">
        <v>0</v>
      </c>
      <c r="AE155" s="33">
        <v>0</v>
      </c>
      <c r="AF155" s="33">
        <v>1</v>
      </c>
      <c r="AG155" s="33">
        <v>0</v>
      </c>
      <c r="AH155" s="33">
        <v>1</v>
      </c>
      <c r="AI155" s="33">
        <v>0</v>
      </c>
      <c r="AJ155" s="33">
        <v>0</v>
      </c>
      <c r="AK155" s="33">
        <v>0</v>
      </c>
      <c r="AL155" s="33">
        <v>0</v>
      </c>
    </row>
    <row r="156" spans="1:38" s="28" customFormat="1" ht="15.75" customHeight="1" x14ac:dyDescent="0.25">
      <c r="A156" s="129">
        <v>7</v>
      </c>
      <c r="B156" s="57" t="s">
        <v>241</v>
      </c>
      <c r="C156" s="58">
        <v>0.92500000000000004</v>
      </c>
      <c r="D156" s="59">
        <v>133808</v>
      </c>
      <c r="E156" s="59">
        <v>0</v>
      </c>
      <c r="F156" s="59">
        <v>0</v>
      </c>
      <c r="G156" s="59">
        <v>0</v>
      </c>
      <c r="H156" s="59">
        <v>0</v>
      </c>
      <c r="I156" s="59">
        <v>35806</v>
      </c>
      <c r="J156" s="59">
        <v>91</v>
      </c>
      <c r="K156" s="59">
        <v>249515</v>
      </c>
      <c r="L156" s="59">
        <v>4113</v>
      </c>
      <c r="M156" s="33">
        <v>2481.4</v>
      </c>
      <c r="N156" s="33">
        <v>0</v>
      </c>
      <c r="O156" s="33">
        <v>0</v>
      </c>
      <c r="P156" s="33">
        <v>0</v>
      </c>
      <c r="Q156" s="33"/>
      <c r="R156" s="33">
        <v>28.5</v>
      </c>
      <c r="S156" s="33">
        <v>21.696999999999999</v>
      </c>
      <c r="T156" s="33">
        <v>441.1</v>
      </c>
      <c r="U156" s="33">
        <v>35.817300000000003</v>
      </c>
      <c r="V156" s="33">
        <v>3008.5143000000003</v>
      </c>
      <c r="W156" s="33"/>
      <c r="X156" s="33">
        <v>3008.5143000000003</v>
      </c>
      <c r="Y156" s="34">
        <v>3546.0517</v>
      </c>
      <c r="Z156" s="60">
        <v>0.84840000000000004</v>
      </c>
      <c r="AA156" s="60">
        <v>0.74439999999999995</v>
      </c>
      <c r="AB156" s="34">
        <v>3489</v>
      </c>
      <c r="AC156" s="34">
        <v>2754.83</v>
      </c>
      <c r="AD156" s="33">
        <v>2548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2548</v>
      </c>
    </row>
    <row r="157" spans="1:38" ht="15.75" customHeight="1" x14ac:dyDescent="0.25">
      <c r="A157" s="129">
        <v>8</v>
      </c>
      <c r="B157" s="57" t="s">
        <v>242</v>
      </c>
      <c r="C157" s="58">
        <v>0.35299999999999998</v>
      </c>
      <c r="D157" s="59">
        <v>11720</v>
      </c>
      <c r="E157" s="59">
        <v>0</v>
      </c>
      <c r="F157" s="59">
        <v>0</v>
      </c>
      <c r="G157" s="59">
        <v>0</v>
      </c>
      <c r="H157" s="59">
        <v>0</v>
      </c>
      <c r="I157" s="59">
        <v>127386</v>
      </c>
      <c r="J157" s="59">
        <v>0</v>
      </c>
      <c r="K157" s="59">
        <v>75686</v>
      </c>
      <c r="L157" s="59">
        <v>5003</v>
      </c>
      <c r="M157" s="33">
        <v>217.3</v>
      </c>
      <c r="N157" s="33">
        <v>0</v>
      </c>
      <c r="O157" s="33">
        <v>0</v>
      </c>
      <c r="P157" s="33">
        <v>0</v>
      </c>
      <c r="Q157" s="33"/>
      <c r="R157" s="33">
        <v>101.6</v>
      </c>
      <c r="S157" s="33">
        <v>0</v>
      </c>
      <c r="T157" s="33">
        <v>133.80000000000001</v>
      </c>
      <c r="U157" s="33">
        <v>43.567700000000002</v>
      </c>
      <c r="V157" s="33">
        <v>496.26769999999999</v>
      </c>
      <c r="W157" s="33"/>
      <c r="X157" s="33">
        <v>496.26769999999999</v>
      </c>
      <c r="Y157" s="34">
        <v>378.28720000000004</v>
      </c>
      <c r="Z157" s="60">
        <v>1.3119000000000001</v>
      </c>
      <c r="AA157" s="60">
        <v>0.32179999999999997</v>
      </c>
      <c r="AB157" s="34">
        <v>1983</v>
      </c>
      <c r="AC157" s="34">
        <v>4103.37</v>
      </c>
      <c r="AD157" s="33">
        <v>1448</v>
      </c>
      <c r="AE157" s="33">
        <v>76</v>
      </c>
      <c r="AF157" s="33">
        <v>1</v>
      </c>
      <c r="AG157" s="33">
        <v>1423</v>
      </c>
      <c r="AH157" s="33">
        <v>0</v>
      </c>
      <c r="AI157" s="33">
        <v>1</v>
      </c>
      <c r="AJ157" s="33">
        <v>24</v>
      </c>
      <c r="AK157" s="33">
        <v>0</v>
      </c>
      <c r="AL157" s="33">
        <v>2971</v>
      </c>
    </row>
    <row r="158" spans="1:38" ht="15.75" customHeight="1" x14ac:dyDescent="0.25">
      <c r="A158" s="129">
        <v>9</v>
      </c>
      <c r="B158" s="57" t="s">
        <v>243</v>
      </c>
      <c r="C158" s="58">
        <v>0.217</v>
      </c>
      <c r="D158" s="59">
        <v>8790</v>
      </c>
      <c r="E158" s="59">
        <v>0</v>
      </c>
      <c r="F158" s="59">
        <v>0</v>
      </c>
      <c r="G158" s="59">
        <v>0</v>
      </c>
      <c r="H158" s="59">
        <v>0</v>
      </c>
      <c r="I158" s="59">
        <v>53020</v>
      </c>
      <c r="J158" s="59">
        <v>589</v>
      </c>
      <c r="K158" s="59">
        <v>101017</v>
      </c>
      <c r="L158" s="59">
        <v>6887</v>
      </c>
      <c r="M158" s="33">
        <v>163</v>
      </c>
      <c r="N158" s="33">
        <v>0</v>
      </c>
      <c r="O158" s="33">
        <v>0</v>
      </c>
      <c r="P158" s="33">
        <v>0</v>
      </c>
      <c r="Q158" s="33"/>
      <c r="R158" s="33">
        <v>42.3</v>
      </c>
      <c r="S158" s="33">
        <v>140.43100000000001</v>
      </c>
      <c r="T158" s="33">
        <v>178.6</v>
      </c>
      <c r="U158" s="33">
        <v>59.9741</v>
      </c>
      <c r="V158" s="33">
        <v>584.30510000000004</v>
      </c>
      <c r="W158" s="33"/>
      <c r="X158" s="33">
        <v>584.30510000000004</v>
      </c>
      <c r="Y158" s="34">
        <v>506.02089999999998</v>
      </c>
      <c r="Z158" s="60">
        <v>1.1547000000000001</v>
      </c>
      <c r="AA158" s="60">
        <v>0.61629999999999996</v>
      </c>
      <c r="AB158" s="34">
        <v>940</v>
      </c>
      <c r="AC158" s="34">
        <v>3163.61</v>
      </c>
      <c r="AD158" s="33">
        <v>687</v>
      </c>
      <c r="AE158" s="33">
        <v>51</v>
      </c>
      <c r="AF158" s="33">
        <v>1</v>
      </c>
      <c r="AG158" s="33">
        <v>1529</v>
      </c>
      <c r="AH158" s="33">
        <v>0</v>
      </c>
      <c r="AI158" s="33">
        <v>1</v>
      </c>
      <c r="AJ158" s="33">
        <v>16</v>
      </c>
      <c r="AK158" s="33">
        <v>0</v>
      </c>
      <c r="AL158" s="33">
        <v>2283</v>
      </c>
    </row>
    <row r="159" spans="1:38" ht="15.75" customHeight="1" x14ac:dyDescent="0.25">
      <c r="A159" s="129">
        <v>10</v>
      </c>
      <c r="B159" s="57" t="s">
        <v>244</v>
      </c>
      <c r="C159" s="58">
        <v>0.623</v>
      </c>
      <c r="D159" s="59">
        <v>32427</v>
      </c>
      <c r="E159" s="59">
        <v>0</v>
      </c>
      <c r="F159" s="59">
        <v>0</v>
      </c>
      <c r="G159" s="59">
        <v>0</v>
      </c>
      <c r="H159" s="59">
        <v>0</v>
      </c>
      <c r="I159" s="59">
        <v>353698</v>
      </c>
      <c r="J159" s="59">
        <v>7696</v>
      </c>
      <c r="K159" s="59">
        <v>121697</v>
      </c>
      <c r="L159" s="59">
        <v>9066</v>
      </c>
      <c r="M159" s="33">
        <v>601.29999999999995</v>
      </c>
      <c r="N159" s="33">
        <v>0</v>
      </c>
      <c r="O159" s="33">
        <v>0</v>
      </c>
      <c r="P159" s="33">
        <v>0</v>
      </c>
      <c r="Q159" s="33"/>
      <c r="R159" s="33">
        <v>282</v>
      </c>
      <c r="S159" s="33">
        <v>1834.9059999999999</v>
      </c>
      <c r="T159" s="33">
        <v>215.1</v>
      </c>
      <c r="U159" s="33">
        <v>78.9495</v>
      </c>
      <c r="V159" s="33">
        <v>3012.2555000000002</v>
      </c>
      <c r="W159" s="33"/>
      <c r="X159" s="33">
        <v>3012.2555000000002</v>
      </c>
      <c r="Y159" s="34">
        <v>2128.6085999999996</v>
      </c>
      <c r="Z159" s="60">
        <v>1.4151</v>
      </c>
      <c r="AA159" s="60">
        <v>1.1066</v>
      </c>
      <c r="AB159" s="34">
        <v>1364</v>
      </c>
      <c r="AC159" s="34">
        <v>1599.03</v>
      </c>
      <c r="AD159" s="33">
        <v>996</v>
      </c>
      <c r="AE159" s="33">
        <v>389</v>
      </c>
      <c r="AF159" s="33">
        <v>1</v>
      </c>
      <c r="AG159" s="33">
        <v>123</v>
      </c>
      <c r="AH159" s="33">
        <v>0</v>
      </c>
      <c r="AI159" s="33">
        <v>1</v>
      </c>
      <c r="AJ159" s="33">
        <v>177</v>
      </c>
      <c r="AK159" s="33">
        <v>0</v>
      </c>
      <c r="AL159" s="33">
        <v>1685</v>
      </c>
    </row>
    <row r="160" spans="1:38" ht="15.75" customHeight="1" x14ac:dyDescent="0.25">
      <c r="A160" s="129">
        <v>11</v>
      </c>
      <c r="B160" s="57" t="s">
        <v>245</v>
      </c>
      <c r="C160" s="58">
        <v>0.5</v>
      </c>
      <c r="D160" s="59">
        <v>63095</v>
      </c>
      <c r="E160" s="59">
        <v>0</v>
      </c>
      <c r="F160" s="59">
        <v>0</v>
      </c>
      <c r="G160" s="59">
        <v>0</v>
      </c>
      <c r="H160" s="59">
        <v>0</v>
      </c>
      <c r="I160" s="59">
        <v>16526</v>
      </c>
      <c r="J160" s="59">
        <v>707</v>
      </c>
      <c r="K160" s="59">
        <v>643927</v>
      </c>
      <c r="L160" s="59">
        <v>19230</v>
      </c>
      <c r="M160" s="33">
        <v>1170.0999999999999</v>
      </c>
      <c r="N160" s="33">
        <v>0</v>
      </c>
      <c r="O160" s="33">
        <v>0</v>
      </c>
      <c r="P160" s="33">
        <v>0</v>
      </c>
      <c r="Q160" s="33"/>
      <c r="R160" s="33">
        <v>13.2</v>
      </c>
      <c r="S160" s="33">
        <v>168.565</v>
      </c>
      <c r="T160" s="33">
        <v>1138.3</v>
      </c>
      <c r="U160" s="33">
        <v>167.4607</v>
      </c>
      <c r="V160" s="33">
        <v>2657.6257000000001</v>
      </c>
      <c r="W160" s="33"/>
      <c r="X160" s="33">
        <v>2657.6257000000001</v>
      </c>
      <c r="Y160" s="34">
        <v>2813.7012000000004</v>
      </c>
      <c r="Z160" s="60">
        <v>0.94450000000000001</v>
      </c>
      <c r="AA160" s="60">
        <v>1.2164999999999999</v>
      </c>
      <c r="AB160" s="34">
        <v>855</v>
      </c>
      <c r="AC160" s="34">
        <v>1248.3399999999999</v>
      </c>
      <c r="AD160" s="33">
        <v>624</v>
      </c>
      <c r="AE160" s="33">
        <v>0</v>
      </c>
      <c r="AF160" s="33">
        <v>1</v>
      </c>
      <c r="AG160" s="33">
        <v>250</v>
      </c>
      <c r="AH160" s="33">
        <v>0</v>
      </c>
      <c r="AI160" s="33">
        <v>0</v>
      </c>
      <c r="AJ160" s="33">
        <v>0</v>
      </c>
      <c r="AK160" s="33">
        <v>0</v>
      </c>
      <c r="AL160" s="33">
        <v>874</v>
      </c>
    </row>
    <row r="161" spans="1:38" ht="15.75" customHeight="1" x14ac:dyDescent="0.25">
      <c r="A161" s="129">
        <v>12</v>
      </c>
      <c r="B161" s="57" t="s">
        <v>246</v>
      </c>
      <c r="C161" s="58">
        <v>0.46800000000000003</v>
      </c>
      <c r="D161" s="59">
        <v>23636</v>
      </c>
      <c r="E161" s="59">
        <v>0</v>
      </c>
      <c r="F161" s="59">
        <v>0</v>
      </c>
      <c r="G161" s="59">
        <v>0</v>
      </c>
      <c r="H161" s="59">
        <v>0</v>
      </c>
      <c r="I161" s="59">
        <v>25707</v>
      </c>
      <c r="J161" s="59">
        <v>30</v>
      </c>
      <c r="K161" s="59">
        <v>309253</v>
      </c>
      <c r="L161" s="59">
        <v>5428</v>
      </c>
      <c r="M161" s="33">
        <v>438.3</v>
      </c>
      <c r="N161" s="33">
        <v>0</v>
      </c>
      <c r="O161" s="33">
        <v>0</v>
      </c>
      <c r="P161" s="33">
        <v>0</v>
      </c>
      <c r="Q161" s="33"/>
      <c r="R161" s="33">
        <v>20.5</v>
      </c>
      <c r="S161" s="33">
        <v>7.1529999999999996</v>
      </c>
      <c r="T161" s="33">
        <v>546.70000000000005</v>
      </c>
      <c r="U161" s="33">
        <v>47.268700000000003</v>
      </c>
      <c r="V161" s="33">
        <v>1059.9217000000001</v>
      </c>
      <c r="W161" s="33"/>
      <c r="X161" s="33">
        <v>1059.9217000000001</v>
      </c>
      <c r="Y161" s="34">
        <v>1026.0372</v>
      </c>
      <c r="Z161" s="60">
        <v>1.0329999999999999</v>
      </c>
      <c r="AA161" s="60">
        <v>0.51829999999999998</v>
      </c>
      <c r="AB161" s="34">
        <v>2228</v>
      </c>
      <c r="AC161" s="34">
        <v>3476.33</v>
      </c>
      <c r="AD161" s="33">
        <v>1627</v>
      </c>
      <c r="AE161" s="33">
        <v>142</v>
      </c>
      <c r="AF161" s="33">
        <v>1</v>
      </c>
      <c r="AG161" s="33">
        <v>807</v>
      </c>
      <c r="AH161" s="33">
        <v>0</v>
      </c>
      <c r="AI161" s="33">
        <v>0</v>
      </c>
      <c r="AJ161" s="33">
        <v>0</v>
      </c>
      <c r="AK161" s="33">
        <v>0</v>
      </c>
      <c r="AL161" s="33">
        <v>2576</v>
      </c>
    </row>
    <row r="162" spans="1:38" ht="15.75" customHeight="1" x14ac:dyDescent="0.25">
      <c r="A162" s="128"/>
      <c r="B162" s="31"/>
      <c r="C162" s="54"/>
      <c r="D162" s="59">
        <v>0</v>
      </c>
      <c r="E162" s="55">
        <v>0</v>
      </c>
      <c r="F162" s="55">
        <v>0</v>
      </c>
      <c r="G162" s="55">
        <v>0</v>
      </c>
      <c r="H162" s="55">
        <v>0</v>
      </c>
      <c r="I162" s="55"/>
      <c r="J162" s="55"/>
      <c r="K162" s="55"/>
      <c r="L162" s="5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2">
        <v>0</v>
      </c>
      <c r="Z162" s="35"/>
      <c r="AA162" s="35"/>
      <c r="AB162" s="32"/>
      <c r="AC162" s="32"/>
      <c r="AD162" s="35"/>
      <c r="AE162" s="35"/>
      <c r="AF162" s="35"/>
      <c r="AG162" s="35"/>
      <c r="AH162" s="35"/>
      <c r="AI162" s="35"/>
      <c r="AJ162" s="35"/>
      <c r="AK162" s="35"/>
      <c r="AL162" s="35"/>
    </row>
    <row r="163" spans="1:38" s="37" customFormat="1" ht="15.75" customHeight="1" x14ac:dyDescent="0.2">
      <c r="A163" s="128"/>
      <c r="B163" s="31" t="s">
        <v>22</v>
      </c>
      <c r="C163" s="54">
        <v>11.957999999999998</v>
      </c>
      <c r="D163" s="55">
        <v>1706262</v>
      </c>
      <c r="E163" s="55">
        <v>0</v>
      </c>
      <c r="F163" s="55">
        <v>0</v>
      </c>
      <c r="G163" s="55">
        <v>0</v>
      </c>
      <c r="H163" s="55">
        <v>0</v>
      </c>
      <c r="I163" s="55">
        <v>1623914</v>
      </c>
      <c r="J163" s="55">
        <v>866</v>
      </c>
      <c r="K163" s="35">
        <v>903933</v>
      </c>
      <c r="L163" s="35">
        <v>406201</v>
      </c>
      <c r="M163" s="31">
        <v>31641.999999999996</v>
      </c>
      <c r="N163" s="31">
        <v>0</v>
      </c>
      <c r="O163" s="31">
        <v>0</v>
      </c>
      <c r="P163" s="31">
        <v>0</v>
      </c>
      <c r="Q163" s="31"/>
      <c r="R163" s="31">
        <v>1294.7</v>
      </c>
      <c r="S163" s="31">
        <v>206.47399999999999</v>
      </c>
      <c r="T163" s="31">
        <v>1597.8</v>
      </c>
      <c r="U163" s="31">
        <v>3537.3222999999998</v>
      </c>
      <c r="V163" s="35">
        <v>38278.296300000002</v>
      </c>
      <c r="W163" s="31">
        <v>0</v>
      </c>
      <c r="X163" s="31">
        <v>38278.296299999995</v>
      </c>
      <c r="Y163" s="32">
        <v>36885.068899999998</v>
      </c>
      <c r="Z163" s="56">
        <v>1.0378000000000001</v>
      </c>
      <c r="AA163" s="56"/>
      <c r="AB163" s="32"/>
      <c r="AC163" s="32"/>
      <c r="AD163" s="31">
        <v>33740</v>
      </c>
      <c r="AE163" s="31">
        <v>567</v>
      </c>
      <c r="AF163" s="31">
        <v>3</v>
      </c>
      <c r="AG163" s="31">
        <v>2633</v>
      </c>
      <c r="AH163" s="31">
        <v>0</v>
      </c>
      <c r="AI163" s="31">
        <v>0</v>
      </c>
      <c r="AJ163" s="31">
        <v>0</v>
      </c>
      <c r="AK163" s="31">
        <v>0</v>
      </c>
      <c r="AL163" s="31">
        <v>36940</v>
      </c>
    </row>
    <row r="164" spans="1:38" ht="15.75" customHeight="1" x14ac:dyDescent="0.25">
      <c r="A164" s="129">
        <v>1</v>
      </c>
      <c r="B164" s="57" t="s">
        <v>247</v>
      </c>
      <c r="C164" s="58">
        <v>1.2390000000000001</v>
      </c>
      <c r="D164" s="59">
        <v>32319</v>
      </c>
      <c r="E164" s="59">
        <v>0</v>
      </c>
      <c r="F164" s="59">
        <v>0</v>
      </c>
      <c r="G164" s="59">
        <v>0</v>
      </c>
      <c r="H164" s="59">
        <v>0</v>
      </c>
      <c r="I164" s="59">
        <v>54142</v>
      </c>
      <c r="J164" s="59">
        <v>14</v>
      </c>
      <c r="K164" s="59">
        <v>87333</v>
      </c>
      <c r="L164" s="59">
        <v>5801</v>
      </c>
      <c r="M164" s="33">
        <v>599.29999999999995</v>
      </c>
      <c r="N164" s="33">
        <v>0</v>
      </c>
      <c r="O164" s="33">
        <v>0</v>
      </c>
      <c r="P164" s="33">
        <v>0</v>
      </c>
      <c r="Q164" s="33"/>
      <c r="R164" s="33">
        <v>43.2</v>
      </c>
      <c r="S164" s="33">
        <v>3.3380000000000001</v>
      </c>
      <c r="T164" s="33">
        <v>154.4</v>
      </c>
      <c r="U164" s="33">
        <v>50.5169</v>
      </c>
      <c r="V164" s="33">
        <v>850.75489999999991</v>
      </c>
      <c r="W164" s="33"/>
      <c r="X164" s="33">
        <v>850.75489999999991</v>
      </c>
      <c r="Y164" s="34">
        <v>832.13699999999994</v>
      </c>
      <c r="Z164" s="60">
        <v>1.0224</v>
      </c>
      <c r="AA164" s="60">
        <v>0.15709999999999999</v>
      </c>
      <c r="AB164" s="34">
        <v>7853</v>
      </c>
      <c r="AC164" s="34">
        <v>4628.9399999999996</v>
      </c>
      <c r="AD164" s="33">
        <v>5735</v>
      </c>
      <c r="AE164" s="33">
        <v>83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5818</v>
      </c>
    </row>
    <row r="165" spans="1:38" s="28" customFormat="1" ht="15.75" customHeight="1" x14ac:dyDescent="0.25">
      <c r="A165" s="129">
        <v>2</v>
      </c>
      <c r="B165" s="57" t="s">
        <v>248</v>
      </c>
      <c r="C165" s="58">
        <v>7.88</v>
      </c>
      <c r="D165" s="59">
        <v>1045857</v>
      </c>
      <c r="E165" s="59">
        <v>0</v>
      </c>
      <c r="F165" s="59">
        <v>0</v>
      </c>
      <c r="G165" s="59">
        <v>0</v>
      </c>
      <c r="H165" s="59">
        <v>0</v>
      </c>
      <c r="I165" s="59">
        <v>1257142</v>
      </c>
      <c r="J165" s="59">
        <v>279</v>
      </c>
      <c r="K165" s="59">
        <v>420459</v>
      </c>
      <c r="L165" s="59">
        <v>356056</v>
      </c>
      <c r="M165" s="33">
        <v>19395.099999999999</v>
      </c>
      <c r="N165" s="33">
        <v>0</v>
      </c>
      <c r="O165" s="33">
        <v>0</v>
      </c>
      <c r="P165" s="33">
        <v>0</v>
      </c>
      <c r="Q165" s="33"/>
      <c r="R165" s="33">
        <v>1002.3</v>
      </c>
      <c r="S165" s="33">
        <v>66.52</v>
      </c>
      <c r="T165" s="33">
        <v>743.2</v>
      </c>
      <c r="U165" s="33">
        <v>3100.6442999999999</v>
      </c>
      <c r="V165" s="33">
        <v>24307.764299999999</v>
      </c>
      <c r="W165" s="33"/>
      <c r="X165" s="33">
        <v>24307.764299999999</v>
      </c>
      <c r="Y165" s="34">
        <v>22743.050200000001</v>
      </c>
      <c r="Z165" s="60">
        <v>1.0688</v>
      </c>
      <c r="AA165" s="60">
        <v>0.70599999999999996</v>
      </c>
      <c r="AB165" s="34">
        <v>31046</v>
      </c>
      <c r="AC165" s="34">
        <v>2877.37</v>
      </c>
      <c r="AD165" s="33">
        <v>22674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22674</v>
      </c>
    </row>
    <row r="166" spans="1:38" ht="15.75" customHeight="1" x14ac:dyDescent="0.25">
      <c r="A166" s="129">
        <v>3</v>
      </c>
      <c r="B166" s="57" t="s">
        <v>249</v>
      </c>
      <c r="C166" s="58">
        <v>1.478</v>
      </c>
      <c r="D166" s="59">
        <v>556290</v>
      </c>
      <c r="E166" s="59">
        <v>0</v>
      </c>
      <c r="F166" s="59">
        <v>0</v>
      </c>
      <c r="G166" s="59">
        <v>0</v>
      </c>
      <c r="H166" s="59">
        <v>0</v>
      </c>
      <c r="I166" s="59">
        <v>172251</v>
      </c>
      <c r="J166" s="59">
        <v>38</v>
      </c>
      <c r="K166" s="59">
        <v>136000</v>
      </c>
      <c r="L166" s="59">
        <v>17800</v>
      </c>
      <c r="M166" s="33">
        <v>10316.200000000001</v>
      </c>
      <c r="N166" s="33">
        <v>0</v>
      </c>
      <c r="O166" s="33">
        <v>0</v>
      </c>
      <c r="P166" s="33">
        <v>0</v>
      </c>
      <c r="Q166" s="33"/>
      <c r="R166" s="33">
        <v>137.30000000000001</v>
      </c>
      <c r="S166" s="33">
        <v>9.06</v>
      </c>
      <c r="T166" s="33">
        <v>240.4</v>
      </c>
      <c r="U166" s="33">
        <v>155.0078</v>
      </c>
      <c r="V166" s="33">
        <v>10857.967799999999</v>
      </c>
      <c r="W166" s="33"/>
      <c r="X166" s="33">
        <v>10857.967799999999</v>
      </c>
      <c r="Y166" s="34">
        <v>11024.501199999999</v>
      </c>
      <c r="Z166" s="60">
        <v>0.9849</v>
      </c>
      <c r="AA166" s="60">
        <v>1.6813</v>
      </c>
      <c r="AB166" s="34">
        <v>0</v>
      </c>
      <c r="AC166" s="34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</row>
    <row r="167" spans="1:38" ht="15.75" customHeight="1" x14ac:dyDescent="0.25">
      <c r="A167" s="129">
        <v>4</v>
      </c>
      <c r="B167" s="57" t="s">
        <v>250</v>
      </c>
      <c r="C167" s="58">
        <v>0.189</v>
      </c>
      <c r="D167" s="59">
        <v>8807</v>
      </c>
      <c r="E167" s="59">
        <v>0</v>
      </c>
      <c r="F167" s="59">
        <v>0</v>
      </c>
      <c r="G167" s="59">
        <v>0</v>
      </c>
      <c r="H167" s="59">
        <v>0</v>
      </c>
      <c r="I167" s="59">
        <v>19690</v>
      </c>
      <c r="J167" s="59">
        <v>0</v>
      </c>
      <c r="K167" s="59">
        <v>75141</v>
      </c>
      <c r="L167" s="59">
        <v>16544</v>
      </c>
      <c r="M167" s="33">
        <v>163.30000000000001</v>
      </c>
      <c r="N167" s="33">
        <v>0</v>
      </c>
      <c r="O167" s="33">
        <v>0</v>
      </c>
      <c r="P167" s="33">
        <v>0</v>
      </c>
      <c r="Q167" s="33"/>
      <c r="R167" s="33">
        <v>15.7</v>
      </c>
      <c r="S167" s="33">
        <v>0</v>
      </c>
      <c r="T167" s="33">
        <v>132.80000000000001</v>
      </c>
      <c r="U167" s="33">
        <v>144.0702</v>
      </c>
      <c r="V167" s="33">
        <v>455.87020000000001</v>
      </c>
      <c r="W167" s="33"/>
      <c r="X167" s="33">
        <v>455.87020000000001</v>
      </c>
      <c r="Y167" s="34">
        <v>479.77940000000001</v>
      </c>
      <c r="Z167" s="60">
        <v>0.95020000000000004</v>
      </c>
      <c r="AA167" s="60">
        <v>0.55200000000000005</v>
      </c>
      <c r="AB167" s="34">
        <v>872</v>
      </c>
      <c r="AC167" s="34">
        <v>3368.79</v>
      </c>
      <c r="AD167" s="33">
        <v>637</v>
      </c>
      <c r="AE167" s="33">
        <v>305</v>
      </c>
      <c r="AF167" s="33">
        <v>1</v>
      </c>
      <c r="AG167" s="33">
        <v>1722</v>
      </c>
      <c r="AH167" s="33">
        <v>0</v>
      </c>
      <c r="AI167" s="33">
        <v>0</v>
      </c>
      <c r="AJ167" s="33">
        <v>0</v>
      </c>
      <c r="AK167" s="33">
        <v>0</v>
      </c>
      <c r="AL167" s="33">
        <v>2664</v>
      </c>
    </row>
    <row r="168" spans="1:38" ht="15.75" customHeight="1" x14ac:dyDescent="0.25">
      <c r="A168" s="129">
        <v>5</v>
      </c>
      <c r="B168" s="57" t="s">
        <v>251</v>
      </c>
      <c r="C168" s="58">
        <v>0.59699999999999998</v>
      </c>
      <c r="D168" s="59">
        <v>33584</v>
      </c>
      <c r="E168" s="59">
        <v>0</v>
      </c>
      <c r="F168" s="59">
        <v>0</v>
      </c>
      <c r="G168" s="59">
        <v>0</v>
      </c>
      <c r="H168" s="59">
        <v>0</v>
      </c>
      <c r="I168" s="59">
        <v>59374</v>
      </c>
      <c r="J168" s="59">
        <v>72</v>
      </c>
      <c r="K168" s="59">
        <v>68667</v>
      </c>
      <c r="L168" s="59">
        <v>5200</v>
      </c>
      <c r="M168" s="33">
        <v>622.79999999999995</v>
      </c>
      <c r="N168" s="33">
        <v>0</v>
      </c>
      <c r="O168" s="33">
        <v>0</v>
      </c>
      <c r="P168" s="33">
        <v>0</v>
      </c>
      <c r="Q168" s="33"/>
      <c r="R168" s="33">
        <v>47.3</v>
      </c>
      <c r="S168" s="33">
        <v>17.166</v>
      </c>
      <c r="T168" s="33">
        <v>121.4</v>
      </c>
      <c r="U168" s="33">
        <v>45.283200000000001</v>
      </c>
      <c r="V168" s="33">
        <v>853.94919999999991</v>
      </c>
      <c r="W168" s="33"/>
      <c r="X168" s="33">
        <v>853.94919999999991</v>
      </c>
      <c r="Y168" s="34">
        <v>818.98699999999985</v>
      </c>
      <c r="Z168" s="60">
        <v>1.0427</v>
      </c>
      <c r="AA168" s="60">
        <v>0.32740000000000002</v>
      </c>
      <c r="AB168" s="34">
        <v>3340</v>
      </c>
      <c r="AC168" s="34">
        <v>4085.5</v>
      </c>
      <c r="AD168" s="33">
        <v>2439</v>
      </c>
      <c r="AE168" s="33">
        <v>25</v>
      </c>
      <c r="AF168" s="33">
        <v>1</v>
      </c>
      <c r="AG168" s="33">
        <v>421</v>
      </c>
      <c r="AH168" s="33">
        <v>0</v>
      </c>
      <c r="AI168" s="33">
        <v>0</v>
      </c>
      <c r="AJ168" s="33">
        <v>0</v>
      </c>
      <c r="AK168" s="33">
        <v>0</v>
      </c>
      <c r="AL168" s="33">
        <v>2885</v>
      </c>
    </row>
    <row r="169" spans="1:38" ht="15.75" customHeight="1" x14ac:dyDescent="0.25">
      <c r="A169" s="129">
        <v>6</v>
      </c>
      <c r="B169" s="57" t="s">
        <v>252</v>
      </c>
      <c r="C169" s="58">
        <v>0.57499999999999996</v>
      </c>
      <c r="D169" s="59">
        <v>29405</v>
      </c>
      <c r="E169" s="59">
        <v>0</v>
      </c>
      <c r="F169" s="59">
        <v>0</v>
      </c>
      <c r="G169" s="59">
        <v>0</v>
      </c>
      <c r="H169" s="59">
        <v>0</v>
      </c>
      <c r="I169" s="59">
        <v>61315</v>
      </c>
      <c r="J169" s="59">
        <v>463</v>
      </c>
      <c r="K169" s="59">
        <v>116333</v>
      </c>
      <c r="L169" s="59">
        <v>4800</v>
      </c>
      <c r="M169" s="33">
        <v>545.29999999999995</v>
      </c>
      <c r="N169" s="33">
        <v>0</v>
      </c>
      <c r="O169" s="33">
        <v>0</v>
      </c>
      <c r="P169" s="33">
        <v>0</v>
      </c>
      <c r="Q169" s="33"/>
      <c r="R169" s="33">
        <v>48.9</v>
      </c>
      <c r="S169" s="33">
        <v>110.39</v>
      </c>
      <c r="T169" s="33">
        <v>205.6</v>
      </c>
      <c r="U169" s="33">
        <v>41.799900000000001</v>
      </c>
      <c r="V169" s="33">
        <v>951.98989999999992</v>
      </c>
      <c r="W169" s="33"/>
      <c r="X169" s="33">
        <v>951.98989999999992</v>
      </c>
      <c r="Y169" s="34">
        <v>986.61410000000001</v>
      </c>
      <c r="Z169" s="60">
        <v>0.96489999999999998</v>
      </c>
      <c r="AA169" s="60">
        <v>0.37890000000000001</v>
      </c>
      <c r="AB169" s="34">
        <v>3087</v>
      </c>
      <c r="AC169" s="34">
        <v>3921.16</v>
      </c>
      <c r="AD169" s="33">
        <v>2255</v>
      </c>
      <c r="AE169" s="33">
        <v>154</v>
      </c>
      <c r="AF169" s="33">
        <v>1</v>
      </c>
      <c r="AG169" s="33">
        <v>490</v>
      </c>
      <c r="AH169" s="33">
        <v>0</v>
      </c>
      <c r="AI169" s="33">
        <v>0</v>
      </c>
      <c r="AJ169" s="33">
        <v>0</v>
      </c>
      <c r="AK169" s="33">
        <v>0</v>
      </c>
      <c r="AL169" s="33">
        <v>2899</v>
      </c>
    </row>
    <row r="170" spans="1:38" ht="15.75" customHeight="1" x14ac:dyDescent="0.25">
      <c r="A170" s="128"/>
      <c r="B170" s="31"/>
      <c r="C170" s="54"/>
      <c r="D170" s="59">
        <v>0</v>
      </c>
      <c r="E170" s="55">
        <v>0</v>
      </c>
      <c r="F170" s="55">
        <v>0</v>
      </c>
      <c r="G170" s="55">
        <v>0</v>
      </c>
      <c r="H170" s="55">
        <v>0</v>
      </c>
      <c r="I170" s="55"/>
      <c r="J170" s="55"/>
      <c r="K170" s="55"/>
      <c r="L170" s="5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2">
        <v>0</v>
      </c>
      <c r="Z170" s="35"/>
      <c r="AA170" s="35"/>
      <c r="AB170" s="32"/>
      <c r="AC170" s="32"/>
      <c r="AD170" s="35"/>
      <c r="AE170" s="35"/>
      <c r="AF170" s="35"/>
      <c r="AG170" s="35"/>
      <c r="AH170" s="35"/>
      <c r="AI170" s="35"/>
      <c r="AJ170" s="35"/>
      <c r="AK170" s="35"/>
      <c r="AL170" s="35"/>
    </row>
    <row r="171" spans="1:38" s="37" customFormat="1" ht="15.75" customHeight="1" x14ac:dyDescent="0.2">
      <c r="A171" s="128"/>
      <c r="B171" s="31" t="s">
        <v>24</v>
      </c>
      <c r="C171" s="54">
        <v>24.940999999999999</v>
      </c>
      <c r="D171" s="55">
        <v>1663185</v>
      </c>
      <c r="E171" s="55">
        <v>0</v>
      </c>
      <c r="F171" s="55">
        <v>0</v>
      </c>
      <c r="G171" s="55">
        <v>0</v>
      </c>
      <c r="H171" s="55">
        <v>0</v>
      </c>
      <c r="I171" s="55">
        <v>2109366</v>
      </c>
      <c r="J171" s="55">
        <v>32933</v>
      </c>
      <c r="K171" s="35">
        <v>3305391</v>
      </c>
      <c r="L171" s="35">
        <v>551908</v>
      </c>
      <c r="M171" s="31">
        <v>30843.200000000008</v>
      </c>
      <c r="N171" s="31">
        <v>0</v>
      </c>
      <c r="O171" s="31">
        <v>0</v>
      </c>
      <c r="P171" s="31">
        <v>0</v>
      </c>
      <c r="Q171" s="31"/>
      <c r="R171" s="31">
        <v>1681.8</v>
      </c>
      <c r="S171" s="31">
        <v>7851.9949999999999</v>
      </c>
      <c r="T171" s="31">
        <v>5842.7999999999993</v>
      </c>
      <c r="U171" s="31">
        <v>4806.1834000000008</v>
      </c>
      <c r="V171" s="35">
        <v>51025.978400000015</v>
      </c>
      <c r="W171" s="31">
        <v>0</v>
      </c>
      <c r="X171" s="31">
        <v>51025.9784</v>
      </c>
      <c r="Y171" s="32">
        <v>40805.554700000008</v>
      </c>
      <c r="Z171" s="56">
        <v>1.2504999999999999</v>
      </c>
      <c r="AA171" s="56"/>
      <c r="AB171" s="32"/>
      <c r="AC171" s="32"/>
      <c r="AD171" s="31">
        <v>90691</v>
      </c>
      <c r="AE171" s="31">
        <v>2823</v>
      </c>
      <c r="AF171" s="31">
        <v>5</v>
      </c>
      <c r="AG171" s="31">
        <v>1902</v>
      </c>
      <c r="AH171" s="31">
        <v>0</v>
      </c>
      <c r="AI171" s="31">
        <v>11</v>
      </c>
      <c r="AJ171" s="31">
        <v>2080</v>
      </c>
      <c r="AK171" s="31">
        <v>0</v>
      </c>
      <c r="AL171" s="31">
        <v>97496</v>
      </c>
    </row>
    <row r="172" spans="1:38" ht="15.75" customHeight="1" x14ac:dyDescent="0.25">
      <c r="A172" s="129">
        <v>1</v>
      </c>
      <c r="B172" s="57" t="s">
        <v>253</v>
      </c>
      <c r="C172" s="58">
        <v>1.25</v>
      </c>
      <c r="D172" s="59">
        <v>28361</v>
      </c>
      <c r="E172" s="59">
        <v>0</v>
      </c>
      <c r="F172" s="59">
        <v>0</v>
      </c>
      <c r="G172" s="59">
        <v>0</v>
      </c>
      <c r="H172" s="59">
        <v>0</v>
      </c>
      <c r="I172" s="59">
        <v>74150</v>
      </c>
      <c r="J172" s="59">
        <v>783</v>
      </c>
      <c r="K172" s="59">
        <v>463423</v>
      </c>
      <c r="L172" s="59">
        <v>29441</v>
      </c>
      <c r="M172" s="33">
        <v>525.9</v>
      </c>
      <c r="N172" s="33">
        <v>0</v>
      </c>
      <c r="O172" s="33">
        <v>0</v>
      </c>
      <c r="P172" s="33">
        <v>0</v>
      </c>
      <c r="Q172" s="33"/>
      <c r="R172" s="33">
        <v>59.1</v>
      </c>
      <c r="S172" s="33">
        <v>186.685</v>
      </c>
      <c r="T172" s="33">
        <v>819.2</v>
      </c>
      <c r="U172" s="33">
        <v>256.38119999999998</v>
      </c>
      <c r="V172" s="33">
        <v>1847.2662</v>
      </c>
      <c r="W172" s="33"/>
      <c r="X172" s="33">
        <v>1847.2662</v>
      </c>
      <c r="Y172" s="34">
        <v>1566.6989000000001</v>
      </c>
      <c r="Z172" s="60">
        <v>1.1791</v>
      </c>
      <c r="AA172" s="60">
        <v>0.3382</v>
      </c>
      <c r="AB172" s="34">
        <v>6934</v>
      </c>
      <c r="AC172" s="34">
        <v>4051.04</v>
      </c>
      <c r="AD172" s="33">
        <v>5064</v>
      </c>
      <c r="AE172" s="33">
        <v>0</v>
      </c>
      <c r="AF172" s="33">
        <v>0</v>
      </c>
      <c r="AG172" s="33">
        <v>0</v>
      </c>
      <c r="AH172" s="33">
        <v>0</v>
      </c>
      <c r="AI172" s="33">
        <v>1</v>
      </c>
      <c r="AJ172" s="33">
        <v>56</v>
      </c>
      <c r="AK172" s="33">
        <v>0</v>
      </c>
      <c r="AL172" s="33">
        <v>5120</v>
      </c>
    </row>
    <row r="173" spans="1:38" ht="15.75" customHeight="1" x14ac:dyDescent="0.25">
      <c r="A173" s="129">
        <v>2</v>
      </c>
      <c r="B173" s="57" t="s">
        <v>254</v>
      </c>
      <c r="C173" s="58">
        <v>0.57299999999999995</v>
      </c>
      <c r="D173" s="59">
        <v>41349</v>
      </c>
      <c r="E173" s="59">
        <v>0</v>
      </c>
      <c r="F173" s="59">
        <v>0</v>
      </c>
      <c r="G173" s="59">
        <v>0</v>
      </c>
      <c r="H173" s="59">
        <v>0</v>
      </c>
      <c r="I173" s="59">
        <v>12183</v>
      </c>
      <c r="J173" s="59">
        <v>1</v>
      </c>
      <c r="K173" s="59">
        <v>138079</v>
      </c>
      <c r="L173" s="59">
        <v>9373</v>
      </c>
      <c r="M173" s="33">
        <v>766.8</v>
      </c>
      <c r="N173" s="33">
        <v>0</v>
      </c>
      <c r="O173" s="33">
        <v>0</v>
      </c>
      <c r="P173" s="33">
        <v>0</v>
      </c>
      <c r="Q173" s="33"/>
      <c r="R173" s="33">
        <v>9.6999999999999993</v>
      </c>
      <c r="S173" s="33">
        <v>0.23799999999999999</v>
      </c>
      <c r="T173" s="33">
        <v>244.1</v>
      </c>
      <c r="U173" s="33">
        <v>81.622900000000001</v>
      </c>
      <c r="V173" s="33">
        <v>1102.4609</v>
      </c>
      <c r="W173" s="33"/>
      <c r="X173" s="33">
        <v>1102.4609</v>
      </c>
      <c r="Y173" s="34">
        <v>1229.3900999999998</v>
      </c>
      <c r="Z173" s="60">
        <v>0.89680000000000004</v>
      </c>
      <c r="AA173" s="60">
        <v>0.44030000000000002</v>
      </c>
      <c r="AB173" s="34">
        <v>2923</v>
      </c>
      <c r="AC173" s="34">
        <v>3725.23</v>
      </c>
      <c r="AD173" s="33">
        <v>2135</v>
      </c>
      <c r="AE173" s="33">
        <v>0</v>
      </c>
      <c r="AF173" s="33">
        <v>1</v>
      </c>
      <c r="AG173" s="33">
        <v>473</v>
      </c>
      <c r="AH173" s="33">
        <v>0</v>
      </c>
      <c r="AI173" s="33">
        <v>0</v>
      </c>
      <c r="AJ173" s="33">
        <v>0</v>
      </c>
      <c r="AK173" s="33">
        <v>0</v>
      </c>
      <c r="AL173" s="33">
        <v>2608</v>
      </c>
    </row>
    <row r="174" spans="1:38" ht="15.75" customHeight="1" x14ac:dyDescent="0.25">
      <c r="A174" s="129">
        <v>3</v>
      </c>
      <c r="B174" s="57" t="s">
        <v>255</v>
      </c>
      <c r="C174" s="58">
        <v>10.378</v>
      </c>
      <c r="D174" s="59">
        <v>1055635</v>
      </c>
      <c r="E174" s="59">
        <v>0</v>
      </c>
      <c r="F174" s="59">
        <v>0</v>
      </c>
      <c r="G174" s="59">
        <v>0</v>
      </c>
      <c r="H174" s="59">
        <v>0</v>
      </c>
      <c r="I174" s="59">
        <v>1413306</v>
      </c>
      <c r="J174" s="59">
        <v>10424</v>
      </c>
      <c r="K174" s="59">
        <v>359574</v>
      </c>
      <c r="L174" s="59">
        <v>340144</v>
      </c>
      <c r="M174" s="33">
        <v>19576.400000000001</v>
      </c>
      <c r="N174" s="33">
        <v>0</v>
      </c>
      <c r="O174" s="33">
        <v>0</v>
      </c>
      <c r="P174" s="33">
        <v>0</v>
      </c>
      <c r="Q174" s="33"/>
      <c r="R174" s="33">
        <v>1126.8</v>
      </c>
      <c r="S174" s="33">
        <v>2485.3249999999998</v>
      </c>
      <c r="T174" s="33">
        <v>635.6</v>
      </c>
      <c r="U174" s="33">
        <v>2962.0778</v>
      </c>
      <c r="V174" s="33">
        <v>26786.202799999999</v>
      </c>
      <c r="W174" s="33"/>
      <c r="X174" s="33">
        <v>26786.202799999999</v>
      </c>
      <c r="Y174" s="34">
        <v>22903.418100000003</v>
      </c>
      <c r="Z174" s="60">
        <v>1.1695</v>
      </c>
      <c r="AA174" s="60">
        <v>0.5907</v>
      </c>
      <c r="AB174" s="34">
        <v>46116</v>
      </c>
      <c r="AC174" s="34">
        <v>3245.3</v>
      </c>
      <c r="AD174" s="33">
        <v>33680</v>
      </c>
      <c r="AE174" s="33">
        <v>0</v>
      </c>
      <c r="AF174" s="33">
        <v>0</v>
      </c>
      <c r="AG174" s="33">
        <v>0</v>
      </c>
      <c r="AH174" s="33">
        <v>0</v>
      </c>
      <c r="AI174" s="33">
        <v>1</v>
      </c>
      <c r="AJ174" s="33">
        <v>777</v>
      </c>
      <c r="AK174" s="33">
        <v>0</v>
      </c>
      <c r="AL174" s="33">
        <v>34457</v>
      </c>
    </row>
    <row r="175" spans="1:38" ht="15.75" customHeight="1" x14ac:dyDescent="0.25">
      <c r="A175" s="129">
        <v>4</v>
      </c>
      <c r="B175" s="57" t="s">
        <v>256</v>
      </c>
      <c r="C175" s="58">
        <v>2.5270000000000001</v>
      </c>
      <c r="D175" s="59">
        <v>93502</v>
      </c>
      <c r="E175" s="59">
        <v>0</v>
      </c>
      <c r="F175" s="59">
        <v>0</v>
      </c>
      <c r="G175" s="59">
        <v>0</v>
      </c>
      <c r="H175" s="59">
        <v>0</v>
      </c>
      <c r="I175" s="59">
        <v>260709</v>
      </c>
      <c r="J175" s="59">
        <v>0</v>
      </c>
      <c r="K175" s="59">
        <v>536568</v>
      </c>
      <c r="L175" s="59">
        <v>54726</v>
      </c>
      <c r="M175" s="33">
        <v>1734</v>
      </c>
      <c r="N175" s="33">
        <v>0</v>
      </c>
      <c r="O175" s="33">
        <v>0</v>
      </c>
      <c r="P175" s="33">
        <v>0</v>
      </c>
      <c r="Q175" s="33"/>
      <c r="R175" s="33">
        <v>207.9</v>
      </c>
      <c r="S175" s="33">
        <v>0</v>
      </c>
      <c r="T175" s="33">
        <v>948.5</v>
      </c>
      <c r="U175" s="33">
        <v>476.57069999999999</v>
      </c>
      <c r="V175" s="33">
        <v>3366.9706999999999</v>
      </c>
      <c r="W175" s="33"/>
      <c r="X175" s="33">
        <v>3366.9706999999999</v>
      </c>
      <c r="Y175" s="34">
        <v>3245.3227000000002</v>
      </c>
      <c r="Z175" s="60">
        <v>1.0375000000000001</v>
      </c>
      <c r="AA175" s="60">
        <v>0.3049</v>
      </c>
      <c r="AB175" s="34">
        <v>14385</v>
      </c>
      <c r="AC175" s="34">
        <v>4157.3</v>
      </c>
      <c r="AD175" s="33">
        <v>10505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10505</v>
      </c>
    </row>
    <row r="176" spans="1:38" ht="15.75" customHeight="1" x14ac:dyDescent="0.25">
      <c r="A176" s="129">
        <v>5</v>
      </c>
      <c r="B176" s="57" t="s">
        <v>257</v>
      </c>
      <c r="C176" s="58">
        <v>0.752</v>
      </c>
      <c r="D176" s="59">
        <v>19800</v>
      </c>
      <c r="E176" s="59">
        <v>0</v>
      </c>
      <c r="F176" s="59">
        <v>0</v>
      </c>
      <c r="G176" s="59">
        <v>0</v>
      </c>
      <c r="H176" s="59">
        <v>0</v>
      </c>
      <c r="I176" s="59">
        <v>32213</v>
      </c>
      <c r="J176" s="59">
        <v>0</v>
      </c>
      <c r="K176" s="59">
        <v>165892</v>
      </c>
      <c r="L176" s="59">
        <v>4983</v>
      </c>
      <c r="M176" s="33">
        <v>367.2</v>
      </c>
      <c r="N176" s="33">
        <v>0</v>
      </c>
      <c r="O176" s="33">
        <v>0</v>
      </c>
      <c r="P176" s="33">
        <v>0</v>
      </c>
      <c r="Q176" s="33"/>
      <c r="R176" s="33">
        <v>25.7</v>
      </c>
      <c r="S176" s="33">
        <v>0</v>
      </c>
      <c r="T176" s="33">
        <v>293.2</v>
      </c>
      <c r="U176" s="33">
        <v>43.393500000000003</v>
      </c>
      <c r="V176" s="33">
        <v>729.49349999999993</v>
      </c>
      <c r="W176" s="33"/>
      <c r="X176" s="33">
        <v>729.49349999999993</v>
      </c>
      <c r="Y176" s="34">
        <v>674.37120000000004</v>
      </c>
      <c r="Z176" s="60">
        <v>1.0817000000000001</v>
      </c>
      <c r="AA176" s="60">
        <v>0.222</v>
      </c>
      <c r="AB176" s="34">
        <v>4553</v>
      </c>
      <c r="AC176" s="34">
        <v>4421.84</v>
      </c>
      <c r="AD176" s="33">
        <v>3325</v>
      </c>
      <c r="AE176" s="33">
        <v>76</v>
      </c>
      <c r="AF176" s="33">
        <v>0</v>
      </c>
      <c r="AG176" s="33">
        <v>0</v>
      </c>
      <c r="AH176" s="33">
        <v>0</v>
      </c>
      <c r="AI176" s="33">
        <v>1</v>
      </c>
      <c r="AJ176" s="33">
        <v>11</v>
      </c>
      <c r="AK176" s="33">
        <v>0</v>
      </c>
      <c r="AL176" s="33">
        <v>3412</v>
      </c>
    </row>
    <row r="177" spans="1:38" ht="15.75" customHeight="1" x14ac:dyDescent="0.25">
      <c r="A177" s="129">
        <v>6</v>
      </c>
      <c r="B177" s="57" t="s">
        <v>258</v>
      </c>
      <c r="C177" s="58">
        <v>0.82599999999999996</v>
      </c>
      <c r="D177" s="59">
        <v>16170</v>
      </c>
      <c r="E177" s="59">
        <v>0</v>
      </c>
      <c r="F177" s="59">
        <v>0</v>
      </c>
      <c r="G177" s="59">
        <v>0</v>
      </c>
      <c r="H177" s="59">
        <v>0</v>
      </c>
      <c r="I177" s="59">
        <v>27873</v>
      </c>
      <c r="J177" s="59">
        <v>0</v>
      </c>
      <c r="K177" s="59">
        <v>159196</v>
      </c>
      <c r="L177" s="59">
        <v>9447</v>
      </c>
      <c r="M177" s="33">
        <v>299.89999999999998</v>
      </c>
      <c r="N177" s="33">
        <v>0</v>
      </c>
      <c r="O177" s="33">
        <v>0</v>
      </c>
      <c r="P177" s="33">
        <v>0</v>
      </c>
      <c r="Q177" s="33"/>
      <c r="R177" s="33">
        <v>22.2</v>
      </c>
      <c r="S177" s="33">
        <v>0</v>
      </c>
      <c r="T177" s="33">
        <v>281.39999999999998</v>
      </c>
      <c r="U177" s="33">
        <v>82.267399999999995</v>
      </c>
      <c r="V177" s="33">
        <v>685.76739999999995</v>
      </c>
      <c r="W177" s="33"/>
      <c r="X177" s="33">
        <v>685.76739999999995</v>
      </c>
      <c r="Y177" s="34">
        <v>816.49360000000001</v>
      </c>
      <c r="Z177" s="60">
        <v>0.83989999999999998</v>
      </c>
      <c r="AA177" s="60">
        <v>0.19</v>
      </c>
      <c r="AB177" s="34">
        <v>5117</v>
      </c>
      <c r="AC177" s="34">
        <v>4523.95</v>
      </c>
      <c r="AD177" s="33">
        <v>3737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3737</v>
      </c>
    </row>
    <row r="178" spans="1:38" ht="15.75" customHeight="1" x14ac:dyDescent="0.25">
      <c r="A178" s="129">
        <v>7</v>
      </c>
      <c r="B178" s="57" t="s">
        <v>259</v>
      </c>
      <c r="C178" s="58">
        <v>1.349</v>
      </c>
      <c r="D178" s="59">
        <v>35671</v>
      </c>
      <c r="E178" s="59">
        <v>0</v>
      </c>
      <c r="F178" s="59">
        <v>0</v>
      </c>
      <c r="G178" s="59">
        <v>0</v>
      </c>
      <c r="H178" s="59">
        <v>0</v>
      </c>
      <c r="I178" s="59">
        <v>82582</v>
      </c>
      <c r="J178" s="59">
        <v>3044</v>
      </c>
      <c r="K178" s="59">
        <v>197119</v>
      </c>
      <c r="L178" s="59">
        <v>10161</v>
      </c>
      <c r="M178" s="33">
        <v>661.5</v>
      </c>
      <c r="N178" s="33">
        <v>0</v>
      </c>
      <c r="O178" s="33">
        <v>0</v>
      </c>
      <c r="P178" s="33">
        <v>0</v>
      </c>
      <c r="Q178" s="33"/>
      <c r="R178" s="33">
        <v>65.8</v>
      </c>
      <c r="S178" s="33">
        <v>725.76099999999997</v>
      </c>
      <c r="T178" s="33">
        <v>348.4</v>
      </c>
      <c r="U178" s="33">
        <v>88.485100000000003</v>
      </c>
      <c r="V178" s="33">
        <v>1889.9460999999999</v>
      </c>
      <c r="W178" s="33"/>
      <c r="X178" s="33">
        <v>1889.9460999999999</v>
      </c>
      <c r="Y178" s="34">
        <v>1146.5462</v>
      </c>
      <c r="Z178" s="60">
        <v>1.6484000000000001</v>
      </c>
      <c r="AA178" s="60">
        <v>0.3206</v>
      </c>
      <c r="AB178" s="34">
        <v>7587</v>
      </c>
      <c r="AC178" s="34">
        <v>4107.2</v>
      </c>
      <c r="AD178" s="33">
        <v>5541</v>
      </c>
      <c r="AE178" s="33">
        <v>186</v>
      </c>
      <c r="AF178" s="33">
        <v>0</v>
      </c>
      <c r="AG178" s="33">
        <v>0</v>
      </c>
      <c r="AH178" s="33">
        <v>0</v>
      </c>
      <c r="AI178" s="33">
        <v>1</v>
      </c>
      <c r="AJ178" s="33">
        <v>149</v>
      </c>
      <c r="AK178" s="33">
        <v>0</v>
      </c>
      <c r="AL178" s="33">
        <v>5876</v>
      </c>
    </row>
    <row r="179" spans="1:38" ht="15.75" customHeight="1" x14ac:dyDescent="0.25">
      <c r="A179" s="129">
        <v>8</v>
      </c>
      <c r="B179" s="57" t="s">
        <v>260</v>
      </c>
      <c r="C179" s="58">
        <v>0.92700000000000005</v>
      </c>
      <c r="D179" s="59">
        <v>20164</v>
      </c>
      <c r="E179" s="59">
        <v>0</v>
      </c>
      <c r="F179" s="59">
        <v>0</v>
      </c>
      <c r="G179" s="59">
        <v>0</v>
      </c>
      <c r="H179" s="59">
        <v>0</v>
      </c>
      <c r="I179" s="59">
        <v>15042</v>
      </c>
      <c r="J179" s="59">
        <v>2140</v>
      </c>
      <c r="K179" s="59">
        <v>117518</v>
      </c>
      <c r="L179" s="59">
        <v>10467</v>
      </c>
      <c r="M179" s="33">
        <v>373.9</v>
      </c>
      <c r="N179" s="33">
        <v>0</v>
      </c>
      <c r="O179" s="33">
        <v>0</v>
      </c>
      <c r="P179" s="33">
        <v>0</v>
      </c>
      <c r="Q179" s="33"/>
      <c r="R179" s="33">
        <v>12</v>
      </c>
      <c r="S179" s="33">
        <v>510.226</v>
      </c>
      <c r="T179" s="33">
        <v>207.7</v>
      </c>
      <c r="U179" s="33">
        <v>91.149799999999999</v>
      </c>
      <c r="V179" s="33">
        <v>1194.9757999999999</v>
      </c>
      <c r="W179" s="33"/>
      <c r="X179" s="33">
        <v>1194.9757999999999</v>
      </c>
      <c r="Y179" s="34">
        <v>659.32940000000008</v>
      </c>
      <c r="Z179" s="60">
        <v>1.8124</v>
      </c>
      <c r="AA179" s="60">
        <v>0.29499999999999998</v>
      </c>
      <c r="AB179" s="34">
        <v>5317</v>
      </c>
      <c r="AC179" s="34">
        <v>4188.8900000000003</v>
      </c>
      <c r="AD179" s="33">
        <v>3883</v>
      </c>
      <c r="AE179" s="33">
        <v>188</v>
      </c>
      <c r="AF179" s="33">
        <v>0</v>
      </c>
      <c r="AG179" s="33">
        <v>0</v>
      </c>
      <c r="AH179" s="33">
        <v>0</v>
      </c>
      <c r="AI179" s="33">
        <v>1</v>
      </c>
      <c r="AJ179" s="33">
        <v>107</v>
      </c>
      <c r="AK179" s="33">
        <v>0</v>
      </c>
      <c r="AL179" s="33">
        <v>4178</v>
      </c>
    </row>
    <row r="180" spans="1:38" ht="15.75" customHeight="1" x14ac:dyDescent="0.25">
      <c r="A180" s="129">
        <v>9</v>
      </c>
      <c r="B180" s="57" t="s">
        <v>261</v>
      </c>
      <c r="C180" s="58">
        <v>0.51</v>
      </c>
      <c r="D180" s="59">
        <v>2790</v>
      </c>
      <c r="E180" s="59">
        <v>0</v>
      </c>
      <c r="F180" s="59">
        <v>0</v>
      </c>
      <c r="G180" s="59">
        <v>0</v>
      </c>
      <c r="H180" s="59">
        <v>0</v>
      </c>
      <c r="I180" s="59">
        <v>8777</v>
      </c>
      <c r="J180" s="59">
        <v>0</v>
      </c>
      <c r="K180" s="59">
        <v>119041</v>
      </c>
      <c r="L180" s="59">
        <v>7726</v>
      </c>
      <c r="M180" s="33">
        <v>51.7</v>
      </c>
      <c r="N180" s="33">
        <v>0</v>
      </c>
      <c r="O180" s="33">
        <v>0</v>
      </c>
      <c r="P180" s="33">
        <v>0</v>
      </c>
      <c r="Q180" s="33"/>
      <c r="R180" s="33">
        <v>7</v>
      </c>
      <c r="S180" s="33">
        <v>0</v>
      </c>
      <c r="T180" s="33">
        <v>210.4</v>
      </c>
      <c r="U180" s="33">
        <v>67.2804</v>
      </c>
      <c r="V180" s="33">
        <v>336.38040000000001</v>
      </c>
      <c r="W180" s="33"/>
      <c r="X180" s="33">
        <v>336.38040000000001</v>
      </c>
      <c r="Y180" s="34">
        <v>299.07389999999998</v>
      </c>
      <c r="Z180" s="60">
        <v>1.1247</v>
      </c>
      <c r="AA180" s="60">
        <v>0.151</v>
      </c>
      <c r="AB180" s="34">
        <v>3246</v>
      </c>
      <c r="AC180" s="34">
        <v>4648.3999999999996</v>
      </c>
      <c r="AD180" s="33">
        <v>2371</v>
      </c>
      <c r="AE180" s="33">
        <v>0</v>
      </c>
      <c r="AF180" s="33">
        <v>1</v>
      </c>
      <c r="AG180" s="33">
        <v>883</v>
      </c>
      <c r="AH180" s="33">
        <v>0</v>
      </c>
      <c r="AI180" s="33">
        <v>1</v>
      </c>
      <c r="AJ180" s="33">
        <v>7</v>
      </c>
      <c r="AK180" s="33">
        <v>0</v>
      </c>
      <c r="AL180" s="33">
        <v>3261</v>
      </c>
    </row>
    <row r="181" spans="1:38" ht="15.75" customHeight="1" x14ac:dyDescent="0.25">
      <c r="A181" s="129">
        <v>10</v>
      </c>
      <c r="B181" s="57" t="s">
        <v>262</v>
      </c>
      <c r="C181" s="58">
        <v>1.2430000000000001</v>
      </c>
      <c r="D181" s="59">
        <v>72836</v>
      </c>
      <c r="E181" s="59">
        <v>0</v>
      </c>
      <c r="F181" s="59">
        <v>0</v>
      </c>
      <c r="G181" s="59">
        <v>0</v>
      </c>
      <c r="H181" s="59">
        <v>0</v>
      </c>
      <c r="I181" s="59">
        <v>51956</v>
      </c>
      <c r="J181" s="59">
        <v>11454</v>
      </c>
      <c r="K181" s="59">
        <v>277875</v>
      </c>
      <c r="L181" s="59">
        <v>15275</v>
      </c>
      <c r="M181" s="33">
        <v>1350.7</v>
      </c>
      <c r="N181" s="33">
        <v>0</v>
      </c>
      <c r="O181" s="33">
        <v>0</v>
      </c>
      <c r="P181" s="33">
        <v>0</v>
      </c>
      <c r="Q181" s="33"/>
      <c r="R181" s="33">
        <v>41.4</v>
      </c>
      <c r="S181" s="33">
        <v>2730.9009999999998</v>
      </c>
      <c r="T181" s="33">
        <v>491.2</v>
      </c>
      <c r="U181" s="33">
        <v>133.01939999999999</v>
      </c>
      <c r="V181" s="33">
        <v>4747.2204000000002</v>
      </c>
      <c r="W181" s="33"/>
      <c r="X181" s="33">
        <v>4747.2204000000002</v>
      </c>
      <c r="Y181" s="34">
        <v>2038.9132</v>
      </c>
      <c r="Z181" s="60">
        <v>2.3283</v>
      </c>
      <c r="AA181" s="60">
        <v>0.87409999999999999</v>
      </c>
      <c r="AB181" s="34">
        <v>3984</v>
      </c>
      <c r="AC181" s="34">
        <v>2340.9499999999998</v>
      </c>
      <c r="AD181" s="33">
        <v>2910</v>
      </c>
      <c r="AE181" s="33">
        <v>1662</v>
      </c>
      <c r="AF181" s="33">
        <v>0</v>
      </c>
      <c r="AG181" s="33">
        <v>0</v>
      </c>
      <c r="AH181" s="33">
        <v>0</v>
      </c>
      <c r="AI181" s="33">
        <v>1</v>
      </c>
      <c r="AJ181" s="33">
        <v>542</v>
      </c>
      <c r="AK181" s="33">
        <v>0</v>
      </c>
      <c r="AL181" s="33">
        <v>5114</v>
      </c>
    </row>
    <row r="182" spans="1:38" ht="15.75" customHeight="1" x14ac:dyDescent="0.25">
      <c r="A182" s="129">
        <v>11</v>
      </c>
      <c r="B182" s="57" t="s">
        <v>263</v>
      </c>
      <c r="C182" s="58">
        <v>0.70699999999999996</v>
      </c>
      <c r="D182" s="59">
        <v>35156</v>
      </c>
      <c r="E182" s="59">
        <v>0</v>
      </c>
      <c r="F182" s="59">
        <v>0</v>
      </c>
      <c r="G182" s="59">
        <v>0</v>
      </c>
      <c r="H182" s="59">
        <v>0</v>
      </c>
      <c r="I182" s="59">
        <v>20388</v>
      </c>
      <c r="J182" s="59">
        <v>4047</v>
      </c>
      <c r="K182" s="59">
        <v>302656</v>
      </c>
      <c r="L182" s="59">
        <v>6802</v>
      </c>
      <c r="M182" s="33">
        <v>652</v>
      </c>
      <c r="N182" s="33">
        <v>0</v>
      </c>
      <c r="O182" s="33">
        <v>0</v>
      </c>
      <c r="P182" s="33">
        <v>0</v>
      </c>
      <c r="Q182" s="33"/>
      <c r="R182" s="33">
        <v>16.3</v>
      </c>
      <c r="S182" s="33">
        <v>964.899</v>
      </c>
      <c r="T182" s="33">
        <v>535</v>
      </c>
      <c r="U182" s="33">
        <v>59.233899999999998</v>
      </c>
      <c r="V182" s="33">
        <v>2227.4329000000002</v>
      </c>
      <c r="W182" s="33"/>
      <c r="X182" s="33">
        <v>2227.4329000000002</v>
      </c>
      <c r="Y182" s="34">
        <v>1284.9679000000001</v>
      </c>
      <c r="Z182" s="60">
        <v>1.7335</v>
      </c>
      <c r="AA182" s="60">
        <v>0.72099999999999997</v>
      </c>
      <c r="AB182" s="34">
        <v>2739</v>
      </c>
      <c r="AC182" s="34">
        <v>2829.5</v>
      </c>
      <c r="AD182" s="33">
        <v>2000</v>
      </c>
      <c r="AE182" s="33">
        <v>221</v>
      </c>
      <c r="AF182" s="33">
        <v>0</v>
      </c>
      <c r="AG182" s="33">
        <v>0</v>
      </c>
      <c r="AH182" s="33">
        <v>0</v>
      </c>
      <c r="AI182" s="33">
        <v>1</v>
      </c>
      <c r="AJ182" s="33">
        <v>188</v>
      </c>
      <c r="AK182" s="33">
        <v>0</v>
      </c>
      <c r="AL182" s="33">
        <v>2409</v>
      </c>
    </row>
    <row r="183" spans="1:38" s="28" customFormat="1" ht="15.75" customHeight="1" x14ac:dyDescent="0.25">
      <c r="A183" s="129">
        <v>12</v>
      </c>
      <c r="B183" s="57" t="s">
        <v>264</v>
      </c>
      <c r="C183" s="58">
        <v>0.69399999999999995</v>
      </c>
      <c r="D183" s="59">
        <v>42463</v>
      </c>
      <c r="E183" s="59">
        <v>0</v>
      </c>
      <c r="F183" s="59">
        <v>0</v>
      </c>
      <c r="G183" s="59">
        <v>0</v>
      </c>
      <c r="H183" s="59">
        <v>0</v>
      </c>
      <c r="I183" s="59">
        <v>22660</v>
      </c>
      <c r="J183" s="59">
        <v>16</v>
      </c>
      <c r="K183" s="59">
        <v>124574</v>
      </c>
      <c r="L183" s="59">
        <v>7013</v>
      </c>
      <c r="M183" s="33">
        <v>787.5</v>
      </c>
      <c r="N183" s="33">
        <v>0</v>
      </c>
      <c r="O183" s="33">
        <v>0</v>
      </c>
      <c r="P183" s="33">
        <v>0</v>
      </c>
      <c r="Q183" s="33"/>
      <c r="R183" s="33">
        <v>18.100000000000001</v>
      </c>
      <c r="S183" s="33">
        <v>3.8149999999999999</v>
      </c>
      <c r="T183" s="33">
        <v>220.2</v>
      </c>
      <c r="U183" s="33">
        <v>61.071300000000001</v>
      </c>
      <c r="V183" s="33">
        <v>1090.6863000000001</v>
      </c>
      <c r="W183" s="33"/>
      <c r="X183" s="33">
        <v>1090.6863000000001</v>
      </c>
      <c r="Y183" s="34">
        <v>962.85569999999996</v>
      </c>
      <c r="Z183" s="60">
        <v>1.1328</v>
      </c>
      <c r="AA183" s="60">
        <v>0.35970000000000002</v>
      </c>
      <c r="AB183" s="34">
        <v>3784</v>
      </c>
      <c r="AC183" s="34">
        <v>3982.43</v>
      </c>
      <c r="AD183" s="33">
        <v>2764</v>
      </c>
      <c r="AE183" s="33">
        <v>0</v>
      </c>
      <c r="AF183" s="33">
        <v>1</v>
      </c>
      <c r="AG183" s="33">
        <v>24</v>
      </c>
      <c r="AH183" s="33">
        <v>0</v>
      </c>
      <c r="AI183" s="33">
        <v>1</v>
      </c>
      <c r="AJ183" s="33">
        <v>26</v>
      </c>
      <c r="AK183" s="33">
        <v>0</v>
      </c>
      <c r="AL183" s="33">
        <v>2814</v>
      </c>
    </row>
    <row r="184" spans="1:38" ht="15.75" customHeight="1" x14ac:dyDescent="0.25">
      <c r="A184" s="129">
        <v>13</v>
      </c>
      <c r="B184" s="57" t="s">
        <v>265</v>
      </c>
      <c r="C184" s="58">
        <v>1.921</v>
      </c>
      <c r="D184" s="59">
        <v>135512</v>
      </c>
      <c r="E184" s="59">
        <v>0</v>
      </c>
      <c r="F184" s="59">
        <v>0</v>
      </c>
      <c r="G184" s="59">
        <v>0</v>
      </c>
      <c r="H184" s="59">
        <v>0</v>
      </c>
      <c r="I184" s="59">
        <v>55540</v>
      </c>
      <c r="J184" s="59">
        <v>986</v>
      </c>
      <c r="K184" s="59">
        <v>204447</v>
      </c>
      <c r="L184" s="59">
        <v>35371</v>
      </c>
      <c r="M184" s="33">
        <v>2513</v>
      </c>
      <c r="N184" s="33">
        <v>0</v>
      </c>
      <c r="O184" s="33">
        <v>0</v>
      </c>
      <c r="P184" s="33">
        <v>0</v>
      </c>
      <c r="Q184" s="33"/>
      <c r="R184" s="33">
        <v>44.3</v>
      </c>
      <c r="S184" s="33">
        <v>235.08500000000001</v>
      </c>
      <c r="T184" s="33">
        <v>361.4</v>
      </c>
      <c r="U184" s="33">
        <v>308.0215</v>
      </c>
      <c r="V184" s="33">
        <v>3461.8065000000001</v>
      </c>
      <c r="W184" s="33"/>
      <c r="X184" s="33">
        <v>3461.8065000000001</v>
      </c>
      <c r="Y184" s="34">
        <v>2742.2260000000001</v>
      </c>
      <c r="Z184" s="60">
        <v>1.2624</v>
      </c>
      <c r="AA184" s="60">
        <v>0.41239999999999999</v>
      </c>
      <c r="AB184" s="34">
        <v>10033</v>
      </c>
      <c r="AC184" s="34">
        <v>3814.26</v>
      </c>
      <c r="AD184" s="33">
        <v>7327</v>
      </c>
      <c r="AE184" s="33">
        <v>302</v>
      </c>
      <c r="AF184" s="33">
        <v>0</v>
      </c>
      <c r="AG184" s="33">
        <v>0</v>
      </c>
      <c r="AH184" s="33">
        <v>0</v>
      </c>
      <c r="AI184" s="33">
        <v>1</v>
      </c>
      <c r="AJ184" s="33">
        <v>144</v>
      </c>
      <c r="AK184" s="33">
        <v>0</v>
      </c>
      <c r="AL184" s="33">
        <v>7773</v>
      </c>
    </row>
    <row r="185" spans="1:38" ht="15.75" customHeight="1" x14ac:dyDescent="0.25">
      <c r="A185" s="129">
        <v>14</v>
      </c>
      <c r="B185" s="57" t="s">
        <v>233</v>
      </c>
      <c r="C185" s="58">
        <v>0.61599999999999999</v>
      </c>
      <c r="D185" s="59">
        <v>8404</v>
      </c>
      <c r="E185" s="59">
        <v>0</v>
      </c>
      <c r="F185" s="59">
        <v>0</v>
      </c>
      <c r="G185" s="59">
        <v>0</v>
      </c>
      <c r="H185" s="59">
        <v>0</v>
      </c>
      <c r="I185" s="59">
        <v>9682</v>
      </c>
      <c r="J185" s="59">
        <v>38</v>
      </c>
      <c r="K185" s="59">
        <v>43647</v>
      </c>
      <c r="L185" s="59">
        <v>4600</v>
      </c>
      <c r="M185" s="33">
        <v>155.80000000000001</v>
      </c>
      <c r="N185" s="33">
        <v>0</v>
      </c>
      <c r="O185" s="33">
        <v>0</v>
      </c>
      <c r="P185" s="33">
        <v>0</v>
      </c>
      <c r="Q185" s="33"/>
      <c r="R185" s="33">
        <v>7.7</v>
      </c>
      <c r="S185" s="33">
        <v>9.06</v>
      </c>
      <c r="T185" s="33">
        <v>77.2</v>
      </c>
      <c r="U185" s="33">
        <v>40.058199999999999</v>
      </c>
      <c r="V185" s="33">
        <v>289.81819999999999</v>
      </c>
      <c r="W185" s="33"/>
      <c r="X185" s="33">
        <v>289.81819999999999</v>
      </c>
      <c r="Y185" s="34">
        <v>333.78469999999999</v>
      </c>
      <c r="Z185" s="60">
        <v>0.86829999999999996</v>
      </c>
      <c r="AA185" s="60">
        <v>0.1077</v>
      </c>
      <c r="AB185" s="34">
        <v>4037</v>
      </c>
      <c r="AC185" s="34">
        <v>4786.57</v>
      </c>
      <c r="AD185" s="33">
        <v>2949</v>
      </c>
      <c r="AE185" s="33">
        <v>7</v>
      </c>
      <c r="AF185" s="33">
        <v>1</v>
      </c>
      <c r="AG185" s="33">
        <v>402</v>
      </c>
      <c r="AH185" s="33">
        <v>0</v>
      </c>
      <c r="AI185" s="33">
        <v>0</v>
      </c>
      <c r="AJ185" s="33">
        <v>0</v>
      </c>
      <c r="AK185" s="33">
        <v>0</v>
      </c>
      <c r="AL185" s="33">
        <v>3358</v>
      </c>
    </row>
    <row r="186" spans="1:38" ht="15.75" customHeight="1" x14ac:dyDescent="0.25">
      <c r="A186" s="129">
        <v>15</v>
      </c>
      <c r="B186" s="57" t="s">
        <v>266</v>
      </c>
      <c r="C186" s="58">
        <v>0.66800000000000004</v>
      </c>
      <c r="D186" s="59">
        <v>55372</v>
      </c>
      <c r="E186" s="59">
        <v>0</v>
      </c>
      <c r="F186" s="59">
        <v>0</v>
      </c>
      <c r="G186" s="59">
        <v>0</v>
      </c>
      <c r="H186" s="59">
        <v>0</v>
      </c>
      <c r="I186" s="59">
        <v>22305</v>
      </c>
      <c r="J186" s="59">
        <v>0</v>
      </c>
      <c r="K186" s="59">
        <v>95782</v>
      </c>
      <c r="L186" s="59">
        <v>6379</v>
      </c>
      <c r="M186" s="33">
        <v>1026.9000000000001</v>
      </c>
      <c r="N186" s="33">
        <v>0</v>
      </c>
      <c r="O186" s="33">
        <v>0</v>
      </c>
      <c r="P186" s="33">
        <v>0</v>
      </c>
      <c r="Q186" s="33"/>
      <c r="R186" s="33">
        <v>17.8</v>
      </c>
      <c r="S186" s="33">
        <v>0</v>
      </c>
      <c r="T186" s="33">
        <v>169.3</v>
      </c>
      <c r="U186" s="33">
        <v>55.5503</v>
      </c>
      <c r="V186" s="33">
        <v>1269.5503000000001</v>
      </c>
      <c r="W186" s="33"/>
      <c r="X186" s="33">
        <v>1269.5503000000001</v>
      </c>
      <c r="Y186" s="34">
        <v>902.16309999999999</v>
      </c>
      <c r="Z186" s="60">
        <v>1.4072</v>
      </c>
      <c r="AA186" s="60">
        <v>0.435</v>
      </c>
      <c r="AB186" s="34">
        <v>3423</v>
      </c>
      <c r="AC186" s="34">
        <v>3742.14</v>
      </c>
      <c r="AD186" s="33">
        <v>2500</v>
      </c>
      <c r="AE186" s="33">
        <v>181</v>
      </c>
      <c r="AF186" s="33">
        <v>1</v>
      </c>
      <c r="AG186" s="33">
        <v>120</v>
      </c>
      <c r="AH186" s="33">
        <v>0</v>
      </c>
      <c r="AI186" s="33">
        <v>1</v>
      </c>
      <c r="AJ186" s="33">
        <v>73</v>
      </c>
      <c r="AK186" s="33">
        <v>0</v>
      </c>
      <c r="AL186" s="33">
        <v>2874</v>
      </c>
    </row>
    <row r="187" spans="1:38" ht="15.75" customHeight="1" x14ac:dyDescent="0.25">
      <c r="A187" s="128"/>
      <c r="B187" s="31"/>
      <c r="C187" s="54"/>
      <c r="D187" s="59">
        <v>0</v>
      </c>
      <c r="E187" s="55">
        <v>0</v>
      </c>
      <c r="F187" s="55">
        <v>0</v>
      </c>
      <c r="G187" s="55">
        <v>0</v>
      </c>
      <c r="H187" s="55">
        <v>0</v>
      </c>
      <c r="I187" s="55"/>
      <c r="J187" s="55"/>
      <c r="K187" s="55"/>
      <c r="L187" s="5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2">
        <v>0</v>
      </c>
      <c r="Z187" s="35"/>
      <c r="AA187" s="35"/>
      <c r="AB187" s="32"/>
      <c r="AC187" s="32"/>
      <c r="AD187" s="35"/>
      <c r="AE187" s="35"/>
      <c r="AF187" s="35"/>
      <c r="AG187" s="35"/>
      <c r="AH187" s="35"/>
      <c r="AI187" s="35"/>
      <c r="AJ187" s="35"/>
      <c r="AK187" s="35"/>
      <c r="AL187" s="35"/>
    </row>
    <row r="188" spans="1:38" s="37" customFormat="1" ht="15.75" customHeight="1" x14ac:dyDescent="0.2">
      <c r="A188" s="128"/>
      <c r="B188" s="31" t="s">
        <v>26</v>
      </c>
      <c r="C188" s="54">
        <v>14.557000000000002</v>
      </c>
      <c r="D188" s="55">
        <v>1433346</v>
      </c>
      <c r="E188" s="55">
        <v>8400</v>
      </c>
      <c r="F188" s="55">
        <v>0</v>
      </c>
      <c r="G188" s="55">
        <v>0</v>
      </c>
      <c r="H188" s="55">
        <v>0</v>
      </c>
      <c r="I188" s="55">
        <v>1068839</v>
      </c>
      <c r="J188" s="55">
        <v>8445</v>
      </c>
      <c r="K188" s="35">
        <v>4538384</v>
      </c>
      <c r="L188" s="35">
        <v>913600</v>
      </c>
      <c r="M188" s="31">
        <v>26581.200000000001</v>
      </c>
      <c r="N188" s="31">
        <v>25.200000000000003</v>
      </c>
      <c r="O188" s="31">
        <v>0</v>
      </c>
      <c r="P188" s="31">
        <v>0</v>
      </c>
      <c r="Q188" s="31"/>
      <c r="R188" s="31">
        <v>852.10000000000014</v>
      </c>
      <c r="S188" s="31">
        <v>2013.4859999999999</v>
      </c>
      <c r="T188" s="31">
        <v>8022.4</v>
      </c>
      <c r="U188" s="31">
        <v>7955.9076000000005</v>
      </c>
      <c r="V188" s="35">
        <v>45450.293599999997</v>
      </c>
      <c r="W188" s="31">
        <v>0</v>
      </c>
      <c r="X188" s="31">
        <v>45450.293599999997</v>
      </c>
      <c r="Y188" s="32">
        <v>41072.417099999999</v>
      </c>
      <c r="Z188" s="56">
        <v>1.1066</v>
      </c>
      <c r="AA188" s="56"/>
      <c r="AB188" s="32"/>
      <c r="AC188" s="32"/>
      <c r="AD188" s="31">
        <v>43232</v>
      </c>
      <c r="AE188" s="31">
        <v>436</v>
      </c>
      <c r="AF188" s="31">
        <v>1</v>
      </c>
      <c r="AG188" s="31">
        <v>253</v>
      </c>
      <c r="AH188" s="31">
        <v>0</v>
      </c>
      <c r="AI188" s="31">
        <v>2</v>
      </c>
      <c r="AJ188" s="31">
        <v>319</v>
      </c>
      <c r="AK188" s="31">
        <v>1</v>
      </c>
      <c r="AL188" s="31">
        <v>44240</v>
      </c>
    </row>
    <row r="189" spans="1:38" s="28" customFormat="1" ht="15.75" customHeight="1" x14ac:dyDescent="0.25">
      <c r="A189" s="129">
        <v>1</v>
      </c>
      <c r="B189" s="57" t="s">
        <v>267</v>
      </c>
      <c r="C189" s="58">
        <v>1.125</v>
      </c>
      <c r="D189" s="59">
        <v>166826</v>
      </c>
      <c r="E189" s="59">
        <v>0</v>
      </c>
      <c r="F189" s="59">
        <v>0</v>
      </c>
      <c r="G189" s="59">
        <v>0</v>
      </c>
      <c r="H189" s="59">
        <v>0</v>
      </c>
      <c r="I189" s="59">
        <v>74206</v>
      </c>
      <c r="J189" s="59">
        <v>239</v>
      </c>
      <c r="K189" s="59">
        <v>695333</v>
      </c>
      <c r="L189" s="59">
        <v>672000</v>
      </c>
      <c r="M189" s="33">
        <v>3093.7</v>
      </c>
      <c r="N189" s="33">
        <v>0</v>
      </c>
      <c r="O189" s="33">
        <v>0</v>
      </c>
      <c r="P189" s="33">
        <v>0</v>
      </c>
      <c r="Q189" s="33"/>
      <c r="R189" s="33">
        <v>59.2</v>
      </c>
      <c r="S189" s="33">
        <v>56.982999999999997</v>
      </c>
      <c r="T189" s="33">
        <v>1229.0999999999999</v>
      </c>
      <c r="U189" s="33">
        <v>5851.9811</v>
      </c>
      <c r="V189" s="33">
        <v>10290.964100000001</v>
      </c>
      <c r="W189" s="33"/>
      <c r="X189" s="33">
        <v>10290.964100000001</v>
      </c>
      <c r="Y189" s="34">
        <v>6761.5355</v>
      </c>
      <c r="Z189" s="60">
        <v>1.522</v>
      </c>
      <c r="AA189" s="60">
        <v>2.0935000000000001</v>
      </c>
      <c r="AB189" s="34">
        <v>0</v>
      </c>
      <c r="AC189" s="34">
        <v>0</v>
      </c>
      <c r="AD189" s="33">
        <v>0</v>
      </c>
      <c r="AE189" s="33">
        <v>299</v>
      </c>
      <c r="AF189" s="33">
        <v>0</v>
      </c>
      <c r="AG189" s="33">
        <v>0</v>
      </c>
      <c r="AH189" s="33">
        <v>0</v>
      </c>
      <c r="AI189" s="33">
        <v>1</v>
      </c>
      <c r="AJ189" s="33">
        <v>0</v>
      </c>
      <c r="AK189" s="33">
        <v>1</v>
      </c>
      <c r="AL189" s="33">
        <v>299</v>
      </c>
    </row>
    <row r="190" spans="1:38" s="28" customFormat="1" ht="15.75" customHeight="1" x14ac:dyDescent="0.25">
      <c r="A190" s="129">
        <v>2</v>
      </c>
      <c r="B190" s="57" t="s">
        <v>268</v>
      </c>
      <c r="C190" s="58">
        <v>1.2290000000000001</v>
      </c>
      <c r="D190" s="59">
        <v>48200</v>
      </c>
      <c r="E190" s="59">
        <v>756</v>
      </c>
      <c r="F190" s="59">
        <v>0</v>
      </c>
      <c r="G190" s="59">
        <v>0</v>
      </c>
      <c r="H190" s="59">
        <v>0</v>
      </c>
      <c r="I190" s="59">
        <v>58341</v>
      </c>
      <c r="J190" s="59">
        <v>2211</v>
      </c>
      <c r="K190" s="59">
        <v>578663</v>
      </c>
      <c r="L190" s="59">
        <v>8933</v>
      </c>
      <c r="M190" s="33">
        <v>893.9</v>
      </c>
      <c r="N190" s="33">
        <v>2.2999999999999998</v>
      </c>
      <c r="O190" s="33">
        <v>0</v>
      </c>
      <c r="P190" s="33">
        <v>0</v>
      </c>
      <c r="Q190" s="33"/>
      <c r="R190" s="33">
        <v>46.5</v>
      </c>
      <c r="S190" s="33">
        <v>527.154</v>
      </c>
      <c r="T190" s="33">
        <v>1022.9</v>
      </c>
      <c r="U190" s="33">
        <v>77.791300000000007</v>
      </c>
      <c r="V190" s="33">
        <v>2570.5452999999998</v>
      </c>
      <c r="W190" s="33"/>
      <c r="X190" s="33">
        <v>2570.5452999999998</v>
      </c>
      <c r="Y190" s="34">
        <v>2915.0630999999998</v>
      </c>
      <c r="Z190" s="60">
        <v>0.88180000000000003</v>
      </c>
      <c r="AA190" s="60">
        <v>0.47870000000000001</v>
      </c>
      <c r="AB190" s="34">
        <v>6063</v>
      </c>
      <c r="AC190" s="34">
        <v>3602.7</v>
      </c>
      <c r="AD190" s="33">
        <v>4428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4428</v>
      </c>
    </row>
    <row r="191" spans="1:38" s="28" customFormat="1" ht="15.75" customHeight="1" x14ac:dyDescent="0.25">
      <c r="A191" s="129">
        <v>3</v>
      </c>
      <c r="B191" s="57" t="s">
        <v>269</v>
      </c>
      <c r="C191" s="58">
        <v>5.0110000000000001</v>
      </c>
      <c r="D191" s="59">
        <v>633170</v>
      </c>
      <c r="E191" s="59">
        <v>1976</v>
      </c>
      <c r="F191" s="59">
        <v>0</v>
      </c>
      <c r="G191" s="59">
        <v>0</v>
      </c>
      <c r="H191" s="59">
        <v>0</v>
      </c>
      <c r="I191" s="59">
        <v>557604</v>
      </c>
      <c r="J191" s="59">
        <v>2222</v>
      </c>
      <c r="K191" s="59">
        <v>261820</v>
      </c>
      <c r="L191" s="59">
        <v>90801</v>
      </c>
      <c r="M191" s="33">
        <v>11742</v>
      </c>
      <c r="N191" s="33">
        <v>5.9</v>
      </c>
      <c r="O191" s="33">
        <v>0</v>
      </c>
      <c r="P191" s="33">
        <v>0</v>
      </c>
      <c r="Q191" s="33"/>
      <c r="R191" s="33">
        <v>444.6</v>
      </c>
      <c r="S191" s="33">
        <v>529.77700000000004</v>
      </c>
      <c r="T191" s="33">
        <v>462.8</v>
      </c>
      <c r="U191" s="33">
        <v>790.72280000000001</v>
      </c>
      <c r="V191" s="33">
        <v>13975.799799999999</v>
      </c>
      <c r="W191" s="33"/>
      <c r="X191" s="33">
        <v>13975.799799999999</v>
      </c>
      <c r="Y191" s="34">
        <v>12380.9169</v>
      </c>
      <c r="Z191" s="60">
        <v>1.1288</v>
      </c>
      <c r="AA191" s="60">
        <v>0.63829999999999998</v>
      </c>
      <c r="AB191" s="34">
        <v>21225</v>
      </c>
      <c r="AC191" s="34">
        <v>3093.4</v>
      </c>
      <c r="AD191" s="33">
        <v>15501</v>
      </c>
      <c r="AE191" s="33">
        <v>0</v>
      </c>
      <c r="AF191" s="33">
        <v>0</v>
      </c>
      <c r="AG191" s="33">
        <v>0</v>
      </c>
      <c r="AH191" s="33">
        <v>0</v>
      </c>
      <c r="AI191" s="33">
        <v>1</v>
      </c>
      <c r="AJ191" s="33">
        <v>319</v>
      </c>
      <c r="AK191" s="33">
        <v>0</v>
      </c>
      <c r="AL191" s="33">
        <v>15820</v>
      </c>
    </row>
    <row r="192" spans="1:38" s="28" customFormat="1" ht="15.75" customHeight="1" x14ac:dyDescent="0.25">
      <c r="A192" s="129">
        <v>4</v>
      </c>
      <c r="B192" s="57" t="s">
        <v>270</v>
      </c>
      <c r="C192" s="58">
        <v>0.90800000000000003</v>
      </c>
      <c r="D192" s="59">
        <v>49974</v>
      </c>
      <c r="E192" s="59">
        <v>0</v>
      </c>
      <c r="F192" s="59">
        <v>0</v>
      </c>
      <c r="G192" s="59">
        <v>0</v>
      </c>
      <c r="H192" s="59">
        <v>0</v>
      </c>
      <c r="I192" s="59">
        <v>67389</v>
      </c>
      <c r="J192" s="59">
        <v>2406</v>
      </c>
      <c r="K192" s="59">
        <v>330000</v>
      </c>
      <c r="L192" s="59">
        <v>6600</v>
      </c>
      <c r="M192" s="33">
        <v>926.8</v>
      </c>
      <c r="N192" s="33">
        <v>0</v>
      </c>
      <c r="O192" s="33">
        <v>0</v>
      </c>
      <c r="P192" s="33">
        <v>0</v>
      </c>
      <c r="Q192" s="33"/>
      <c r="R192" s="33">
        <v>53.7</v>
      </c>
      <c r="S192" s="33">
        <v>573.64599999999996</v>
      </c>
      <c r="T192" s="33">
        <v>583.29999999999995</v>
      </c>
      <c r="U192" s="33">
        <v>57.474800000000002</v>
      </c>
      <c r="V192" s="33">
        <v>2194.9207999999999</v>
      </c>
      <c r="W192" s="33"/>
      <c r="X192" s="33">
        <v>2194.9207999999999</v>
      </c>
      <c r="Y192" s="34">
        <v>2712.4010999999996</v>
      </c>
      <c r="Z192" s="60">
        <v>0.80920000000000003</v>
      </c>
      <c r="AA192" s="60">
        <v>0.55320000000000003</v>
      </c>
      <c r="AB192" s="34">
        <v>4184</v>
      </c>
      <c r="AC192" s="34">
        <v>3364.96</v>
      </c>
      <c r="AD192" s="33">
        <v>3055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3055</v>
      </c>
    </row>
    <row r="193" spans="1:38" s="28" customFormat="1" ht="15.75" customHeight="1" x14ac:dyDescent="0.25">
      <c r="A193" s="129">
        <v>5</v>
      </c>
      <c r="B193" s="57" t="s">
        <v>271</v>
      </c>
      <c r="C193" s="58">
        <v>0.70099999999999996</v>
      </c>
      <c r="D193" s="59">
        <v>15113</v>
      </c>
      <c r="E193" s="59">
        <v>0</v>
      </c>
      <c r="F193" s="59">
        <v>0</v>
      </c>
      <c r="G193" s="59">
        <v>0</v>
      </c>
      <c r="H193" s="59">
        <v>0</v>
      </c>
      <c r="I193" s="59">
        <v>43491</v>
      </c>
      <c r="J193" s="59">
        <v>0</v>
      </c>
      <c r="K193" s="59">
        <v>362334</v>
      </c>
      <c r="L193" s="59">
        <v>3067</v>
      </c>
      <c r="M193" s="33">
        <v>280.3</v>
      </c>
      <c r="N193" s="33">
        <v>0</v>
      </c>
      <c r="O193" s="33">
        <v>0</v>
      </c>
      <c r="P193" s="33">
        <v>0</v>
      </c>
      <c r="Q193" s="33"/>
      <c r="R193" s="33">
        <v>34.700000000000003</v>
      </c>
      <c r="S193" s="33">
        <v>0</v>
      </c>
      <c r="T193" s="33">
        <v>640.5</v>
      </c>
      <c r="U193" s="33">
        <v>26.708400000000001</v>
      </c>
      <c r="V193" s="33">
        <v>982.20839999999998</v>
      </c>
      <c r="W193" s="33"/>
      <c r="X193" s="33">
        <v>982.20839999999998</v>
      </c>
      <c r="Y193" s="34">
        <v>950.72609999999997</v>
      </c>
      <c r="Z193" s="60">
        <v>1.0330999999999999</v>
      </c>
      <c r="AA193" s="60">
        <v>0.32069999999999999</v>
      </c>
      <c r="AB193" s="34">
        <v>3942</v>
      </c>
      <c r="AC193" s="34">
        <v>4106.88</v>
      </c>
      <c r="AD193" s="33">
        <v>2879</v>
      </c>
      <c r="AE193" s="33">
        <v>137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3016</v>
      </c>
    </row>
    <row r="194" spans="1:38" s="28" customFormat="1" ht="15.75" customHeight="1" x14ac:dyDescent="0.25">
      <c r="A194" s="129">
        <v>6</v>
      </c>
      <c r="B194" s="57" t="s">
        <v>272</v>
      </c>
      <c r="C194" s="58">
        <v>2.4940000000000002</v>
      </c>
      <c r="D194" s="59">
        <v>394854</v>
      </c>
      <c r="E194" s="59">
        <v>4800</v>
      </c>
      <c r="F194" s="59">
        <v>0</v>
      </c>
      <c r="G194" s="59">
        <v>0</v>
      </c>
      <c r="H194" s="59">
        <v>0</v>
      </c>
      <c r="I194" s="59">
        <v>177388</v>
      </c>
      <c r="J194" s="59">
        <v>344</v>
      </c>
      <c r="K194" s="59">
        <v>190167</v>
      </c>
      <c r="L194" s="59">
        <v>35266</v>
      </c>
      <c r="M194" s="33">
        <v>7322.5</v>
      </c>
      <c r="N194" s="33">
        <v>14.4</v>
      </c>
      <c r="O194" s="33">
        <v>0</v>
      </c>
      <c r="P194" s="33">
        <v>0</v>
      </c>
      <c r="Q194" s="33"/>
      <c r="R194" s="33">
        <v>141.4</v>
      </c>
      <c r="S194" s="33">
        <v>82.018000000000001</v>
      </c>
      <c r="T194" s="33">
        <v>336.2</v>
      </c>
      <c r="U194" s="33">
        <v>307.1071</v>
      </c>
      <c r="V194" s="33">
        <v>8203.6250999999993</v>
      </c>
      <c r="W194" s="33"/>
      <c r="X194" s="33">
        <v>8203.6250999999993</v>
      </c>
      <c r="Y194" s="34">
        <v>7835.8981000000003</v>
      </c>
      <c r="Z194" s="60">
        <v>1.0468999999999999</v>
      </c>
      <c r="AA194" s="60">
        <v>0.75280000000000002</v>
      </c>
      <c r="AB194" s="34">
        <v>9316</v>
      </c>
      <c r="AC194" s="34">
        <v>2728.03</v>
      </c>
      <c r="AD194" s="33">
        <v>6804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6804</v>
      </c>
    </row>
    <row r="195" spans="1:38" s="28" customFormat="1" ht="15.75" customHeight="1" x14ac:dyDescent="0.25">
      <c r="A195" s="129">
        <v>7</v>
      </c>
      <c r="B195" s="57" t="s">
        <v>273</v>
      </c>
      <c r="C195" s="58">
        <v>0.33500000000000002</v>
      </c>
      <c r="D195" s="59">
        <v>36394</v>
      </c>
      <c r="E195" s="59">
        <v>868</v>
      </c>
      <c r="F195" s="59">
        <v>0</v>
      </c>
      <c r="G195" s="59">
        <v>0</v>
      </c>
      <c r="H195" s="59">
        <v>0</v>
      </c>
      <c r="I195" s="59">
        <v>8300</v>
      </c>
      <c r="J195" s="59">
        <v>44</v>
      </c>
      <c r="K195" s="59">
        <v>415067</v>
      </c>
      <c r="L195" s="59">
        <v>69800</v>
      </c>
      <c r="M195" s="33">
        <v>674.9</v>
      </c>
      <c r="N195" s="33">
        <v>2.6</v>
      </c>
      <c r="O195" s="33">
        <v>0</v>
      </c>
      <c r="P195" s="33">
        <v>0</v>
      </c>
      <c r="Q195" s="33"/>
      <c r="R195" s="33">
        <v>6.6</v>
      </c>
      <c r="S195" s="33">
        <v>10.491</v>
      </c>
      <c r="T195" s="33">
        <v>733.7</v>
      </c>
      <c r="U195" s="33">
        <v>607.83969999999999</v>
      </c>
      <c r="V195" s="33">
        <v>2036.1307000000002</v>
      </c>
      <c r="W195" s="33"/>
      <c r="X195" s="33">
        <v>2036.1307000000002</v>
      </c>
      <c r="Y195" s="34">
        <v>2114.4272000000001</v>
      </c>
      <c r="Z195" s="60">
        <v>0.96299999999999997</v>
      </c>
      <c r="AA195" s="60">
        <v>1.391</v>
      </c>
      <c r="AB195" s="34">
        <v>317</v>
      </c>
      <c r="AC195" s="34">
        <v>691.5</v>
      </c>
      <c r="AD195" s="33">
        <v>232</v>
      </c>
      <c r="AE195" s="33">
        <v>0</v>
      </c>
      <c r="AF195" s="33">
        <v>1</v>
      </c>
      <c r="AG195" s="33">
        <v>253</v>
      </c>
      <c r="AH195" s="33">
        <v>0</v>
      </c>
      <c r="AI195" s="33">
        <v>0</v>
      </c>
      <c r="AJ195" s="33">
        <v>0</v>
      </c>
      <c r="AK195" s="33">
        <v>0</v>
      </c>
      <c r="AL195" s="33">
        <v>485</v>
      </c>
    </row>
    <row r="196" spans="1:38" s="28" customFormat="1" ht="15.75" customHeight="1" x14ac:dyDescent="0.25">
      <c r="A196" s="129">
        <v>8</v>
      </c>
      <c r="B196" s="57" t="s">
        <v>274</v>
      </c>
      <c r="C196" s="58">
        <v>1.1719999999999999</v>
      </c>
      <c r="D196" s="59">
        <v>37400</v>
      </c>
      <c r="E196" s="59">
        <v>0</v>
      </c>
      <c r="F196" s="59">
        <v>0</v>
      </c>
      <c r="G196" s="59">
        <v>0</v>
      </c>
      <c r="H196" s="59">
        <v>0</v>
      </c>
      <c r="I196" s="59">
        <v>26766</v>
      </c>
      <c r="J196" s="59">
        <v>420</v>
      </c>
      <c r="K196" s="59">
        <v>589000</v>
      </c>
      <c r="L196" s="59">
        <v>12066</v>
      </c>
      <c r="M196" s="33">
        <v>693.6</v>
      </c>
      <c r="N196" s="33">
        <v>0</v>
      </c>
      <c r="O196" s="33">
        <v>0</v>
      </c>
      <c r="P196" s="33">
        <v>0</v>
      </c>
      <c r="Q196" s="33"/>
      <c r="R196" s="33">
        <v>21.3</v>
      </c>
      <c r="S196" s="33">
        <v>100.13800000000001</v>
      </c>
      <c r="T196" s="33">
        <v>1041.2</v>
      </c>
      <c r="U196" s="33">
        <v>105.0744</v>
      </c>
      <c r="V196" s="33">
        <v>1961.3124</v>
      </c>
      <c r="W196" s="33"/>
      <c r="X196" s="33">
        <v>1961.3124</v>
      </c>
      <c r="Y196" s="34">
        <v>2183.4337999999998</v>
      </c>
      <c r="Z196" s="60">
        <v>0.89829999999999999</v>
      </c>
      <c r="AA196" s="60">
        <v>0.38300000000000001</v>
      </c>
      <c r="AB196" s="34">
        <v>6272</v>
      </c>
      <c r="AC196" s="34">
        <v>3908.08</v>
      </c>
      <c r="AD196" s="33">
        <v>4580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4580</v>
      </c>
    </row>
    <row r="197" spans="1:38" s="28" customFormat="1" ht="15.75" customHeight="1" x14ac:dyDescent="0.25">
      <c r="A197" s="129">
        <v>9</v>
      </c>
      <c r="B197" s="57" t="s">
        <v>275</v>
      </c>
      <c r="C197" s="58">
        <v>1.5820000000000001</v>
      </c>
      <c r="D197" s="59">
        <v>51415</v>
      </c>
      <c r="E197" s="59">
        <v>0</v>
      </c>
      <c r="F197" s="59">
        <v>0</v>
      </c>
      <c r="G197" s="59">
        <v>0</v>
      </c>
      <c r="H197" s="59">
        <v>0</v>
      </c>
      <c r="I197" s="59">
        <v>55354</v>
      </c>
      <c r="J197" s="59">
        <v>559</v>
      </c>
      <c r="K197" s="59">
        <v>1116000</v>
      </c>
      <c r="L197" s="59">
        <v>15067</v>
      </c>
      <c r="M197" s="33">
        <v>953.5</v>
      </c>
      <c r="N197" s="33">
        <v>0</v>
      </c>
      <c r="O197" s="33">
        <v>0</v>
      </c>
      <c r="P197" s="33">
        <v>0</v>
      </c>
      <c r="Q197" s="33"/>
      <c r="R197" s="33">
        <v>44.1</v>
      </c>
      <c r="S197" s="33">
        <v>133.279</v>
      </c>
      <c r="T197" s="33">
        <v>1972.7</v>
      </c>
      <c r="U197" s="33">
        <v>131.208</v>
      </c>
      <c r="V197" s="33">
        <v>3234.7869999999998</v>
      </c>
      <c r="W197" s="33"/>
      <c r="X197" s="33">
        <v>3234.7869999999998</v>
      </c>
      <c r="Y197" s="34">
        <v>3218.0153</v>
      </c>
      <c r="Z197" s="60">
        <v>1.0052000000000001</v>
      </c>
      <c r="AA197" s="60">
        <v>0.46800000000000003</v>
      </c>
      <c r="AB197" s="34">
        <v>7878</v>
      </c>
      <c r="AC197" s="34">
        <v>3636.84</v>
      </c>
      <c r="AD197" s="33">
        <v>5753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5753</v>
      </c>
    </row>
    <row r="198" spans="1:38" ht="15.75" customHeight="1" x14ac:dyDescent="0.25">
      <c r="A198" s="128"/>
      <c r="B198" s="31"/>
      <c r="C198" s="54"/>
      <c r="D198" s="59">
        <v>0</v>
      </c>
      <c r="E198" s="55">
        <v>0</v>
      </c>
      <c r="F198" s="55">
        <v>0</v>
      </c>
      <c r="G198" s="55">
        <v>0</v>
      </c>
      <c r="H198" s="55">
        <v>0</v>
      </c>
      <c r="I198" s="55"/>
      <c r="J198" s="55"/>
      <c r="K198" s="55"/>
      <c r="L198" s="5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2">
        <v>0</v>
      </c>
      <c r="Z198" s="35"/>
      <c r="AA198" s="35"/>
      <c r="AB198" s="32"/>
      <c r="AC198" s="32"/>
      <c r="AD198" s="35"/>
      <c r="AE198" s="35"/>
      <c r="AF198" s="35"/>
      <c r="AG198" s="35"/>
      <c r="AH198" s="35"/>
      <c r="AI198" s="35"/>
      <c r="AJ198" s="35"/>
      <c r="AK198" s="35"/>
      <c r="AL198" s="35"/>
    </row>
    <row r="199" spans="1:38" s="37" customFormat="1" ht="15.75" customHeight="1" x14ac:dyDescent="0.2">
      <c r="A199" s="128"/>
      <c r="B199" s="31" t="s">
        <v>28</v>
      </c>
      <c r="C199" s="54">
        <v>17.329000000000001</v>
      </c>
      <c r="D199" s="55">
        <v>2062192</v>
      </c>
      <c r="E199" s="55">
        <v>0</v>
      </c>
      <c r="F199" s="55">
        <v>0</v>
      </c>
      <c r="G199" s="55">
        <v>0</v>
      </c>
      <c r="H199" s="55">
        <v>0</v>
      </c>
      <c r="I199" s="55">
        <v>1798346</v>
      </c>
      <c r="J199" s="55">
        <v>29406</v>
      </c>
      <c r="K199" s="35">
        <v>5038966</v>
      </c>
      <c r="L199" s="35">
        <v>433726</v>
      </c>
      <c r="M199" s="31">
        <v>38242.700000000004</v>
      </c>
      <c r="N199" s="31">
        <v>0</v>
      </c>
      <c r="O199" s="31">
        <v>0</v>
      </c>
      <c r="P199" s="31">
        <v>0</v>
      </c>
      <c r="Q199" s="31"/>
      <c r="R199" s="31">
        <v>1433.8000000000002</v>
      </c>
      <c r="S199" s="31">
        <v>7011.0769999999993</v>
      </c>
      <c r="T199" s="31">
        <v>8907.4</v>
      </c>
      <c r="U199" s="31">
        <v>3777.0183999999999</v>
      </c>
      <c r="V199" s="35">
        <v>59371.995400000007</v>
      </c>
      <c r="W199" s="31">
        <v>0</v>
      </c>
      <c r="X199" s="31">
        <v>59371.995399999993</v>
      </c>
      <c r="Y199" s="32">
        <v>59502.837600000006</v>
      </c>
      <c r="Z199" s="56">
        <v>0.99780000000000002</v>
      </c>
      <c r="AA199" s="56"/>
      <c r="AB199" s="32"/>
      <c r="AC199" s="32"/>
      <c r="AD199" s="31">
        <v>48704</v>
      </c>
      <c r="AE199" s="31">
        <v>891</v>
      </c>
      <c r="AF199" s="31">
        <v>7</v>
      </c>
      <c r="AG199" s="31">
        <v>4981</v>
      </c>
      <c r="AH199" s="31">
        <v>1</v>
      </c>
      <c r="AI199" s="31">
        <v>5</v>
      </c>
      <c r="AJ199" s="31">
        <v>292</v>
      </c>
      <c r="AK199" s="31">
        <v>0</v>
      </c>
      <c r="AL199" s="31">
        <v>54868</v>
      </c>
    </row>
    <row r="200" spans="1:38" ht="15.75" customHeight="1" x14ac:dyDescent="0.25">
      <c r="A200" s="129">
        <v>1</v>
      </c>
      <c r="B200" s="57" t="s">
        <v>199</v>
      </c>
      <c r="C200" s="58">
        <v>0.39500000000000002</v>
      </c>
      <c r="D200" s="59">
        <v>43919</v>
      </c>
      <c r="E200" s="59">
        <v>0</v>
      </c>
      <c r="F200" s="59">
        <v>0</v>
      </c>
      <c r="G200" s="59">
        <v>0</v>
      </c>
      <c r="H200" s="59">
        <v>0</v>
      </c>
      <c r="I200" s="59">
        <v>13741</v>
      </c>
      <c r="J200" s="59">
        <v>81</v>
      </c>
      <c r="K200" s="59">
        <v>514290</v>
      </c>
      <c r="L200" s="59">
        <v>8651</v>
      </c>
      <c r="M200" s="33">
        <v>814.5</v>
      </c>
      <c r="N200" s="33">
        <v>0</v>
      </c>
      <c r="O200" s="33">
        <v>0</v>
      </c>
      <c r="P200" s="33">
        <v>0</v>
      </c>
      <c r="Q200" s="33"/>
      <c r="R200" s="33">
        <v>11</v>
      </c>
      <c r="S200" s="33">
        <v>19.312000000000001</v>
      </c>
      <c r="T200" s="33">
        <v>909.1</v>
      </c>
      <c r="U200" s="33">
        <v>75.335499999999996</v>
      </c>
      <c r="V200" s="33">
        <v>1829.2474999999999</v>
      </c>
      <c r="W200" s="33"/>
      <c r="X200" s="33">
        <v>1829.2474999999999</v>
      </c>
      <c r="Y200" s="34">
        <v>1916.9778999999999</v>
      </c>
      <c r="Z200" s="60">
        <v>0.95420000000000005</v>
      </c>
      <c r="AA200" s="60">
        <v>1.0599000000000001</v>
      </c>
      <c r="AB200" s="34">
        <v>945</v>
      </c>
      <c r="AC200" s="34">
        <v>1748.06</v>
      </c>
      <c r="AD200" s="33">
        <v>690</v>
      </c>
      <c r="AE200" s="33">
        <v>0</v>
      </c>
      <c r="AF200" s="33">
        <v>1</v>
      </c>
      <c r="AG200" s="33">
        <v>533</v>
      </c>
      <c r="AH200" s="33">
        <v>0</v>
      </c>
      <c r="AI200" s="33">
        <v>0</v>
      </c>
      <c r="AJ200" s="33">
        <v>0</v>
      </c>
      <c r="AK200" s="33">
        <v>0</v>
      </c>
      <c r="AL200" s="33">
        <v>1223</v>
      </c>
    </row>
    <row r="201" spans="1:38" ht="15.75" customHeight="1" x14ac:dyDescent="0.25">
      <c r="A201" s="129">
        <v>2</v>
      </c>
      <c r="B201" s="57" t="s">
        <v>276</v>
      </c>
      <c r="C201" s="58">
        <v>0.28199999999999997</v>
      </c>
      <c r="D201" s="59">
        <v>16416</v>
      </c>
      <c r="E201" s="59">
        <v>0</v>
      </c>
      <c r="F201" s="59">
        <v>0</v>
      </c>
      <c r="G201" s="59">
        <v>0</v>
      </c>
      <c r="H201" s="59">
        <v>0</v>
      </c>
      <c r="I201" s="59">
        <v>11070</v>
      </c>
      <c r="J201" s="59">
        <v>0</v>
      </c>
      <c r="K201" s="59">
        <v>168841</v>
      </c>
      <c r="L201" s="59">
        <v>6427</v>
      </c>
      <c r="M201" s="33">
        <v>304.39999999999998</v>
      </c>
      <c r="N201" s="33">
        <v>0</v>
      </c>
      <c r="O201" s="33">
        <v>0</v>
      </c>
      <c r="P201" s="33">
        <v>0</v>
      </c>
      <c r="Q201" s="33"/>
      <c r="R201" s="33">
        <v>8.8000000000000007</v>
      </c>
      <c r="S201" s="33">
        <v>0</v>
      </c>
      <c r="T201" s="33">
        <v>298.5</v>
      </c>
      <c r="U201" s="33">
        <v>55.968299999999999</v>
      </c>
      <c r="V201" s="33">
        <v>667.66830000000004</v>
      </c>
      <c r="W201" s="33"/>
      <c r="X201" s="33">
        <v>667.66830000000004</v>
      </c>
      <c r="Y201" s="34">
        <v>977.95399999999995</v>
      </c>
      <c r="Z201" s="60">
        <v>0.68269999999999997</v>
      </c>
      <c r="AA201" s="60">
        <v>0.54190000000000005</v>
      </c>
      <c r="AB201" s="34">
        <v>1313</v>
      </c>
      <c r="AC201" s="34">
        <v>3401.02</v>
      </c>
      <c r="AD201" s="33">
        <v>959</v>
      </c>
      <c r="AE201" s="33">
        <v>0</v>
      </c>
      <c r="AF201" s="33">
        <v>1</v>
      </c>
      <c r="AG201" s="33">
        <v>1421</v>
      </c>
      <c r="AH201" s="33">
        <v>0</v>
      </c>
      <c r="AI201" s="33">
        <v>0</v>
      </c>
      <c r="AJ201" s="33">
        <v>0</v>
      </c>
      <c r="AK201" s="33">
        <v>0</v>
      </c>
      <c r="AL201" s="33">
        <v>2380</v>
      </c>
    </row>
    <row r="202" spans="1:38" ht="15.75" customHeight="1" x14ac:dyDescent="0.25">
      <c r="A202" s="129">
        <v>3</v>
      </c>
      <c r="B202" s="57" t="s">
        <v>277</v>
      </c>
      <c r="C202" s="58">
        <v>0.81299999999999994</v>
      </c>
      <c r="D202" s="59">
        <v>447195</v>
      </c>
      <c r="E202" s="59">
        <v>0</v>
      </c>
      <c r="F202" s="59">
        <v>0</v>
      </c>
      <c r="G202" s="59">
        <v>0</v>
      </c>
      <c r="H202" s="59">
        <v>0</v>
      </c>
      <c r="I202" s="59">
        <v>115897</v>
      </c>
      <c r="J202" s="59">
        <v>0</v>
      </c>
      <c r="K202" s="59">
        <v>479307</v>
      </c>
      <c r="L202" s="59">
        <v>37876</v>
      </c>
      <c r="M202" s="33">
        <v>8293.1</v>
      </c>
      <c r="N202" s="33">
        <v>0</v>
      </c>
      <c r="O202" s="33">
        <v>0</v>
      </c>
      <c r="P202" s="33">
        <v>0</v>
      </c>
      <c r="Q202" s="33"/>
      <c r="R202" s="33">
        <v>92.4</v>
      </c>
      <c r="S202" s="33">
        <v>0</v>
      </c>
      <c r="T202" s="33">
        <v>847.3</v>
      </c>
      <c r="U202" s="33">
        <v>329.83580000000001</v>
      </c>
      <c r="V202" s="33">
        <v>9562.6358</v>
      </c>
      <c r="W202" s="33"/>
      <c r="X202" s="33">
        <v>9562.6358</v>
      </c>
      <c r="Y202" s="34">
        <v>9724.5733</v>
      </c>
      <c r="Z202" s="60">
        <v>0.98329999999999995</v>
      </c>
      <c r="AA202" s="60">
        <v>2.6919</v>
      </c>
      <c r="AB202" s="34">
        <v>0</v>
      </c>
      <c r="AC202" s="34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</row>
    <row r="203" spans="1:38" ht="15.75" customHeight="1" x14ac:dyDescent="0.25">
      <c r="A203" s="129">
        <v>4</v>
      </c>
      <c r="B203" s="57" t="s">
        <v>278</v>
      </c>
      <c r="C203" s="58">
        <v>0.71199999999999997</v>
      </c>
      <c r="D203" s="59">
        <v>24546</v>
      </c>
      <c r="E203" s="59">
        <v>0</v>
      </c>
      <c r="F203" s="59">
        <v>0</v>
      </c>
      <c r="G203" s="59">
        <v>0</v>
      </c>
      <c r="H203" s="59">
        <v>0</v>
      </c>
      <c r="I203" s="59">
        <v>40167</v>
      </c>
      <c r="J203" s="59">
        <v>417</v>
      </c>
      <c r="K203" s="59">
        <v>201826</v>
      </c>
      <c r="L203" s="59">
        <v>23068</v>
      </c>
      <c r="M203" s="33">
        <v>455.2</v>
      </c>
      <c r="N203" s="33">
        <v>0</v>
      </c>
      <c r="O203" s="33">
        <v>0</v>
      </c>
      <c r="P203" s="33">
        <v>0</v>
      </c>
      <c r="Q203" s="33"/>
      <c r="R203" s="33">
        <v>32</v>
      </c>
      <c r="S203" s="33">
        <v>99.423000000000002</v>
      </c>
      <c r="T203" s="33">
        <v>356.8</v>
      </c>
      <c r="U203" s="33">
        <v>200.88319999999999</v>
      </c>
      <c r="V203" s="33">
        <v>1144.3062</v>
      </c>
      <c r="W203" s="33"/>
      <c r="X203" s="33">
        <v>1144.3062</v>
      </c>
      <c r="Y203" s="34">
        <v>1183.2674</v>
      </c>
      <c r="Z203" s="60">
        <v>0.96709999999999996</v>
      </c>
      <c r="AA203" s="60">
        <v>0.36780000000000002</v>
      </c>
      <c r="AB203" s="34">
        <v>3857</v>
      </c>
      <c r="AC203" s="34">
        <v>3956.58</v>
      </c>
      <c r="AD203" s="33">
        <v>2817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2817</v>
      </c>
    </row>
    <row r="204" spans="1:38" ht="15.75" customHeight="1" x14ac:dyDescent="0.25">
      <c r="A204" s="129">
        <v>5</v>
      </c>
      <c r="B204" s="57" t="s">
        <v>279</v>
      </c>
      <c r="C204" s="58">
        <v>0.252</v>
      </c>
      <c r="D204" s="59">
        <v>112234</v>
      </c>
      <c r="E204" s="59">
        <v>0</v>
      </c>
      <c r="F204" s="59">
        <v>0</v>
      </c>
      <c r="G204" s="59">
        <v>0</v>
      </c>
      <c r="H204" s="59">
        <v>0</v>
      </c>
      <c r="I204" s="59">
        <v>26492</v>
      </c>
      <c r="J204" s="59">
        <v>286</v>
      </c>
      <c r="K204" s="59">
        <v>31658</v>
      </c>
      <c r="L204" s="59">
        <v>2413</v>
      </c>
      <c r="M204" s="33">
        <v>2081.3000000000002</v>
      </c>
      <c r="N204" s="33">
        <v>0</v>
      </c>
      <c r="O204" s="33">
        <v>0</v>
      </c>
      <c r="P204" s="33">
        <v>0</v>
      </c>
      <c r="Q204" s="33"/>
      <c r="R204" s="33">
        <v>21.1</v>
      </c>
      <c r="S204" s="33">
        <v>68.188999999999993</v>
      </c>
      <c r="T204" s="33">
        <v>56</v>
      </c>
      <c r="U204" s="33">
        <v>21.013100000000001</v>
      </c>
      <c r="V204" s="33">
        <v>2247.6021000000001</v>
      </c>
      <c r="W204" s="33"/>
      <c r="X204" s="33">
        <v>2247.6021000000001</v>
      </c>
      <c r="Y204" s="34">
        <v>2182.5370999999996</v>
      </c>
      <c r="Z204" s="60">
        <v>1.0298</v>
      </c>
      <c r="AA204" s="60">
        <v>2.0413000000000001</v>
      </c>
      <c r="AB204" s="34">
        <v>0</v>
      </c>
      <c r="AC204" s="34">
        <v>0</v>
      </c>
      <c r="AD204" s="33">
        <v>0</v>
      </c>
      <c r="AE204" s="33">
        <v>0</v>
      </c>
      <c r="AF204" s="33">
        <v>1</v>
      </c>
      <c r="AG204" s="33">
        <v>0</v>
      </c>
      <c r="AH204" s="33">
        <v>1</v>
      </c>
      <c r="AI204" s="33">
        <v>0</v>
      </c>
      <c r="AJ204" s="33">
        <v>0</v>
      </c>
      <c r="AK204" s="33">
        <v>0</v>
      </c>
      <c r="AL204" s="33">
        <v>0</v>
      </c>
    </row>
    <row r="205" spans="1:38" ht="15.75" customHeight="1" x14ac:dyDescent="0.25">
      <c r="A205" s="129">
        <v>6</v>
      </c>
      <c r="B205" s="57" t="s">
        <v>280</v>
      </c>
      <c r="C205" s="58">
        <v>0.34699999999999998</v>
      </c>
      <c r="D205" s="59">
        <v>23219</v>
      </c>
      <c r="E205" s="59">
        <v>0</v>
      </c>
      <c r="F205" s="59">
        <v>0</v>
      </c>
      <c r="G205" s="59">
        <v>0</v>
      </c>
      <c r="H205" s="59">
        <v>0</v>
      </c>
      <c r="I205" s="59">
        <v>37077</v>
      </c>
      <c r="J205" s="59">
        <v>1858</v>
      </c>
      <c r="K205" s="59">
        <v>64260</v>
      </c>
      <c r="L205" s="59">
        <v>13188</v>
      </c>
      <c r="M205" s="33">
        <v>430.6</v>
      </c>
      <c r="N205" s="33">
        <v>0</v>
      </c>
      <c r="O205" s="33">
        <v>0</v>
      </c>
      <c r="P205" s="33">
        <v>0</v>
      </c>
      <c r="Q205" s="33"/>
      <c r="R205" s="33">
        <v>29.6</v>
      </c>
      <c r="S205" s="33">
        <v>442.99099999999999</v>
      </c>
      <c r="T205" s="33">
        <v>113.6</v>
      </c>
      <c r="U205" s="33">
        <v>114.8451</v>
      </c>
      <c r="V205" s="33">
        <v>1131.6361000000002</v>
      </c>
      <c r="W205" s="33"/>
      <c r="X205" s="33">
        <v>1131.6361000000002</v>
      </c>
      <c r="Y205" s="34">
        <v>1232.7864</v>
      </c>
      <c r="Z205" s="60">
        <v>0.91790000000000005</v>
      </c>
      <c r="AA205" s="60">
        <v>0.74639999999999995</v>
      </c>
      <c r="AB205" s="34">
        <v>1306</v>
      </c>
      <c r="AC205" s="34">
        <v>2748.45</v>
      </c>
      <c r="AD205" s="33">
        <v>954</v>
      </c>
      <c r="AE205" s="33">
        <v>85</v>
      </c>
      <c r="AF205" s="33">
        <v>1</v>
      </c>
      <c r="AG205" s="33">
        <v>970</v>
      </c>
      <c r="AH205" s="33">
        <v>0</v>
      </c>
      <c r="AI205" s="33">
        <v>0</v>
      </c>
      <c r="AJ205" s="33">
        <v>0</v>
      </c>
      <c r="AK205" s="33">
        <v>0</v>
      </c>
      <c r="AL205" s="33">
        <v>2009</v>
      </c>
    </row>
    <row r="206" spans="1:38" ht="15.75" customHeight="1" x14ac:dyDescent="0.25">
      <c r="A206" s="129">
        <v>7</v>
      </c>
      <c r="B206" s="57" t="s">
        <v>281</v>
      </c>
      <c r="C206" s="58">
        <v>6.12</v>
      </c>
      <c r="D206" s="59">
        <v>867789</v>
      </c>
      <c r="E206" s="59">
        <v>0</v>
      </c>
      <c r="F206" s="59">
        <v>0</v>
      </c>
      <c r="G206" s="59">
        <v>0</v>
      </c>
      <c r="H206" s="59">
        <v>0</v>
      </c>
      <c r="I206" s="59">
        <v>953108</v>
      </c>
      <c r="J206" s="59">
        <v>11963</v>
      </c>
      <c r="K206" s="59">
        <v>696739</v>
      </c>
      <c r="L206" s="59">
        <v>217041</v>
      </c>
      <c r="M206" s="33">
        <v>16092.9</v>
      </c>
      <c r="N206" s="33">
        <v>0</v>
      </c>
      <c r="O206" s="33">
        <v>0</v>
      </c>
      <c r="P206" s="33">
        <v>0</v>
      </c>
      <c r="Q206" s="33"/>
      <c r="R206" s="33">
        <v>759.9</v>
      </c>
      <c r="S206" s="33">
        <v>2852.2579999999998</v>
      </c>
      <c r="T206" s="33">
        <v>1231.5999999999999</v>
      </c>
      <c r="U206" s="33">
        <v>1890.0592999999999</v>
      </c>
      <c r="V206" s="33">
        <v>22826.717299999997</v>
      </c>
      <c r="W206" s="33"/>
      <c r="X206" s="33">
        <v>22826.717299999997</v>
      </c>
      <c r="Y206" s="34">
        <v>22423.18</v>
      </c>
      <c r="Z206" s="60">
        <v>1.018</v>
      </c>
      <c r="AA206" s="60">
        <v>0.85360000000000003</v>
      </c>
      <c r="AB206" s="34">
        <v>20165</v>
      </c>
      <c r="AC206" s="34">
        <v>2406.37</v>
      </c>
      <c r="AD206" s="33">
        <v>14727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14727</v>
      </c>
    </row>
    <row r="207" spans="1:38" s="28" customFormat="1" ht="15.75" customHeight="1" x14ac:dyDescent="0.25">
      <c r="A207" s="129">
        <v>8</v>
      </c>
      <c r="B207" s="57" t="s">
        <v>282</v>
      </c>
      <c r="C207" s="58">
        <v>2.8879999999999999</v>
      </c>
      <c r="D207" s="59">
        <v>157328</v>
      </c>
      <c r="E207" s="59">
        <v>0</v>
      </c>
      <c r="F207" s="59">
        <v>0</v>
      </c>
      <c r="G207" s="59">
        <v>0</v>
      </c>
      <c r="H207" s="59">
        <v>0</v>
      </c>
      <c r="I207" s="59">
        <v>305745</v>
      </c>
      <c r="J207" s="59">
        <v>3911</v>
      </c>
      <c r="K207" s="59">
        <v>637468</v>
      </c>
      <c r="L207" s="59">
        <v>65250</v>
      </c>
      <c r="M207" s="33">
        <v>2917.6</v>
      </c>
      <c r="N207" s="33">
        <v>0</v>
      </c>
      <c r="O207" s="33">
        <v>0</v>
      </c>
      <c r="P207" s="33">
        <v>0</v>
      </c>
      <c r="Q207" s="33"/>
      <c r="R207" s="33">
        <v>243.8</v>
      </c>
      <c r="S207" s="33">
        <v>932.47400000000005</v>
      </c>
      <c r="T207" s="33">
        <v>1126.8</v>
      </c>
      <c r="U207" s="33">
        <v>568.21690000000001</v>
      </c>
      <c r="V207" s="33">
        <v>5788.8909000000003</v>
      </c>
      <c r="W207" s="33"/>
      <c r="X207" s="33">
        <v>5788.8909000000003</v>
      </c>
      <c r="Y207" s="34">
        <v>6135.6218000000008</v>
      </c>
      <c r="Z207" s="60">
        <v>0.94350000000000001</v>
      </c>
      <c r="AA207" s="60">
        <v>0.45879999999999999</v>
      </c>
      <c r="AB207" s="34">
        <v>14498</v>
      </c>
      <c r="AC207" s="34">
        <v>3666.2</v>
      </c>
      <c r="AD207" s="33">
        <v>10588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10588</v>
      </c>
    </row>
    <row r="208" spans="1:38" ht="15.75" customHeight="1" x14ac:dyDescent="0.25">
      <c r="A208" s="129">
        <v>9</v>
      </c>
      <c r="B208" s="57" t="s">
        <v>229</v>
      </c>
      <c r="C208" s="58">
        <v>0.60199999999999998</v>
      </c>
      <c r="D208" s="59">
        <v>40986</v>
      </c>
      <c r="E208" s="59">
        <v>0</v>
      </c>
      <c r="F208" s="59">
        <v>0</v>
      </c>
      <c r="G208" s="59">
        <v>0</v>
      </c>
      <c r="H208" s="59">
        <v>0</v>
      </c>
      <c r="I208" s="59">
        <v>16022</v>
      </c>
      <c r="J208" s="59">
        <v>590</v>
      </c>
      <c r="K208" s="59">
        <v>287576</v>
      </c>
      <c r="L208" s="59">
        <v>10193</v>
      </c>
      <c r="M208" s="33">
        <v>760.1</v>
      </c>
      <c r="N208" s="33">
        <v>0</v>
      </c>
      <c r="O208" s="33">
        <v>0</v>
      </c>
      <c r="P208" s="33">
        <v>0</v>
      </c>
      <c r="Q208" s="33"/>
      <c r="R208" s="33">
        <v>12.8</v>
      </c>
      <c r="S208" s="33">
        <v>140.66999999999999</v>
      </c>
      <c r="T208" s="33">
        <v>508.3</v>
      </c>
      <c r="U208" s="33">
        <v>88.763800000000003</v>
      </c>
      <c r="V208" s="33">
        <v>1510.6337999999998</v>
      </c>
      <c r="W208" s="33"/>
      <c r="X208" s="33">
        <v>1510.6337999999998</v>
      </c>
      <c r="Y208" s="34">
        <v>1404.7492999999999</v>
      </c>
      <c r="Z208" s="60">
        <v>1.0753999999999999</v>
      </c>
      <c r="AA208" s="60">
        <v>0.57430000000000003</v>
      </c>
      <c r="AB208" s="34">
        <v>2718</v>
      </c>
      <c r="AC208" s="34">
        <v>3297.63</v>
      </c>
      <c r="AD208" s="33">
        <v>1985</v>
      </c>
      <c r="AE208" s="33">
        <v>9</v>
      </c>
      <c r="AF208" s="33">
        <v>1</v>
      </c>
      <c r="AG208" s="33">
        <v>323</v>
      </c>
      <c r="AH208" s="33">
        <v>0</v>
      </c>
      <c r="AI208" s="33">
        <v>1</v>
      </c>
      <c r="AJ208" s="33">
        <v>21</v>
      </c>
      <c r="AK208" s="33">
        <v>0</v>
      </c>
      <c r="AL208" s="33">
        <v>2338</v>
      </c>
    </row>
    <row r="209" spans="1:38" ht="15.75" customHeight="1" x14ac:dyDescent="0.25">
      <c r="A209" s="129">
        <v>10</v>
      </c>
      <c r="B209" s="57" t="s">
        <v>283</v>
      </c>
      <c r="C209" s="58">
        <v>1.081</v>
      </c>
      <c r="D209" s="59">
        <v>121160</v>
      </c>
      <c r="E209" s="59">
        <v>0</v>
      </c>
      <c r="F209" s="59">
        <v>0</v>
      </c>
      <c r="G209" s="59">
        <v>0</v>
      </c>
      <c r="H209" s="59">
        <v>0</v>
      </c>
      <c r="I209" s="59">
        <v>54488</v>
      </c>
      <c r="J209" s="59">
        <v>0</v>
      </c>
      <c r="K209" s="59">
        <v>393617</v>
      </c>
      <c r="L209" s="59">
        <v>14163</v>
      </c>
      <c r="M209" s="33">
        <v>2246.9</v>
      </c>
      <c r="N209" s="33">
        <v>0</v>
      </c>
      <c r="O209" s="33">
        <v>0</v>
      </c>
      <c r="P209" s="33">
        <v>0</v>
      </c>
      <c r="Q209" s="33"/>
      <c r="R209" s="33">
        <v>43.4</v>
      </c>
      <c r="S209" s="33">
        <v>0</v>
      </c>
      <c r="T209" s="33">
        <v>695.8</v>
      </c>
      <c r="U209" s="33">
        <v>123.3357</v>
      </c>
      <c r="V209" s="33">
        <v>3109.4357000000005</v>
      </c>
      <c r="W209" s="33"/>
      <c r="X209" s="33">
        <v>3109.4357000000005</v>
      </c>
      <c r="Y209" s="34">
        <v>2684.2536999999998</v>
      </c>
      <c r="Z209" s="60">
        <v>1.1584000000000001</v>
      </c>
      <c r="AA209" s="60">
        <v>0.6583</v>
      </c>
      <c r="AB209" s="34">
        <v>4484</v>
      </c>
      <c r="AC209" s="34">
        <v>3029.58</v>
      </c>
      <c r="AD209" s="33">
        <v>3275</v>
      </c>
      <c r="AE209" s="33">
        <v>173</v>
      </c>
      <c r="AF209" s="33">
        <v>0</v>
      </c>
      <c r="AG209" s="33">
        <v>0</v>
      </c>
      <c r="AH209" s="33">
        <v>0</v>
      </c>
      <c r="AI209" s="33">
        <v>1</v>
      </c>
      <c r="AJ209" s="33">
        <v>85</v>
      </c>
      <c r="AK209" s="33">
        <v>0</v>
      </c>
      <c r="AL209" s="33">
        <v>3533</v>
      </c>
    </row>
    <row r="210" spans="1:38" ht="15.75" customHeight="1" x14ac:dyDescent="0.25">
      <c r="A210" s="129">
        <v>11</v>
      </c>
      <c r="B210" s="57" t="s">
        <v>284</v>
      </c>
      <c r="C210" s="58">
        <v>0.88600000000000001</v>
      </c>
      <c r="D210" s="59">
        <v>22850</v>
      </c>
      <c r="E210" s="59">
        <v>0</v>
      </c>
      <c r="F210" s="59">
        <v>0</v>
      </c>
      <c r="G210" s="59">
        <v>0</v>
      </c>
      <c r="H210" s="59">
        <v>0</v>
      </c>
      <c r="I210" s="59">
        <v>31256</v>
      </c>
      <c r="J210" s="59">
        <v>63</v>
      </c>
      <c r="K210" s="59">
        <v>519556</v>
      </c>
      <c r="L210" s="59">
        <v>13600</v>
      </c>
      <c r="M210" s="33">
        <v>423.7</v>
      </c>
      <c r="N210" s="33">
        <v>0</v>
      </c>
      <c r="O210" s="33">
        <v>0</v>
      </c>
      <c r="P210" s="33">
        <v>0</v>
      </c>
      <c r="Q210" s="33"/>
      <c r="R210" s="33">
        <v>24.9</v>
      </c>
      <c r="S210" s="33">
        <v>15.021000000000001</v>
      </c>
      <c r="T210" s="33">
        <v>918.4</v>
      </c>
      <c r="U210" s="33">
        <v>118.43300000000001</v>
      </c>
      <c r="V210" s="33">
        <v>1500.454</v>
      </c>
      <c r="W210" s="33"/>
      <c r="X210" s="33">
        <v>1500.454</v>
      </c>
      <c r="Y210" s="34">
        <v>1498.9934000000001</v>
      </c>
      <c r="Z210" s="60">
        <v>1.0009999999999999</v>
      </c>
      <c r="AA210" s="60">
        <v>0.3876</v>
      </c>
      <c r="AB210" s="34">
        <v>4723</v>
      </c>
      <c r="AC210" s="34">
        <v>3893.4</v>
      </c>
      <c r="AD210" s="33">
        <v>3450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3450</v>
      </c>
    </row>
    <row r="211" spans="1:38" ht="15.75" customHeight="1" x14ac:dyDescent="0.25">
      <c r="A211" s="129">
        <v>12</v>
      </c>
      <c r="B211" s="57" t="s">
        <v>285</v>
      </c>
      <c r="C211" s="58">
        <v>0.65500000000000003</v>
      </c>
      <c r="D211" s="59">
        <v>41302</v>
      </c>
      <c r="E211" s="59">
        <v>0</v>
      </c>
      <c r="F211" s="59">
        <v>0</v>
      </c>
      <c r="G211" s="59">
        <v>0</v>
      </c>
      <c r="H211" s="59">
        <v>0</v>
      </c>
      <c r="I211" s="59">
        <v>29505</v>
      </c>
      <c r="J211" s="59">
        <v>4012</v>
      </c>
      <c r="K211" s="59">
        <v>438589</v>
      </c>
      <c r="L211" s="59">
        <v>6309</v>
      </c>
      <c r="M211" s="33">
        <v>765.9</v>
      </c>
      <c r="N211" s="33">
        <v>0</v>
      </c>
      <c r="O211" s="33">
        <v>0</v>
      </c>
      <c r="P211" s="33">
        <v>0</v>
      </c>
      <c r="Q211" s="33"/>
      <c r="R211" s="33">
        <v>23.5</v>
      </c>
      <c r="S211" s="33">
        <v>956.55399999999997</v>
      </c>
      <c r="T211" s="33">
        <v>775.3</v>
      </c>
      <c r="U211" s="33">
        <v>54.9407</v>
      </c>
      <c r="V211" s="33">
        <v>2576.1947</v>
      </c>
      <c r="W211" s="33"/>
      <c r="X211" s="33">
        <v>2576.1947</v>
      </c>
      <c r="Y211" s="34">
        <v>3589.1851999999999</v>
      </c>
      <c r="Z211" s="60">
        <v>0.71779999999999999</v>
      </c>
      <c r="AA211" s="60">
        <v>0.9002</v>
      </c>
      <c r="AB211" s="34">
        <v>2025</v>
      </c>
      <c r="AC211" s="34">
        <v>2257.67</v>
      </c>
      <c r="AD211" s="33">
        <v>1479</v>
      </c>
      <c r="AE211" s="33">
        <v>0</v>
      </c>
      <c r="AF211" s="33">
        <v>1</v>
      </c>
      <c r="AG211" s="33">
        <v>102</v>
      </c>
      <c r="AH211" s="33">
        <v>0</v>
      </c>
      <c r="AI211" s="33">
        <v>0</v>
      </c>
      <c r="AJ211" s="33">
        <v>0</v>
      </c>
      <c r="AK211" s="33">
        <v>0</v>
      </c>
      <c r="AL211" s="33">
        <v>1581</v>
      </c>
    </row>
    <row r="212" spans="1:38" ht="15.75" customHeight="1" x14ac:dyDescent="0.25">
      <c r="A212" s="129">
        <v>13</v>
      </c>
      <c r="B212" s="57" t="s">
        <v>286</v>
      </c>
      <c r="C212" s="58">
        <v>0.249</v>
      </c>
      <c r="D212" s="59">
        <v>17463</v>
      </c>
      <c r="E212" s="59">
        <v>0</v>
      </c>
      <c r="F212" s="59">
        <v>0</v>
      </c>
      <c r="G212" s="59">
        <v>0</v>
      </c>
      <c r="H212" s="59">
        <v>0</v>
      </c>
      <c r="I212" s="59">
        <v>7101</v>
      </c>
      <c r="J212" s="59">
        <v>570</v>
      </c>
      <c r="K212" s="59">
        <v>14935</v>
      </c>
      <c r="L212" s="59">
        <v>2769</v>
      </c>
      <c r="M212" s="33">
        <v>323.8</v>
      </c>
      <c r="N212" s="33">
        <v>0</v>
      </c>
      <c r="O212" s="33">
        <v>0</v>
      </c>
      <c r="P212" s="33">
        <v>0</v>
      </c>
      <c r="Q212" s="33"/>
      <c r="R212" s="33">
        <v>5.7</v>
      </c>
      <c r="S212" s="33">
        <v>135.90100000000001</v>
      </c>
      <c r="T212" s="33">
        <v>26.4</v>
      </c>
      <c r="U212" s="33">
        <v>24.113299999999999</v>
      </c>
      <c r="V212" s="33">
        <v>515.91430000000003</v>
      </c>
      <c r="W212" s="33"/>
      <c r="X212" s="33">
        <v>515.91430000000003</v>
      </c>
      <c r="Y212" s="34">
        <v>385.88159999999999</v>
      </c>
      <c r="Z212" s="60">
        <v>1.337</v>
      </c>
      <c r="AA212" s="60">
        <v>0.47420000000000001</v>
      </c>
      <c r="AB212" s="34">
        <v>1233</v>
      </c>
      <c r="AC212" s="34">
        <v>3617.05</v>
      </c>
      <c r="AD212" s="33">
        <v>901</v>
      </c>
      <c r="AE212" s="33">
        <v>222</v>
      </c>
      <c r="AF212" s="33">
        <v>1</v>
      </c>
      <c r="AG212" s="33">
        <v>1632</v>
      </c>
      <c r="AH212" s="33">
        <v>0</v>
      </c>
      <c r="AI212" s="33">
        <v>1</v>
      </c>
      <c r="AJ212" s="33">
        <v>26</v>
      </c>
      <c r="AK212" s="33">
        <v>0</v>
      </c>
      <c r="AL212" s="33">
        <v>2781</v>
      </c>
    </row>
    <row r="213" spans="1:38" ht="15.75" customHeight="1" x14ac:dyDescent="0.25">
      <c r="A213" s="129">
        <v>14</v>
      </c>
      <c r="B213" s="57" t="s">
        <v>287</v>
      </c>
      <c r="C213" s="58">
        <v>1.2</v>
      </c>
      <c r="D213" s="59">
        <v>92365</v>
      </c>
      <c r="E213" s="59">
        <v>0</v>
      </c>
      <c r="F213" s="59">
        <v>0</v>
      </c>
      <c r="G213" s="59">
        <v>0</v>
      </c>
      <c r="H213" s="59">
        <v>0</v>
      </c>
      <c r="I213" s="59">
        <v>128807</v>
      </c>
      <c r="J213" s="59">
        <v>4583</v>
      </c>
      <c r="K213" s="59">
        <v>261747</v>
      </c>
      <c r="L213" s="59">
        <v>600</v>
      </c>
      <c r="M213" s="33">
        <v>1712.9</v>
      </c>
      <c r="N213" s="33">
        <v>0</v>
      </c>
      <c r="O213" s="33">
        <v>0</v>
      </c>
      <c r="P213" s="33">
        <v>0</v>
      </c>
      <c r="Q213" s="33"/>
      <c r="R213" s="33">
        <v>102.7</v>
      </c>
      <c r="S213" s="33">
        <v>1092.694</v>
      </c>
      <c r="T213" s="33">
        <v>462.7</v>
      </c>
      <c r="U213" s="33">
        <v>5.2249999999999996</v>
      </c>
      <c r="V213" s="33">
        <v>3376.2189999999996</v>
      </c>
      <c r="W213" s="33"/>
      <c r="X213" s="33">
        <v>3376.2189999999996</v>
      </c>
      <c r="Y213" s="34">
        <v>2736.9072000000001</v>
      </c>
      <c r="Z213" s="60">
        <v>1.2336</v>
      </c>
      <c r="AA213" s="60">
        <v>0.64390000000000003</v>
      </c>
      <c r="AB213" s="34">
        <v>5053</v>
      </c>
      <c r="AC213" s="34">
        <v>3075.53</v>
      </c>
      <c r="AD213" s="33">
        <v>3691</v>
      </c>
      <c r="AE213" s="33">
        <v>308</v>
      </c>
      <c r="AF213" s="33">
        <v>0</v>
      </c>
      <c r="AG213" s="33">
        <v>0</v>
      </c>
      <c r="AH213" s="33">
        <v>0</v>
      </c>
      <c r="AI213" s="33">
        <v>1</v>
      </c>
      <c r="AJ213" s="33">
        <v>128</v>
      </c>
      <c r="AK213" s="33">
        <v>0</v>
      </c>
      <c r="AL213" s="33">
        <v>4127</v>
      </c>
    </row>
    <row r="214" spans="1:38" ht="15.75" customHeight="1" x14ac:dyDescent="0.25">
      <c r="A214" s="129">
        <v>15</v>
      </c>
      <c r="B214" s="57" t="s">
        <v>288</v>
      </c>
      <c r="C214" s="58">
        <v>0.84699999999999998</v>
      </c>
      <c r="D214" s="59">
        <v>33420</v>
      </c>
      <c r="E214" s="59">
        <v>0</v>
      </c>
      <c r="F214" s="59">
        <v>0</v>
      </c>
      <c r="G214" s="59">
        <v>0</v>
      </c>
      <c r="H214" s="59">
        <v>0</v>
      </c>
      <c r="I214" s="59">
        <v>27870</v>
      </c>
      <c r="J214" s="59">
        <v>1072</v>
      </c>
      <c r="K214" s="59">
        <v>328557</v>
      </c>
      <c r="L214" s="59">
        <v>12178</v>
      </c>
      <c r="M214" s="33">
        <v>619.79999999999995</v>
      </c>
      <c r="N214" s="33">
        <v>0</v>
      </c>
      <c r="O214" s="33">
        <v>0</v>
      </c>
      <c r="P214" s="33">
        <v>0</v>
      </c>
      <c r="Q214" s="33"/>
      <c r="R214" s="33">
        <v>22.2</v>
      </c>
      <c r="S214" s="33">
        <v>255.59</v>
      </c>
      <c r="T214" s="33">
        <v>580.79999999999995</v>
      </c>
      <c r="U214" s="33">
        <v>106.0497</v>
      </c>
      <c r="V214" s="33">
        <v>1584.4396999999999</v>
      </c>
      <c r="W214" s="33"/>
      <c r="X214" s="33">
        <v>1584.4396999999999</v>
      </c>
      <c r="Y214" s="34">
        <v>1425.9692999999997</v>
      </c>
      <c r="Z214" s="60">
        <v>1.1111</v>
      </c>
      <c r="AA214" s="60">
        <v>0.42809999999999998</v>
      </c>
      <c r="AB214" s="34">
        <v>4366</v>
      </c>
      <c r="AC214" s="34">
        <v>3764.16</v>
      </c>
      <c r="AD214" s="33">
        <v>3188</v>
      </c>
      <c r="AE214" s="33">
        <v>94</v>
      </c>
      <c r="AF214" s="33">
        <v>0</v>
      </c>
      <c r="AG214" s="33">
        <v>0</v>
      </c>
      <c r="AH214" s="33">
        <v>0</v>
      </c>
      <c r="AI214" s="33">
        <v>1</v>
      </c>
      <c r="AJ214" s="33">
        <v>32</v>
      </c>
      <c r="AK214" s="33">
        <v>0</v>
      </c>
      <c r="AL214" s="33">
        <v>3314</v>
      </c>
    </row>
    <row r="215" spans="1:38" ht="15.75" customHeight="1" x14ac:dyDescent="0.25">
      <c r="A215" s="128"/>
      <c r="B215" s="31"/>
      <c r="C215" s="54"/>
      <c r="D215" s="59">
        <v>0</v>
      </c>
      <c r="E215" s="55">
        <v>0</v>
      </c>
      <c r="F215" s="55">
        <v>0</v>
      </c>
      <c r="G215" s="55">
        <v>0</v>
      </c>
      <c r="H215" s="55">
        <v>0</v>
      </c>
      <c r="I215" s="55"/>
      <c r="J215" s="55"/>
      <c r="K215" s="55"/>
      <c r="L215" s="5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2">
        <v>0</v>
      </c>
      <c r="Z215" s="35"/>
      <c r="AA215" s="35"/>
      <c r="AB215" s="32"/>
      <c r="AC215" s="32"/>
      <c r="AD215" s="35"/>
      <c r="AE215" s="35"/>
      <c r="AF215" s="35"/>
      <c r="AG215" s="35"/>
      <c r="AH215" s="35"/>
      <c r="AI215" s="35"/>
      <c r="AJ215" s="35"/>
      <c r="AK215" s="35"/>
      <c r="AL215" s="35"/>
    </row>
    <row r="216" spans="1:38" s="37" customFormat="1" ht="15.75" customHeight="1" x14ac:dyDescent="0.2">
      <c r="A216" s="128"/>
      <c r="B216" s="31" t="s">
        <v>30</v>
      </c>
      <c r="C216" s="54">
        <v>14.481</v>
      </c>
      <c r="D216" s="35">
        <v>2875746</v>
      </c>
      <c r="E216" s="35">
        <v>0</v>
      </c>
      <c r="F216" s="35">
        <v>0</v>
      </c>
      <c r="G216" s="35">
        <v>0</v>
      </c>
      <c r="H216" s="35">
        <v>0</v>
      </c>
      <c r="I216" s="35">
        <v>1669845</v>
      </c>
      <c r="J216" s="35">
        <v>28836</v>
      </c>
      <c r="K216" s="35">
        <v>5285811</v>
      </c>
      <c r="L216" s="35">
        <v>338264</v>
      </c>
      <c r="M216" s="31">
        <v>53329.899999999994</v>
      </c>
      <c r="N216" s="31">
        <v>0</v>
      </c>
      <c r="O216" s="31">
        <v>0</v>
      </c>
      <c r="P216" s="31">
        <v>0</v>
      </c>
      <c r="Q216" s="31"/>
      <c r="R216" s="31">
        <v>1331.2</v>
      </c>
      <c r="S216" s="31">
        <v>6875.1760000000013</v>
      </c>
      <c r="T216" s="31">
        <v>9343.5</v>
      </c>
      <c r="U216" s="31">
        <v>2945.7062999999994</v>
      </c>
      <c r="V216" s="35">
        <v>73825.482299999989</v>
      </c>
      <c r="W216" s="31">
        <v>0</v>
      </c>
      <c r="X216" s="31">
        <v>73825.482300000003</v>
      </c>
      <c r="Y216" s="32">
        <v>64861.500500000002</v>
      </c>
      <c r="Z216" s="56">
        <v>1.1382000000000001</v>
      </c>
      <c r="AA216" s="56"/>
      <c r="AB216" s="32"/>
      <c r="AC216" s="32"/>
      <c r="AD216" s="31">
        <v>23943</v>
      </c>
      <c r="AE216" s="31">
        <v>5200</v>
      </c>
      <c r="AF216" s="31">
        <v>8</v>
      </c>
      <c r="AG216" s="31">
        <v>3192</v>
      </c>
      <c r="AH216" s="31">
        <v>3</v>
      </c>
      <c r="AI216" s="31">
        <v>8</v>
      </c>
      <c r="AJ216" s="31">
        <v>1838</v>
      </c>
      <c r="AK216" s="31">
        <v>2</v>
      </c>
      <c r="AL216" s="31">
        <v>34173</v>
      </c>
    </row>
    <row r="217" spans="1:38" s="28" customFormat="1" ht="15.75" customHeight="1" x14ac:dyDescent="0.25">
      <c r="A217" s="129">
        <v>1</v>
      </c>
      <c r="B217" s="57" t="s">
        <v>289</v>
      </c>
      <c r="C217" s="58">
        <v>1.224</v>
      </c>
      <c r="D217" s="59">
        <v>126533</v>
      </c>
      <c r="E217" s="59">
        <v>0</v>
      </c>
      <c r="F217" s="59">
        <v>0</v>
      </c>
      <c r="G217" s="59">
        <v>0</v>
      </c>
      <c r="H217" s="59">
        <v>0</v>
      </c>
      <c r="I217" s="59">
        <v>76838</v>
      </c>
      <c r="J217" s="59">
        <v>1283</v>
      </c>
      <c r="K217" s="59">
        <v>461102</v>
      </c>
      <c r="L217" s="59">
        <v>32454</v>
      </c>
      <c r="M217" s="33">
        <v>2346.5</v>
      </c>
      <c r="N217" s="33">
        <v>0</v>
      </c>
      <c r="O217" s="33">
        <v>0</v>
      </c>
      <c r="P217" s="33">
        <v>0</v>
      </c>
      <c r="Q217" s="33"/>
      <c r="R217" s="33">
        <v>61.3</v>
      </c>
      <c r="S217" s="33">
        <v>305.89699999999999</v>
      </c>
      <c r="T217" s="33">
        <v>815.1</v>
      </c>
      <c r="U217" s="33">
        <v>282.61930000000001</v>
      </c>
      <c r="V217" s="33">
        <v>3811.4162999999999</v>
      </c>
      <c r="W217" s="33"/>
      <c r="X217" s="33">
        <v>3811.4162999999999</v>
      </c>
      <c r="Y217" s="34">
        <v>3519.0915999999997</v>
      </c>
      <c r="Z217" s="60">
        <v>1.0831</v>
      </c>
      <c r="AA217" s="60">
        <v>0.7127</v>
      </c>
      <c r="AB217" s="34">
        <v>4787</v>
      </c>
      <c r="AC217" s="34">
        <v>2855.99</v>
      </c>
      <c r="AD217" s="33">
        <v>3496</v>
      </c>
      <c r="AE217" s="33">
        <v>0</v>
      </c>
      <c r="AF217" s="33">
        <v>0</v>
      </c>
      <c r="AG217" s="33">
        <v>0</v>
      </c>
      <c r="AH217" s="33">
        <v>0</v>
      </c>
      <c r="AI217" s="33">
        <v>1</v>
      </c>
      <c r="AJ217" s="33">
        <v>58</v>
      </c>
      <c r="AK217" s="33">
        <v>0</v>
      </c>
      <c r="AL217" s="33">
        <v>3554</v>
      </c>
    </row>
    <row r="218" spans="1:38" s="28" customFormat="1" ht="15.75" customHeight="1" x14ac:dyDescent="0.25">
      <c r="A218" s="129">
        <v>2</v>
      </c>
      <c r="B218" s="57" t="s">
        <v>138</v>
      </c>
      <c r="C218" s="58">
        <v>0.45400000000000001</v>
      </c>
      <c r="D218" s="59">
        <v>43136</v>
      </c>
      <c r="E218" s="59">
        <v>0</v>
      </c>
      <c r="F218" s="59">
        <v>0</v>
      </c>
      <c r="G218" s="59">
        <v>0</v>
      </c>
      <c r="H218" s="59">
        <v>0</v>
      </c>
      <c r="I218" s="59">
        <v>35601</v>
      </c>
      <c r="J218" s="59">
        <v>4400</v>
      </c>
      <c r="K218" s="59">
        <v>341116</v>
      </c>
      <c r="L218" s="59">
        <v>1433</v>
      </c>
      <c r="M218" s="33">
        <v>799.9</v>
      </c>
      <c r="N218" s="33">
        <v>0</v>
      </c>
      <c r="O218" s="33">
        <v>0</v>
      </c>
      <c r="P218" s="33">
        <v>0</v>
      </c>
      <c r="Q218" s="33"/>
      <c r="R218" s="33">
        <v>28.4</v>
      </c>
      <c r="S218" s="33">
        <v>1049.0630000000001</v>
      </c>
      <c r="T218" s="33">
        <v>603</v>
      </c>
      <c r="U218" s="33">
        <v>12.478999999999999</v>
      </c>
      <c r="V218" s="33">
        <v>2492.8420000000001</v>
      </c>
      <c r="W218" s="33"/>
      <c r="X218" s="33">
        <v>2492.8420000000001</v>
      </c>
      <c r="Y218" s="34">
        <v>2499.6505999999995</v>
      </c>
      <c r="Z218" s="60">
        <v>0.99729999999999996</v>
      </c>
      <c r="AA218" s="60">
        <v>1.2566999999999999</v>
      </c>
      <c r="AB218" s="34">
        <v>696</v>
      </c>
      <c r="AC218" s="34">
        <v>1120.06</v>
      </c>
      <c r="AD218" s="33">
        <v>509</v>
      </c>
      <c r="AE218" s="33">
        <v>392</v>
      </c>
      <c r="AF218" s="33">
        <v>1</v>
      </c>
      <c r="AG218" s="33">
        <v>276</v>
      </c>
      <c r="AH218" s="33">
        <v>0</v>
      </c>
      <c r="AI218" s="33">
        <v>0</v>
      </c>
      <c r="AJ218" s="33">
        <v>0</v>
      </c>
      <c r="AK218" s="33">
        <v>0</v>
      </c>
      <c r="AL218" s="33">
        <v>1177</v>
      </c>
    </row>
    <row r="219" spans="1:38" s="28" customFormat="1" ht="15.75" customHeight="1" x14ac:dyDescent="0.25">
      <c r="A219" s="129">
        <v>3</v>
      </c>
      <c r="B219" s="57" t="s">
        <v>290</v>
      </c>
      <c r="C219" s="58">
        <v>0.64900000000000002</v>
      </c>
      <c r="D219" s="59">
        <v>324959</v>
      </c>
      <c r="E219" s="59">
        <v>0</v>
      </c>
      <c r="F219" s="59">
        <v>0</v>
      </c>
      <c r="G219" s="59">
        <v>0</v>
      </c>
      <c r="H219" s="59">
        <v>0</v>
      </c>
      <c r="I219" s="59">
        <v>88483</v>
      </c>
      <c r="J219" s="59">
        <v>828</v>
      </c>
      <c r="K219" s="59">
        <v>687838</v>
      </c>
      <c r="L219" s="59">
        <v>41624</v>
      </c>
      <c r="M219" s="33">
        <v>6026.3</v>
      </c>
      <c r="N219" s="33">
        <v>0</v>
      </c>
      <c r="O219" s="33">
        <v>0</v>
      </c>
      <c r="P219" s="33">
        <v>0</v>
      </c>
      <c r="Q219" s="33"/>
      <c r="R219" s="33">
        <v>70.5</v>
      </c>
      <c r="S219" s="33">
        <v>197.41499999999999</v>
      </c>
      <c r="T219" s="33">
        <v>1215.9000000000001</v>
      </c>
      <c r="U219" s="33">
        <v>362.47449999999998</v>
      </c>
      <c r="V219" s="33">
        <v>7872.5895</v>
      </c>
      <c r="W219" s="33"/>
      <c r="X219" s="33">
        <v>7872.5895</v>
      </c>
      <c r="Y219" s="34">
        <v>6799.6538999999993</v>
      </c>
      <c r="Z219" s="60">
        <v>1.1577999999999999</v>
      </c>
      <c r="AA219" s="60">
        <v>2.7761999999999998</v>
      </c>
      <c r="AB219" s="34">
        <v>0</v>
      </c>
      <c r="AC219" s="34">
        <v>0</v>
      </c>
      <c r="AD219" s="33">
        <v>0</v>
      </c>
      <c r="AE219" s="33">
        <v>0</v>
      </c>
      <c r="AF219" s="33">
        <v>1</v>
      </c>
      <c r="AG219" s="33">
        <v>0</v>
      </c>
      <c r="AH219" s="33">
        <v>1</v>
      </c>
      <c r="AI219" s="33">
        <v>1</v>
      </c>
      <c r="AJ219" s="33">
        <v>0</v>
      </c>
      <c r="AK219" s="33">
        <v>1</v>
      </c>
      <c r="AL219" s="33">
        <v>0</v>
      </c>
    </row>
    <row r="220" spans="1:38" s="28" customFormat="1" ht="15.75" customHeight="1" x14ac:dyDescent="0.25">
      <c r="A220" s="129">
        <v>4</v>
      </c>
      <c r="B220" s="57" t="s">
        <v>291</v>
      </c>
      <c r="C220" s="58">
        <v>0.35299999999999998</v>
      </c>
      <c r="D220" s="59">
        <v>129409</v>
      </c>
      <c r="E220" s="59">
        <v>0</v>
      </c>
      <c r="F220" s="59">
        <v>0</v>
      </c>
      <c r="G220" s="59">
        <v>0</v>
      </c>
      <c r="H220" s="59">
        <v>0</v>
      </c>
      <c r="I220" s="59">
        <v>7604</v>
      </c>
      <c r="J220" s="59">
        <v>989</v>
      </c>
      <c r="K220" s="59">
        <v>163343</v>
      </c>
      <c r="L220" s="59">
        <v>8868</v>
      </c>
      <c r="M220" s="33">
        <v>2399.9</v>
      </c>
      <c r="N220" s="33">
        <v>0</v>
      </c>
      <c r="O220" s="33">
        <v>0</v>
      </c>
      <c r="P220" s="33">
        <v>0</v>
      </c>
      <c r="Q220" s="33"/>
      <c r="R220" s="33">
        <v>6.1</v>
      </c>
      <c r="S220" s="33">
        <v>235.80099999999999</v>
      </c>
      <c r="T220" s="33">
        <v>288.7</v>
      </c>
      <c r="U220" s="33">
        <v>77.225300000000004</v>
      </c>
      <c r="V220" s="33">
        <v>3007.7262999999998</v>
      </c>
      <c r="W220" s="33"/>
      <c r="X220" s="33">
        <v>3007.7262999999998</v>
      </c>
      <c r="Y220" s="34">
        <v>4357.5959999999995</v>
      </c>
      <c r="Z220" s="60">
        <v>0.69020000000000004</v>
      </c>
      <c r="AA220" s="60">
        <v>1.95</v>
      </c>
      <c r="AB220" s="34">
        <v>0</v>
      </c>
      <c r="AC220" s="34">
        <v>0</v>
      </c>
      <c r="AD220" s="33">
        <v>0</v>
      </c>
      <c r="AE220" s="33">
        <v>0</v>
      </c>
      <c r="AF220" s="33">
        <v>1</v>
      </c>
      <c r="AG220" s="33">
        <v>0</v>
      </c>
      <c r="AH220" s="33">
        <v>1</v>
      </c>
      <c r="AI220" s="33">
        <v>0</v>
      </c>
      <c r="AJ220" s="33">
        <v>0</v>
      </c>
      <c r="AK220" s="33">
        <v>0</v>
      </c>
      <c r="AL220" s="33">
        <v>0</v>
      </c>
    </row>
    <row r="221" spans="1:38" s="28" customFormat="1" ht="15.75" customHeight="1" x14ac:dyDescent="0.25">
      <c r="A221" s="129">
        <v>5</v>
      </c>
      <c r="B221" s="57" t="s">
        <v>238</v>
      </c>
      <c r="C221" s="58">
        <v>0.22700000000000001</v>
      </c>
      <c r="D221" s="59">
        <v>66142</v>
      </c>
      <c r="E221" s="59">
        <v>0</v>
      </c>
      <c r="F221" s="59">
        <v>0</v>
      </c>
      <c r="G221" s="59">
        <v>0</v>
      </c>
      <c r="H221" s="59">
        <v>0</v>
      </c>
      <c r="I221" s="59">
        <v>22719</v>
      </c>
      <c r="J221" s="59">
        <v>3075</v>
      </c>
      <c r="K221" s="59">
        <v>360667</v>
      </c>
      <c r="L221" s="59">
        <v>2553</v>
      </c>
      <c r="M221" s="33">
        <v>1226.5999999999999</v>
      </c>
      <c r="N221" s="33">
        <v>0</v>
      </c>
      <c r="O221" s="33">
        <v>0</v>
      </c>
      <c r="P221" s="33">
        <v>0</v>
      </c>
      <c r="Q221" s="33"/>
      <c r="R221" s="33">
        <v>18.100000000000001</v>
      </c>
      <c r="S221" s="33">
        <v>733.15200000000004</v>
      </c>
      <c r="T221" s="33">
        <v>637.5</v>
      </c>
      <c r="U221" s="33">
        <v>22.232299999999999</v>
      </c>
      <c r="V221" s="33">
        <v>2637.5843</v>
      </c>
      <c r="W221" s="33"/>
      <c r="X221" s="33">
        <v>2637.5843</v>
      </c>
      <c r="Y221" s="34">
        <v>2172.2835999999998</v>
      </c>
      <c r="Z221" s="60">
        <v>1.2141999999999999</v>
      </c>
      <c r="AA221" s="60">
        <v>2.6593</v>
      </c>
      <c r="AB221" s="34">
        <v>0</v>
      </c>
      <c r="AC221" s="34">
        <v>0</v>
      </c>
      <c r="AD221" s="33">
        <v>0</v>
      </c>
      <c r="AE221" s="33">
        <v>0</v>
      </c>
      <c r="AF221" s="33">
        <v>1</v>
      </c>
      <c r="AG221" s="33">
        <v>0</v>
      </c>
      <c r="AH221" s="33">
        <v>1</v>
      </c>
      <c r="AI221" s="33">
        <v>1</v>
      </c>
      <c r="AJ221" s="33">
        <v>0</v>
      </c>
      <c r="AK221" s="33">
        <v>1</v>
      </c>
      <c r="AL221" s="33">
        <v>0</v>
      </c>
    </row>
    <row r="222" spans="1:38" s="28" customFormat="1" ht="15.75" customHeight="1" x14ac:dyDescent="0.25">
      <c r="A222" s="129">
        <v>6</v>
      </c>
      <c r="B222" s="57" t="s">
        <v>292</v>
      </c>
      <c r="C222" s="58">
        <v>0.97499999999999998</v>
      </c>
      <c r="D222" s="59">
        <v>86272</v>
      </c>
      <c r="E222" s="59">
        <v>0</v>
      </c>
      <c r="F222" s="59">
        <v>0</v>
      </c>
      <c r="G222" s="59">
        <v>0</v>
      </c>
      <c r="H222" s="59">
        <v>0</v>
      </c>
      <c r="I222" s="59">
        <v>50696</v>
      </c>
      <c r="J222" s="59">
        <v>1179</v>
      </c>
      <c r="K222" s="59">
        <v>326739</v>
      </c>
      <c r="L222" s="59">
        <v>7029</v>
      </c>
      <c r="M222" s="33">
        <v>1599.9</v>
      </c>
      <c r="N222" s="33">
        <v>0</v>
      </c>
      <c r="O222" s="33">
        <v>0</v>
      </c>
      <c r="P222" s="33">
        <v>0</v>
      </c>
      <c r="Q222" s="33"/>
      <c r="R222" s="33">
        <v>40.4</v>
      </c>
      <c r="S222" s="33">
        <v>281.101</v>
      </c>
      <c r="T222" s="33">
        <v>577.6</v>
      </c>
      <c r="U222" s="33">
        <v>61.210700000000003</v>
      </c>
      <c r="V222" s="33">
        <v>2560.2117000000003</v>
      </c>
      <c r="W222" s="33"/>
      <c r="X222" s="33">
        <v>2560.2117000000003</v>
      </c>
      <c r="Y222" s="34">
        <v>1368.3466000000001</v>
      </c>
      <c r="Z222" s="60">
        <v>1.871</v>
      </c>
      <c r="AA222" s="60">
        <v>0.60099999999999998</v>
      </c>
      <c r="AB222" s="34">
        <v>4289</v>
      </c>
      <c r="AC222" s="34">
        <v>3212.43</v>
      </c>
      <c r="AD222" s="33">
        <v>3132</v>
      </c>
      <c r="AE222" s="33">
        <v>890</v>
      </c>
      <c r="AF222" s="33">
        <v>0</v>
      </c>
      <c r="AG222" s="33">
        <v>0</v>
      </c>
      <c r="AH222" s="33">
        <v>0</v>
      </c>
      <c r="AI222" s="33">
        <v>1</v>
      </c>
      <c r="AJ222" s="33">
        <v>238</v>
      </c>
      <c r="AK222" s="33">
        <v>0</v>
      </c>
      <c r="AL222" s="33">
        <v>4260</v>
      </c>
    </row>
    <row r="223" spans="1:38" s="28" customFormat="1" ht="15.75" customHeight="1" x14ac:dyDescent="0.25">
      <c r="A223" s="129">
        <v>7</v>
      </c>
      <c r="B223" s="57" t="s">
        <v>293</v>
      </c>
      <c r="C223" s="58">
        <v>0.92200000000000004</v>
      </c>
      <c r="D223" s="59">
        <v>43136</v>
      </c>
      <c r="E223" s="59">
        <v>0</v>
      </c>
      <c r="F223" s="59">
        <v>0</v>
      </c>
      <c r="G223" s="59">
        <v>0</v>
      </c>
      <c r="H223" s="59">
        <v>0</v>
      </c>
      <c r="I223" s="59">
        <v>182917</v>
      </c>
      <c r="J223" s="59">
        <v>1289</v>
      </c>
      <c r="K223" s="59">
        <v>366989</v>
      </c>
      <c r="L223" s="59">
        <v>3142</v>
      </c>
      <c r="M223" s="33">
        <v>799.9</v>
      </c>
      <c r="N223" s="33">
        <v>0</v>
      </c>
      <c r="O223" s="33">
        <v>0</v>
      </c>
      <c r="P223" s="33">
        <v>0</v>
      </c>
      <c r="Q223" s="33"/>
      <c r="R223" s="33">
        <v>145.80000000000001</v>
      </c>
      <c r="S223" s="33">
        <v>307.32799999999997</v>
      </c>
      <c r="T223" s="33">
        <v>648.70000000000005</v>
      </c>
      <c r="U223" s="33">
        <v>27.361499999999999</v>
      </c>
      <c r="V223" s="33">
        <v>1929.0895</v>
      </c>
      <c r="W223" s="33"/>
      <c r="X223" s="33">
        <v>1929.0895</v>
      </c>
      <c r="Y223" s="34">
        <v>1884.1715000000002</v>
      </c>
      <c r="Z223" s="60">
        <v>1.0238</v>
      </c>
      <c r="AA223" s="60">
        <v>0.47889999999999999</v>
      </c>
      <c r="AB223" s="34">
        <v>4547</v>
      </c>
      <c r="AC223" s="34">
        <v>3602.06</v>
      </c>
      <c r="AD223" s="33">
        <v>3321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3321</v>
      </c>
    </row>
    <row r="224" spans="1:38" s="28" customFormat="1" ht="15.75" customHeight="1" x14ac:dyDescent="0.25">
      <c r="A224" s="129">
        <v>8</v>
      </c>
      <c r="B224" s="57" t="s">
        <v>294</v>
      </c>
      <c r="C224" s="58">
        <v>0.44600000000000001</v>
      </c>
      <c r="D224" s="59">
        <v>25882</v>
      </c>
      <c r="E224" s="59">
        <v>0</v>
      </c>
      <c r="F224" s="59">
        <v>0</v>
      </c>
      <c r="G224" s="59">
        <v>0</v>
      </c>
      <c r="H224" s="59">
        <v>0</v>
      </c>
      <c r="I224" s="59">
        <v>23261</v>
      </c>
      <c r="J224" s="59">
        <v>1177</v>
      </c>
      <c r="K224" s="59">
        <v>329434</v>
      </c>
      <c r="L224" s="59">
        <v>4474</v>
      </c>
      <c r="M224" s="33">
        <v>480</v>
      </c>
      <c r="N224" s="33">
        <v>0</v>
      </c>
      <c r="O224" s="33">
        <v>0</v>
      </c>
      <c r="P224" s="33">
        <v>0</v>
      </c>
      <c r="Q224" s="33"/>
      <c r="R224" s="33">
        <v>18.5</v>
      </c>
      <c r="S224" s="33">
        <v>280.62400000000002</v>
      </c>
      <c r="T224" s="33">
        <v>582.29999999999995</v>
      </c>
      <c r="U224" s="33">
        <v>38.960999999999999</v>
      </c>
      <c r="V224" s="33">
        <v>1400.385</v>
      </c>
      <c r="W224" s="33"/>
      <c r="X224" s="33">
        <v>1400.385</v>
      </c>
      <c r="Y224" s="34">
        <v>1363.8769000000002</v>
      </c>
      <c r="Z224" s="60">
        <v>1.0267999999999999</v>
      </c>
      <c r="AA224" s="60">
        <v>0.71860000000000002</v>
      </c>
      <c r="AB224" s="34">
        <v>1733</v>
      </c>
      <c r="AC224" s="34">
        <v>2837.16</v>
      </c>
      <c r="AD224" s="33">
        <v>1265</v>
      </c>
      <c r="AE224" s="33">
        <v>61</v>
      </c>
      <c r="AF224" s="33">
        <v>1</v>
      </c>
      <c r="AG224" s="33">
        <v>720</v>
      </c>
      <c r="AH224" s="33">
        <v>0</v>
      </c>
      <c r="AI224" s="33">
        <v>0</v>
      </c>
      <c r="AJ224" s="33">
        <v>0</v>
      </c>
      <c r="AK224" s="33">
        <v>0</v>
      </c>
      <c r="AL224" s="33">
        <v>2046</v>
      </c>
    </row>
    <row r="225" spans="1:38" s="28" customFormat="1" ht="15.75" customHeight="1" x14ac:dyDescent="0.25">
      <c r="A225" s="129">
        <v>9</v>
      </c>
      <c r="B225" s="57" t="s">
        <v>295</v>
      </c>
      <c r="C225" s="58">
        <v>4.2450000000000001</v>
      </c>
      <c r="D225" s="59">
        <v>1121541</v>
      </c>
      <c r="E225" s="59">
        <v>0</v>
      </c>
      <c r="F225" s="59">
        <v>0</v>
      </c>
      <c r="G225" s="59">
        <v>0</v>
      </c>
      <c r="H225" s="59">
        <v>0</v>
      </c>
      <c r="I225" s="59">
        <v>842793</v>
      </c>
      <c r="J225" s="59">
        <v>1485</v>
      </c>
      <c r="K225" s="59">
        <v>581836</v>
      </c>
      <c r="L225" s="59">
        <v>134414</v>
      </c>
      <c r="M225" s="33">
        <v>20798.7</v>
      </c>
      <c r="N225" s="33">
        <v>0</v>
      </c>
      <c r="O225" s="33">
        <v>0</v>
      </c>
      <c r="P225" s="33">
        <v>0</v>
      </c>
      <c r="Q225" s="33"/>
      <c r="R225" s="33">
        <v>671.9</v>
      </c>
      <c r="S225" s="33">
        <v>354.05900000000003</v>
      </c>
      <c r="T225" s="33">
        <v>1028.5</v>
      </c>
      <c r="U225" s="33">
        <v>1170.5181</v>
      </c>
      <c r="V225" s="33">
        <v>24023.677100000004</v>
      </c>
      <c r="W225" s="33"/>
      <c r="X225" s="33">
        <v>24023.677100000004</v>
      </c>
      <c r="Y225" s="34">
        <v>21405.123000000003</v>
      </c>
      <c r="Z225" s="60">
        <v>1.1223000000000001</v>
      </c>
      <c r="AA225" s="60">
        <v>1.2951999999999999</v>
      </c>
      <c r="AB225" s="34">
        <v>5796</v>
      </c>
      <c r="AC225" s="34">
        <v>997.2</v>
      </c>
      <c r="AD225" s="33">
        <v>4233</v>
      </c>
      <c r="AE225" s="33">
        <v>0</v>
      </c>
      <c r="AF225" s="33">
        <v>0</v>
      </c>
      <c r="AG225" s="33">
        <v>0</v>
      </c>
      <c r="AH225" s="33">
        <v>0</v>
      </c>
      <c r="AI225" s="33">
        <v>1</v>
      </c>
      <c r="AJ225" s="33">
        <v>524</v>
      </c>
      <c r="AK225" s="33">
        <v>0</v>
      </c>
      <c r="AL225" s="33">
        <v>4757</v>
      </c>
    </row>
    <row r="226" spans="1:38" s="28" customFormat="1" ht="15.75" customHeight="1" x14ac:dyDescent="0.25">
      <c r="A226" s="129">
        <v>10</v>
      </c>
      <c r="B226" s="57" t="s">
        <v>296</v>
      </c>
      <c r="C226" s="58">
        <v>0.57099999999999995</v>
      </c>
      <c r="D226" s="59">
        <v>25882</v>
      </c>
      <c r="E226" s="59">
        <v>0</v>
      </c>
      <c r="F226" s="59">
        <v>0</v>
      </c>
      <c r="G226" s="59">
        <v>0</v>
      </c>
      <c r="H226" s="59">
        <v>0</v>
      </c>
      <c r="I226" s="59">
        <v>112534</v>
      </c>
      <c r="J226" s="59">
        <v>412</v>
      </c>
      <c r="K226" s="59">
        <v>190497</v>
      </c>
      <c r="L226" s="59">
        <v>10266</v>
      </c>
      <c r="M226" s="33">
        <v>480</v>
      </c>
      <c r="N226" s="33">
        <v>0</v>
      </c>
      <c r="O226" s="33">
        <v>0</v>
      </c>
      <c r="P226" s="33">
        <v>0</v>
      </c>
      <c r="Q226" s="33"/>
      <c r="R226" s="33">
        <v>89.7</v>
      </c>
      <c r="S226" s="33">
        <v>98.23</v>
      </c>
      <c r="T226" s="33">
        <v>336.7</v>
      </c>
      <c r="U226" s="33">
        <v>89.399500000000003</v>
      </c>
      <c r="V226" s="33">
        <v>1094.0295000000001</v>
      </c>
      <c r="W226" s="33"/>
      <c r="X226" s="33">
        <v>1094.0295000000001</v>
      </c>
      <c r="Y226" s="34">
        <v>1007.9738000000001</v>
      </c>
      <c r="Z226" s="60">
        <v>1.0853999999999999</v>
      </c>
      <c r="AA226" s="60">
        <v>0.4385</v>
      </c>
      <c r="AB226" s="34">
        <v>2917</v>
      </c>
      <c r="AC226" s="34">
        <v>3730.98</v>
      </c>
      <c r="AD226" s="33">
        <v>2130</v>
      </c>
      <c r="AE226" s="33">
        <v>0</v>
      </c>
      <c r="AF226" s="33">
        <v>1</v>
      </c>
      <c r="AG226" s="33">
        <v>481</v>
      </c>
      <c r="AH226" s="33">
        <v>0</v>
      </c>
      <c r="AI226" s="33">
        <v>1</v>
      </c>
      <c r="AJ226" s="33">
        <v>17</v>
      </c>
      <c r="AK226" s="33">
        <v>0</v>
      </c>
      <c r="AL226" s="33">
        <v>2628</v>
      </c>
    </row>
    <row r="227" spans="1:38" s="28" customFormat="1" ht="15.75" customHeight="1" x14ac:dyDescent="0.25">
      <c r="A227" s="129">
        <v>11</v>
      </c>
      <c r="B227" s="57" t="s">
        <v>297</v>
      </c>
      <c r="C227" s="58">
        <v>2.1560000000000001</v>
      </c>
      <c r="D227" s="59">
        <v>675800</v>
      </c>
      <c r="E227" s="59">
        <v>0</v>
      </c>
      <c r="F227" s="59">
        <v>0</v>
      </c>
      <c r="G227" s="59">
        <v>0</v>
      </c>
      <c r="H227" s="59">
        <v>0</v>
      </c>
      <c r="I227" s="59">
        <v>139907</v>
      </c>
      <c r="J227" s="59">
        <v>5943</v>
      </c>
      <c r="K227" s="59">
        <v>238581</v>
      </c>
      <c r="L227" s="59">
        <v>39223</v>
      </c>
      <c r="M227" s="33">
        <v>12532.5</v>
      </c>
      <c r="N227" s="33">
        <v>0</v>
      </c>
      <c r="O227" s="33">
        <v>0</v>
      </c>
      <c r="P227" s="33">
        <v>0</v>
      </c>
      <c r="Q227" s="33"/>
      <c r="R227" s="33">
        <v>111.5</v>
      </c>
      <c r="S227" s="33">
        <v>1416.95</v>
      </c>
      <c r="T227" s="33">
        <v>421.7</v>
      </c>
      <c r="U227" s="33">
        <v>341.5659</v>
      </c>
      <c r="V227" s="33">
        <v>14824.215900000001</v>
      </c>
      <c r="W227" s="33"/>
      <c r="X227" s="33">
        <v>14824.215900000001</v>
      </c>
      <c r="Y227" s="34">
        <v>10162.784</v>
      </c>
      <c r="Z227" s="60">
        <v>1.4587000000000001</v>
      </c>
      <c r="AA227" s="60">
        <v>1.5736000000000001</v>
      </c>
      <c r="AB227" s="34">
        <v>321</v>
      </c>
      <c r="AC227" s="34">
        <v>108.81</v>
      </c>
      <c r="AD227" s="33">
        <v>235</v>
      </c>
      <c r="AE227" s="33">
        <v>3449</v>
      </c>
      <c r="AF227" s="33">
        <v>0</v>
      </c>
      <c r="AG227" s="33">
        <v>0</v>
      </c>
      <c r="AH227" s="33">
        <v>0</v>
      </c>
      <c r="AI227" s="33">
        <v>1</v>
      </c>
      <c r="AJ227" s="33">
        <v>932</v>
      </c>
      <c r="AK227" s="33">
        <v>0</v>
      </c>
      <c r="AL227" s="33">
        <v>4616</v>
      </c>
    </row>
    <row r="228" spans="1:38" s="28" customFormat="1" ht="15.75" customHeight="1" x14ac:dyDescent="0.25">
      <c r="A228" s="129">
        <v>12</v>
      </c>
      <c r="B228" s="57" t="s">
        <v>298</v>
      </c>
      <c r="C228" s="58">
        <v>0.40899999999999997</v>
      </c>
      <c r="D228" s="59">
        <v>23006</v>
      </c>
      <c r="E228" s="59">
        <v>0</v>
      </c>
      <c r="F228" s="59">
        <v>0</v>
      </c>
      <c r="G228" s="59">
        <v>0</v>
      </c>
      <c r="H228" s="59">
        <v>0</v>
      </c>
      <c r="I228" s="59">
        <v>26329</v>
      </c>
      <c r="J228" s="59">
        <v>2002</v>
      </c>
      <c r="K228" s="59">
        <v>179667</v>
      </c>
      <c r="L228" s="59">
        <v>3355</v>
      </c>
      <c r="M228" s="33">
        <v>426.6</v>
      </c>
      <c r="N228" s="33">
        <v>0</v>
      </c>
      <c r="O228" s="33">
        <v>0</v>
      </c>
      <c r="P228" s="33">
        <v>0</v>
      </c>
      <c r="Q228" s="33"/>
      <c r="R228" s="33">
        <v>21</v>
      </c>
      <c r="S228" s="33">
        <v>477.32299999999998</v>
      </c>
      <c r="T228" s="33">
        <v>317.60000000000002</v>
      </c>
      <c r="U228" s="33">
        <v>29.2164</v>
      </c>
      <c r="V228" s="33">
        <v>1271.7394000000002</v>
      </c>
      <c r="W228" s="33"/>
      <c r="X228" s="33">
        <v>1271.7394000000002</v>
      </c>
      <c r="Y228" s="34">
        <v>1221.0123000000001</v>
      </c>
      <c r="Z228" s="60">
        <v>1.0415000000000001</v>
      </c>
      <c r="AA228" s="60">
        <v>0.71160000000000001</v>
      </c>
      <c r="AB228" s="34">
        <v>1601</v>
      </c>
      <c r="AC228" s="34">
        <v>2859.5</v>
      </c>
      <c r="AD228" s="33">
        <v>1170</v>
      </c>
      <c r="AE228" s="33">
        <v>117</v>
      </c>
      <c r="AF228" s="33">
        <v>1</v>
      </c>
      <c r="AG228" s="33">
        <v>832</v>
      </c>
      <c r="AH228" s="33">
        <v>0</v>
      </c>
      <c r="AI228" s="33">
        <v>0</v>
      </c>
      <c r="AJ228" s="33">
        <v>0</v>
      </c>
      <c r="AK228" s="33">
        <v>0</v>
      </c>
      <c r="AL228" s="33">
        <v>2119</v>
      </c>
    </row>
    <row r="229" spans="1:38" s="28" customFormat="1" ht="15.75" customHeight="1" x14ac:dyDescent="0.25">
      <c r="A229" s="129">
        <v>13</v>
      </c>
      <c r="B229" s="57" t="s">
        <v>204</v>
      </c>
      <c r="C229" s="58">
        <v>0.751</v>
      </c>
      <c r="D229" s="59">
        <v>43136</v>
      </c>
      <c r="E229" s="59">
        <v>0</v>
      </c>
      <c r="F229" s="59">
        <v>0</v>
      </c>
      <c r="G229" s="59">
        <v>0</v>
      </c>
      <c r="H229" s="59">
        <v>0</v>
      </c>
      <c r="I229" s="59">
        <v>21652</v>
      </c>
      <c r="J229" s="59">
        <v>0</v>
      </c>
      <c r="K229" s="59">
        <v>206336</v>
      </c>
      <c r="L229" s="59">
        <v>23273</v>
      </c>
      <c r="M229" s="33">
        <v>799.9</v>
      </c>
      <c r="N229" s="33">
        <v>0</v>
      </c>
      <c r="O229" s="33">
        <v>0</v>
      </c>
      <c r="P229" s="33">
        <v>0</v>
      </c>
      <c r="Q229" s="33"/>
      <c r="R229" s="33">
        <v>17.3</v>
      </c>
      <c r="S229" s="33">
        <v>0</v>
      </c>
      <c r="T229" s="33">
        <v>364.7</v>
      </c>
      <c r="U229" s="33">
        <v>202.66839999999999</v>
      </c>
      <c r="V229" s="33">
        <v>1384.5683999999999</v>
      </c>
      <c r="W229" s="33"/>
      <c r="X229" s="33">
        <v>1384.5683999999999</v>
      </c>
      <c r="Y229" s="34">
        <v>1409.8303000000001</v>
      </c>
      <c r="Z229" s="60">
        <v>0.98209999999999997</v>
      </c>
      <c r="AA229" s="60">
        <v>0.4219</v>
      </c>
      <c r="AB229" s="34">
        <v>3891</v>
      </c>
      <c r="AC229" s="34">
        <v>3783.95</v>
      </c>
      <c r="AD229" s="33">
        <v>2842</v>
      </c>
      <c r="AE229" s="33">
        <v>245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3087</v>
      </c>
    </row>
    <row r="230" spans="1:38" s="28" customFormat="1" ht="15.75" customHeight="1" x14ac:dyDescent="0.25">
      <c r="A230" s="129">
        <v>14</v>
      </c>
      <c r="B230" s="57" t="s">
        <v>299</v>
      </c>
      <c r="C230" s="58">
        <v>0.312</v>
      </c>
      <c r="D230" s="59">
        <v>14379</v>
      </c>
      <c r="E230" s="59">
        <v>0</v>
      </c>
      <c r="F230" s="59">
        <v>0</v>
      </c>
      <c r="G230" s="59">
        <v>0</v>
      </c>
      <c r="H230" s="59">
        <v>0</v>
      </c>
      <c r="I230" s="59">
        <v>10077</v>
      </c>
      <c r="J230" s="59">
        <v>934</v>
      </c>
      <c r="K230" s="59">
        <v>394333</v>
      </c>
      <c r="L230" s="59">
        <v>2853</v>
      </c>
      <c r="M230" s="33">
        <v>266.7</v>
      </c>
      <c r="N230" s="33">
        <v>0</v>
      </c>
      <c r="O230" s="33">
        <v>0</v>
      </c>
      <c r="P230" s="33">
        <v>0</v>
      </c>
      <c r="Q230" s="33"/>
      <c r="R230" s="33">
        <v>8</v>
      </c>
      <c r="S230" s="33">
        <v>222.68700000000001</v>
      </c>
      <c r="T230" s="33">
        <v>697.1</v>
      </c>
      <c r="U230" s="33">
        <v>24.844799999999999</v>
      </c>
      <c r="V230" s="33">
        <v>1219.3318000000002</v>
      </c>
      <c r="W230" s="33"/>
      <c r="X230" s="33">
        <v>1219.3318000000002</v>
      </c>
      <c r="Y230" s="34">
        <v>1739.5158000000001</v>
      </c>
      <c r="Z230" s="60">
        <v>0.70099999999999996</v>
      </c>
      <c r="AA230" s="60">
        <v>0.89439999999999997</v>
      </c>
      <c r="AB230" s="34">
        <v>972</v>
      </c>
      <c r="AC230" s="34">
        <v>2276.1799999999998</v>
      </c>
      <c r="AD230" s="33">
        <v>710</v>
      </c>
      <c r="AE230" s="33">
        <v>0</v>
      </c>
      <c r="AF230" s="33">
        <v>1</v>
      </c>
      <c r="AG230" s="33">
        <v>883</v>
      </c>
      <c r="AH230" s="33">
        <v>0</v>
      </c>
      <c r="AI230" s="33">
        <v>0</v>
      </c>
      <c r="AJ230" s="33">
        <v>0</v>
      </c>
      <c r="AK230" s="33">
        <v>0</v>
      </c>
      <c r="AL230" s="33">
        <v>1593</v>
      </c>
    </row>
    <row r="231" spans="1:38" s="28" customFormat="1" ht="15.75" customHeight="1" x14ac:dyDescent="0.25">
      <c r="A231" s="129">
        <v>15</v>
      </c>
      <c r="B231" s="57" t="s">
        <v>300</v>
      </c>
      <c r="C231" s="58">
        <v>0.78700000000000003</v>
      </c>
      <c r="D231" s="59">
        <v>126533</v>
      </c>
      <c r="E231" s="59">
        <v>0</v>
      </c>
      <c r="F231" s="59">
        <v>0</v>
      </c>
      <c r="G231" s="59">
        <v>0</v>
      </c>
      <c r="H231" s="59">
        <v>0</v>
      </c>
      <c r="I231" s="59">
        <v>28434</v>
      </c>
      <c r="J231" s="59">
        <v>3840</v>
      </c>
      <c r="K231" s="59">
        <v>457333</v>
      </c>
      <c r="L231" s="59">
        <v>23303</v>
      </c>
      <c r="M231" s="33">
        <v>2346.5</v>
      </c>
      <c r="N231" s="33">
        <v>0</v>
      </c>
      <c r="O231" s="33">
        <v>0</v>
      </c>
      <c r="P231" s="33">
        <v>0</v>
      </c>
      <c r="Q231" s="33"/>
      <c r="R231" s="33">
        <v>22.7</v>
      </c>
      <c r="S231" s="33">
        <v>915.54600000000005</v>
      </c>
      <c r="T231" s="33">
        <v>808.4</v>
      </c>
      <c r="U231" s="33">
        <v>202.92959999999999</v>
      </c>
      <c r="V231" s="33">
        <v>4296.0756000000001</v>
      </c>
      <c r="W231" s="33"/>
      <c r="X231" s="33">
        <v>4296.0756000000001</v>
      </c>
      <c r="Y231" s="34">
        <v>3950.5906</v>
      </c>
      <c r="Z231" s="60">
        <v>1.0874999999999999</v>
      </c>
      <c r="AA231" s="60">
        <v>1.2493000000000001</v>
      </c>
      <c r="AB231" s="34">
        <v>1232</v>
      </c>
      <c r="AC231" s="34">
        <v>1143.67</v>
      </c>
      <c r="AD231" s="33">
        <v>900</v>
      </c>
      <c r="AE231" s="33">
        <v>46</v>
      </c>
      <c r="AF231" s="33">
        <v>0</v>
      </c>
      <c r="AG231" s="33">
        <v>0</v>
      </c>
      <c r="AH231" s="33">
        <v>0</v>
      </c>
      <c r="AI231" s="33">
        <v>1</v>
      </c>
      <c r="AJ231" s="33">
        <v>69</v>
      </c>
      <c r="AK231" s="33">
        <v>0</v>
      </c>
      <c r="AL231" s="33">
        <v>1015</v>
      </c>
    </row>
    <row r="232" spans="1:38" ht="15.75" customHeight="1" x14ac:dyDescent="0.25">
      <c r="A232" s="128"/>
      <c r="B232" s="31"/>
      <c r="C232" s="54"/>
      <c r="D232" s="59">
        <v>0</v>
      </c>
      <c r="E232" s="55">
        <v>0</v>
      </c>
      <c r="F232" s="55">
        <v>0</v>
      </c>
      <c r="G232" s="55">
        <v>0</v>
      </c>
      <c r="H232" s="55">
        <v>0</v>
      </c>
      <c r="I232" s="55"/>
      <c r="J232" s="55"/>
      <c r="K232" s="55"/>
      <c r="L232" s="5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2">
        <v>0</v>
      </c>
      <c r="Z232" s="35"/>
      <c r="AA232" s="35"/>
      <c r="AB232" s="32"/>
      <c r="AC232" s="32"/>
      <c r="AD232" s="35"/>
      <c r="AE232" s="35"/>
      <c r="AF232" s="35"/>
      <c r="AG232" s="35"/>
      <c r="AH232" s="35"/>
      <c r="AI232" s="35"/>
      <c r="AJ232" s="35"/>
      <c r="AK232" s="35"/>
      <c r="AL232" s="35"/>
    </row>
    <row r="233" spans="1:38" s="37" customFormat="1" ht="15.75" customHeight="1" x14ac:dyDescent="0.2">
      <c r="A233" s="128"/>
      <c r="B233" s="31" t="s">
        <v>32</v>
      </c>
      <c r="C233" s="54">
        <v>9.2859999999999978</v>
      </c>
      <c r="D233" s="55">
        <v>1358192</v>
      </c>
      <c r="E233" s="55">
        <v>0</v>
      </c>
      <c r="F233" s="55">
        <v>0</v>
      </c>
      <c r="G233" s="55">
        <v>0</v>
      </c>
      <c r="H233" s="55">
        <v>0</v>
      </c>
      <c r="I233" s="55">
        <v>1053851</v>
      </c>
      <c r="J233" s="55">
        <v>17780</v>
      </c>
      <c r="K233" s="35">
        <v>4274667</v>
      </c>
      <c r="L233" s="35">
        <v>330594</v>
      </c>
      <c r="M233" s="31">
        <v>25187.3</v>
      </c>
      <c r="N233" s="31">
        <v>0</v>
      </c>
      <c r="O233" s="31">
        <v>0</v>
      </c>
      <c r="P233" s="31">
        <v>0</v>
      </c>
      <c r="Q233" s="31"/>
      <c r="R233" s="31">
        <v>840.30000000000007</v>
      </c>
      <c r="S233" s="31">
        <v>4239.1659999999993</v>
      </c>
      <c r="T233" s="31">
        <v>7556.2</v>
      </c>
      <c r="U233" s="31">
        <v>2878.9135000000001</v>
      </c>
      <c r="V233" s="35">
        <v>40701.879499999995</v>
      </c>
      <c r="W233" s="31">
        <v>0</v>
      </c>
      <c r="X233" s="31">
        <v>40701.879500000003</v>
      </c>
      <c r="Y233" s="32">
        <v>36970.930399999997</v>
      </c>
      <c r="Z233" s="56">
        <v>1.1009</v>
      </c>
      <c r="AA233" s="56"/>
      <c r="AB233" s="32"/>
      <c r="AC233" s="32"/>
      <c r="AD233" s="31">
        <v>17957</v>
      </c>
      <c r="AE233" s="31">
        <v>2928</v>
      </c>
      <c r="AF233" s="31">
        <v>11</v>
      </c>
      <c r="AG233" s="31">
        <v>8397</v>
      </c>
      <c r="AH233" s="31">
        <v>1</v>
      </c>
      <c r="AI233" s="31">
        <v>8</v>
      </c>
      <c r="AJ233" s="31">
        <v>838</v>
      </c>
      <c r="AK233" s="31">
        <v>0</v>
      </c>
      <c r="AL233" s="31">
        <v>30120</v>
      </c>
    </row>
    <row r="234" spans="1:38" ht="15.75" customHeight="1" x14ac:dyDescent="0.25">
      <c r="A234" s="129">
        <v>1</v>
      </c>
      <c r="B234" s="57" t="s">
        <v>301</v>
      </c>
      <c r="C234" s="58">
        <v>0.433</v>
      </c>
      <c r="D234" s="59">
        <v>15135</v>
      </c>
      <c r="E234" s="59">
        <v>0</v>
      </c>
      <c r="F234" s="59">
        <v>0</v>
      </c>
      <c r="G234" s="59">
        <v>0</v>
      </c>
      <c r="H234" s="59">
        <v>0</v>
      </c>
      <c r="I234" s="59">
        <v>43926</v>
      </c>
      <c r="J234" s="59">
        <v>410</v>
      </c>
      <c r="K234" s="59">
        <v>339667</v>
      </c>
      <c r="L234" s="59">
        <v>4139</v>
      </c>
      <c r="M234" s="33">
        <v>280.7</v>
      </c>
      <c r="N234" s="33">
        <v>0</v>
      </c>
      <c r="O234" s="33">
        <v>0</v>
      </c>
      <c r="P234" s="33">
        <v>0</v>
      </c>
      <c r="Q234" s="33"/>
      <c r="R234" s="33">
        <v>35</v>
      </c>
      <c r="S234" s="33">
        <v>97.754000000000005</v>
      </c>
      <c r="T234" s="33">
        <v>600.4</v>
      </c>
      <c r="U234" s="33">
        <v>36.043700000000001</v>
      </c>
      <c r="V234" s="33">
        <v>1049.8977</v>
      </c>
      <c r="W234" s="33"/>
      <c r="X234" s="33">
        <v>1049.8977</v>
      </c>
      <c r="Y234" s="34">
        <v>1357.4991000000002</v>
      </c>
      <c r="Z234" s="60">
        <v>0.77339999999999998</v>
      </c>
      <c r="AA234" s="60">
        <v>0.55489999999999995</v>
      </c>
      <c r="AB234" s="34">
        <v>1992</v>
      </c>
      <c r="AC234" s="34">
        <v>3359.54</v>
      </c>
      <c r="AD234" s="33">
        <v>1455</v>
      </c>
      <c r="AE234" s="33">
        <v>0</v>
      </c>
      <c r="AF234" s="33">
        <v>1</v>
      </c>
      <c r="AG234" s="33">
        <v>897</v>
      </c>
      <c r="AH234" s="33">
        <v>0</v>
      </c>
      <c r="AI234" s="33">
        <v>0</v>
      </c>
      <c r="AJ234" s="33">
        <v>0</v>
      </c>
      <c r="AK234" s="33">
        <v>0</v>
      </c>
      <c r="AL234" s="33">
        <v>2352</v>
      </c>
    </row>
    <row r="235" spans="1:38" s="28" customFormat="1" ht="15.75" customHeight="1" x14ac:dyDescent="0.25">
      <c r="A235" s="129">
        <v>2</v>
      </c>
      <c r="B235" s="57" t="s">
        <v>302</v>
      </c>
      <c r="C235" s="58">
        <v>1.0629999999999999</v>
      </c>
      <c r="D235" s="59">
        <v>122789</v>
      </c>
      <c r="E235" s="59">
        <v>0</v>
      </c>
      <c r="F235" s="59">
        <v>0</v>
      </c>
      <c r="G235" s="59">
        <v>0</v>
      </c>
      <c r="H235" s="59">
        <v>0</v>
      </c>
      <c r="I235" s="59">
        <v>60649</v>
      </c>
      <c r="J235" s="59">
        <v>5939</v>
      </c>
      <c r="K235" s="59">
        <v>746001</v>
      </c>
      <c r="L235" s="59">
        <v>13595</v>
      </c>
      <c r="M235" s="33">
        <v>2277.1</v>
      </c>
      <c r="N235" s="33">
        <v>0</v>
      </c>
      <c r="O235" s="33">
        <v>0</v>
      </c>
      <c r="P235" s="33">
        <v>0</v>
      </c>
      <c r="Q235" s="33"/>
      <c r="R235" s="33">
        <v>48.4</v>
      </c>
      <c r="S235" s="33">
        <v>1415.9960000000001</v>
      </c>
      <c r="T235" s="33">
        <v>1318.7</v>
      </c>
      <c r="U235" s="33">
        <v>118.38939999999999</v>
      </c>
      <c r="V235" s="33">
        <v>5178.5853999999999</v>
      </c>
      <c r="W235" s="33"/>
      <c r="X235" s="33">
        <v>5178.5853999999999</v>
      </c>
      <c r="Y235" s="34">
        <v>3863.0815999999995</v>
      </c>
      <c r="Z235" s="60">
        <v>1.3405</v>
      </c>
      <c r="AA235" s="60">
        <v>1.115</v>
      </c>
      <c r="AB235" s="34">
        <v>2288</v>
      </c>
      <c r="AC235" s="34">
        <v>1572.23</v>
      </c>
      <c r="AD235" s="33">
        <v>1671</v>
      </c>
      <c r="AE235" s="33">
        <v>1420</v>
      </c>
      <c r="AF235" s="33">
        <v>0</v>
      </c>
      <c r="AG235" s="33">
        <v>0</v>
      </c>
      <c r="AH235" s="33">
        <v>0</v>
      </c>
      <c r="AI235" s="33">
        <v>1</v>
      </c>
      <c r="AJ235" s="33">
        <v>263</v>
      </c>
      <c r="AK235" s="33">
        <v>0</v>
      </c>
      <c r="AL235" s="33">
        <v>3354</v>
      </c>
    </row>
    <row r="236" spans="1:38" ht="15.75" customHeight="1" x14ac:dyDescent="0.25">
      <c r="A236" s="129">
        <v>3</v>
      </c>
      <c r="B236" s="57" t="s">
        <v>303</v>
      </c>
      <c r="C236" s="58">
        <v>0.253</v>
      </c>
      <c r="D236" s="59">
        <v>10777</v>
      </c>
      <c r="E236" s="59">
        <v>0</v>
      </c>
      <c r="F236" s="59">
        <v>0</v>
      </c>
      <c r="G236" s="59">
        <v>0</v>
      </c>
      <c r="H236" s="59">
        <v>0</v>
      </c>
      <c r="I236" s="59">
        <v>20896</v>
      </c>
      <c r="J236" s="59">
        <v>21</v>
      </c>
      <c r="K236" s="59">
        <v>194667</v>
      </c>
      <c r="L236" s="59">
        <v>4987</v>
      </c>
      <c r="M236" s="33">
        <v>199.9</v>
      </c>
      <c r="N236" s="33">
        <v>0</v>
      </c>
      <c r="O236" s="33">
        <v>0</v>
      </c>
      <c r="P236" s="33">
        <v>0</v>
      </c>
      <c r="Q236" s="33"/>
      <c r="R236" s="33">
        <v>16.7</v>
      </c>
      <c r="S236" s="33">
        <v>5.0069999999999997</v>
      </c>
      <c r="T236" s="33">
        <v>344.1</v>
      </c>
      <c r="U236" s="33">
        <v>43.4283</v>
      </c>
      <c r="V236" s="33">
        <v>609.13530000000003</v>
      </c>
      <c r="W236" s="33"/>
      <c r="X236" s="33">
        <v>609.13530000000003</v>
      </c>
      <c r="Y236" s="34">
        <v>481.20010000000002</v>
      </c>
      <c r="Z236" s="60">
        <v>1.2659</v>
      </c>
      <c r="AA236" s="60">
        <v>0.55100000000000005</v>
      </c>
      <c r="AB236" s="34">
        <v>1168</v>
      </c>
      <c r="AC236" s="34">
        <v>3371.98</v>
      </c>
      <c r="AD236" s="33">
        <v>853</v>
      </c>
      <c r="AE236" s="33">
        <v>130</v>
      </c>
      <c r="AF236" s="33">
        <v>1</v>
      </c>
      <c r="AG236" s="33">
        <v>1507</v>
      </c>
      <c r="AH236" s="33">
        <v>0</v>
      </c>
      <c r="AI236" s="33">
        <v>1</v>
      </c>
      <c r="AJ236" s="33">
        <v>26</v>
      </c>
      <c r="AK236" s="33">
        <v>0</v>
      </c>
      <c r="AL236" s="33">
        <v>2516</v>
      </c>
    </row>
    <row r="237" spans="1:38" ht="15.75" customHeight="1" x14ac:dyDescent="0.25">
      <c r="A237" s="129">
        <v>4</v>
      </c>
      <c r="B237" s="57" t="s">
        <v>304</v>
      </c>
      <c r="C237" s="58">
        <v>0.28299999999999997</v>
      </c>
      <c r="D237" s="59">
        <v>40448</v>
      </c>
      <c r="E237" s="59">
        <v>0</v>
      </c>
      <c r="F237" s="59">
        <v>0</v>
      </c>
      <c r="G237" s="59">
        <v>0</v>
      </c>
      <c r="H237" s="59">
        <v>0</v>
      </c>
      <c r="I237" s="59">
        <v>6016</v>
      </c>
      <c r="J237" s="59">
        <v>719</v>
      </c>
      <c r="K237" s="59">
        <v>211333</v>
      </c>
      <c r="L237" s="59">
        <v>2000</v>
      </c>
      <c r="M237" s="33">
        <v>750.1</v>
      </c>
      <c r="N237" s="33">
        <v>0</v>
      </c>
      <c r="O237" s="33">
        <v>0</v>
      </c>
      <c r="P237" s="33">
        <v>0</v>
      </c>
      <c r="Q237" s="33"/>
      <c r="R237" s="33">
        <v>4.8</v>
      </c>
      <c r="S237" s="33">
        <v>171.42599999999999</v>
      </c>
      <c r="T237" s="33">
        <v>373.6</v>
      </c>
      <c r="U237" s="33">
        <v>17.416599999999999</v>
      </c>
      <c r="V237" s="33">
        <v>1317.3425999999999</v>
      </c>
      <c r="W237" s="33"/>
      <c r="X237" s="33">
        <v>1317.3425999999999</v>
      </c>
      <c r="Y237" s="34">
        <v>1423.8413</v>
      </c>
      <c r="Z237" s="60">
        <v>0.92520000000000002</v>
      </c>
      <c r="AA237" s="60">
        <v>1.0652999999999999</v>
      </c>
      <c r="AB237" s="34">
        <v>671</v>
      </c>
      <c r="AC237" s="34">
        <v>1730.83</v>
      </c>
      <c r="AD237" s="33">
        <v>490</v>
      </c>
      <c r="AE237" s="33">
        <v>0</v>
      </c>
      <c r="AF237" s="33">
        <v>1</v>
      </c>
      <c r="AG237" s="33">
        <v>722</v>
      </c>
      <c r="AH237" s="33">
        <v>0</v>
      </c>
      <c r="AI237" s="33">
        <v>0</v>
      </c>
      <c r="AJ237" s="33">
        <v>0</v>
      </c>
      <c r="AK237" s="33">
        <v>0</v>
      </c>
      <c r="AL237" s="33">
        <v>1212</v>
      </c>
    </row>
    <row r="238" spans="1:38" ht="15.75" customHeight="1" x14ac:dyDescent="0.25">
      <c r="A238" s="129">
        <v>5</v>
      </c>
      <c r="B238" s="57" t="s">
        <v>305</v>
      </c>
      <c r="C238" s="58">
        <v>2.95</v>
      </c>
      <c r="D238" s="59">
        <v>787976</v>
      </c>
      <c r="E238" s="59">
        <v>0</v>
      </c>
      <c r="F238" s="59">
        <v>0</v>
      </c>
      <c r="G238" s="59">
        <v>0</v>
      </c>
      <c r="H238" s="59">
        <v>0</v>
      </c>
      <c r="I238" s="59">
        <v>525905</v>
      </c>
      <c r="J238" s="59">
        <v>1149</v>
      </c>
      <c r="K238" s="59">
        <v>525331</v>
      </c>
      <c r="L238" s="59">
        <v>100065</v>
      </c>
      <c r="M238" s="33">
        <v>14612.8</v>
      </c>
      <c r="N238" s="33">
        <v>0</v>
      </c>
      <c r="O238" s="33">
        <v>0</v>
      </c>
      <c r="P238" s="33">
        <v>0</v>
      </c>
      <c r="Q238" s="33"/>
      <c r="R238" s="33">
        <v>419.3</v>
      </c>
      <c r="S238" s="33">
        <v>273.94799999999998</v>
      </c>
      <c r="T238" s="33">
        <v>928.6</v>
      </c>
      <c r="U238" s="33">
        <v>871.39660000000003</v>
      </c>
      <c r="V238" s="33">
        <v>17106.044600000001</v>
      </c>
      <c r="W238" s="33"/>
      <c r="X238" s="33">
        <v>17106.044600000001</v>
      </c>
      <c r="Y238" s="34">
        <v>15621.220799999999</v>
      </c>
      <c r="Z238" s="60">
        <v>1.0951</v>
      </c>
      <c r="AA238" s="60">
        <v>1.3270999999999999</v>
      </c>
      <c r="AB238" s="34">
        <v>3617</v>
      </c>
      <c r="AC238" s="34">
        <v>895.41</v>
      </c>
      <c r="AD238" s="33">
        <v>2641</v>
      </c>
      <c r="AE238" s="33">
        <v>0</v>
      </c>
      <c r="AF238" s="33">
        <v>0</v>
      </c>
      <c r="AG238" s="33">
        <v>0</v>
      </c>
      <c r="AH238" s="33">
        <v>0</v>
      </c>
      <c r="AI238" s="33">
        <v>1</v>
      </c>
      <c r="AJ238" s="33">
        <v>297</v>
      </c>
      <c r="AK238" s="33">
        <v>0</v>
      </c>
      <c r="AL238" s="33">
        <v>2938</v>
      </c>
    </row>
    <row r="239" spans="1:38" ht="15.75" customHeight="1" x14ac:dyDescent="0.25">
      <c r="A239" s="129">
        <v>6</v>
      </c>
      <c r="B239" s="57" t="s">
        <v>306</v>
      </c>
      <c r="C239" s="58">
        <v>0.28100000000000003</v>
      </c>
      <c r="D239" s="59">
        <v>72037</v>
      </c>
      <c r="E239" s="59">
        <v>0</v>
      </c>
      <c r="F239" s="59">
        <v>0</v>
      </c>
      <c r="G239" s="59">
        <v>0</v>
      </c>
      <c r="H239" s="59">
        <v>0</v>
      </c>
      <c r="I239" s="59">
        <v>10155</v>
      </c>
      <c r="J239" s="59">
        <v>102</v>
      </c>
      <c r="K239" s="59">
        <v>277667</v>
      </c>
      <c r="L239" s="59">
        <v>20139</v>
      </c>
      <c r="M239" s="33">
        <v>1335.9</v>
      </c>
      <c r="N239" s="33">
        <v>0</v>
      </c>
      <c r="O239" s="33">
        <v>0</v>
      </c>
      <c r="P239" s="33">
        <v>0</v>
      </c>
      <c r="Q239" s="33"/>
      <c r="R239" s="33">
        <v>8.1</v>
      </c>
      <c r="S239" s="33">
        <v>24.318999999999999</v>
      </c>
      <c r="T239" s="33">
        <v>490.8</v>
      </c>
      <c r="U239" s="33">
        <v>175.3766</v>
      </c>
      <c r="V239" s="33">
        <v>2034.4956</v>
      </c>
      <c r="W239" s="33"/>
      <c r="X239" s="33">
        <v>2034.4956</v>
      </c>
      <c r="Y239" s="34">
        <v>2010.1969000000001</v>
      </c>
      <c r="Z239" s="60">
        <v>1.0121</v>
      </c>
      <c r="AA239" s="60">
        <v>1.657</v>
      </c>
      <c r="AB239" s="34">
        <v>0</v>
      </c>
      <c r="AC239" s="34">
        <v>0</v>
      </c>
      <c r="AD239" s="33">
        <v>0</v>
      </c>
      <c r="AE239" s="33">
        <v>0</v>
      </c>
      <c r="AF239" s="33">
        <v>1</v>
      </c>
      <c r="AG239" s="33">
        <v>0</v>
      </c>
      <c r="AH239" s="33">
        <v>1</v>
      </c>
      <c r="AI239" s="33">
        <v>0</v>
      </c>
      <c r="AJ239" s="33">
        <v>0</v>
      </c>
      <c r="AK239" s="33">
        <v>0</v>
      </c>
      <c r="AL239" s="33">
        <v>0</v>
      </c>
    </row>
    <row r="240" spans="1:38" ht="15.75" customHeight="1" x14ac:dyDescent="0.25">
      <c r="A240" s="129">
        <v>7</v>
      </c>
      <c r="B240" s="57" t="s">
        <v>307</v>
      </c>
      <c r="C240" s="58">
        <v>0.55600000000000005</v>
      </c>
      <c r="D240" s="59">
        <v>30938</v>
      </c>
      <c r="E240" s="59">
        <v>0</v>
      </c>
      <c r="F240" s="59">
        <v>0</v>
      </c>
      <c r="G240" s="59">
        <v>0</v>
      </c>
      <c r="H240" s="59">
        <v>0</v>
      </c>
      <c r="I240" s="59">
        <v>61943</v>
      </c>
      <c r="J240" s="59">
        <v>0</v>
      </c>
      <c r="K240" s="59">
        <v>197334</v>
      </c>
      <c r="L240" s="59">
        <v>4391</v>
      </c>
      <c r="M240" s="33">
        <v>573.70000000000005</v>
      </c>
      <c r="N240" s="33">
        <v>0</v>
      </c>
      <c r="O240" s="33">
        <v>0</v>
      </c>
      <c r="P240" s="33">
        <v>0</v>
      </c>
      <c r="Q240" s="33"/>
      <c r="R240" s="33">
        <v>49.4</v>
      </c>
      <c r="S240" s="33">
        <v>0</v>
      </c>
      <c r="T240" s="33">
        <v>348.8</v>
      </c>
      <c r="U240" s="33">
        <v>38.238199999999999</v>
      </c>
      <c r="V240" s="33">
        <v>1010.1382000000001</v>
      </c>
      <c r="W240" s="33"/>
      <c r="X240" s="33">
        <v>1010.1382000000001</v>
      </c>
      <c r="Y240" s="34">
        <v>836.65600000000006</v>
      </c>
      <c r="Z240" s="60">
        <v>1.2074</v>
      </c>
      <c r="AA240" s="60">
        <v>0.4158</v>
      </c>
      <c r="AB240" s="34">
        <v>2896</v>
      </c>
      <c r="AC240" s="34">
        <v>3803.41</v>
      </c>
      <c r="AD240" s="33">
        <v>2115</v>
      </c>
      <c r="AE240" s="33">
        <v>225</v>
      </c>
      <c r="AF240" s="33">
        <v>1</v>
      </c>
      <c r="AG240" s="33">
        <v>548</v>
      </c>
      <c r="AH240" s="33">
        <v>0</v>
      </c>
      <c r="AI240" s="33">
        <v>1</v>
      </c>
      <c r="AJ240" s="33">
        <v>35</v>
      </c>
      <c r="AK240" s="33">
        <v>0</v>
      </c>
      <c r="AL240" s="33">
        <v>2923</v>
      </c>
    </row>
    <row r="241" spans="1:38" ht="15.75" customHeight="1" x14ac:dyDescent="0.25">
      <c r="A241" s="129">
        <v>8</v>
      </c>
      <c r="B241" s="57" t="s">
        <v>308</v>
      </c>
      <c r="C241" s="58">
        <v>0.20200000000000001</v>
      </c>
      <c r="D241" s="59">
        <v>3433</v>
      </c>
      <c r="E241" s="59">
        <v>0</v>
      </c>
      <c r="F241" s="59">
        <v>0</v>
      </c>
      <c r="G241" s="59">
        <v>0</v>
      </c>
      <c r="H241" s="59">
        <v>0</v>
      </c>
      <c r="I241" s="59">
        <v>9057</v>
      </c>
      <c r="J241" s="59">
        <v>75</v>
      </c>
      <c r="K241" s="59">
        <v>275167</v>
      </c>
      <c r="L241" s="59">
        <v>31496</v>
      </c>
      <c r="M241" s="33">
        <v>63.7</v>
      </c>
      <c r="N241" s="33">
        <v>0</v>
      </c>
      <c r="O241" s="33">
        <v>0</v>
      </c>
      <c r="P241" s="33">
        <v>0</v>
      </c>
      <c r="Q241" s="33"/>
      <c r="R241" s="33">
        <v>7.2</v>
      </c>
      <c r="S241" s="33">
        <v>17.882000000000001</v>
      </c>
      <c r="T241" s="33">
        <v>486.4</v>
      </c>
      <c r="U241" s="33">
        <v>274.27679999999998</v>
      </c>
      <c r="V241" s="33">
        <v>849.4588</v>
      </c>
      <c r="W241" s="33"/>
      <c r="X241" s="33">
        <v>849.4588</v>
      </c>
      <c r="Y241" s="34">
        <v>586.18389999999999</v>
      </c>
      <c r="Z241" s="60">
        <v>1.4491000000000001</v>
      </c>
      <c r="AA241" s="60">
        <v>0.96240000000000003</v>
      </c>
      <c r="AB241" s="34">
        <v>570</v>
      </c>
      <c r="AC241" s="34">
        <v>2059.1799999999998</v>
      </c>
      <c r="AD241" s="33">
        <v>416</v>
      </c>
      <c r="AE241" s="33">
        <v>246</v>
      </c>
      <c r="AF241" s="33">
        <v>1</v>
      </c>
      <c r="AG241" s="33">
        <v>1026</v>
      </c>
      <c r="AH241" s="33">
        <v>0</v>
      </c>
      <c r="AI241" s="33">
        <v>1</v>
      </c>
      <c r="AJ241" s="33">
        <v>53</v>
      </c>
      <c r="AK241" s="33">
        <v>0</v>
      </c>
      <c r="AL241" s="33">
        <v>1741</v>
      </c>
    </row>
    <row r="242" spans="1:38" ht="15.75" customHeight="1" x14ac:dyDescent="0.25">
      <c r="A242" s="129">
        <v>9</v>
      </c>
      <c r="B242" s="57" t="s">
        <v>309</v>
      </c>
      <c r="C242" s="58">
        <v>0.27300000000000002</v>
      </c>
      <c r="D242" s="59">
        <v>11395</v>
      </c>
      <c r="E242" s="59">
        <v>0</v>
      </c>
      <c r="F242" s="59">
        <v>0</v>
      </c>
      <c r="G242" s="59">
        <v>0</v>
      </c>
      <c r="H242" s="59">
        <v>0</v>
      </c>
      <c r="I242" s="59">
        <v>11985</v>
      </c>
      <c r="J242" s="59">
        <v>1867</v>
      </c>
      <c r="K242" s="59">
        <v>321000</v>
      </c>
      <c r="L242" s="59">
        <v>19246</v>
      </c>
      <c r="M242" s="33">
        <v>211.3</v>
      </c>
      <c r="N242" s="33">
        <v>0</v>
      </c>
      <c r="O242" s="33">
        <v>0</v>
      </c>
      <c r="P242" s="33">
        <v>0</v>
      </c>
      <c r="Q242" s="33"/>
      <c r="R242" s="33">
        <v>9.6</v>
      </c>
      <c r="S242" s="33">
        <v>445.13600000000002</v>
      </c>
      <c r="T242" s="33">
        <v>567.4</v>
      </c>
      <c r="U242" s="33">
        <v>167.6</v>
      </c>
      <c r="V242" s="33">
        <v>1401.0360000000001</v>
      </c>
      <c r="W242" s="33"/>
      <c r="X242" s="33">
        <v>1401.0360000000001</v>
      </c>
      <c r="Y242" s="34">
        <v>1399.4307999999999</v>
      </c>
      <c r="Z242" s="60">
        <v>1.0011000000000001</v>
      </c>
      <c r="AA242" s="60">
        <v>1.1745000000000001</v>
      </c>
      <c r="AB242" s="34">
        <v>517</v>
      </c>
      <c r="AC242" s="34">
        <v>1382.36</v>
      </c>
      <c r="AD242" s="33">
        <v>377</v>
      </c>
      <c r="AE242" s="33">
        <v>139</v>
      </c>
      <c r="AF242" s="33">
        <v>1</v>
      </c>
      <c r="AG242" s="33">
        <v>590</v>
      </c>
      <c r="AH242" s="33">
        <v>0</v>
      </c>
      <c r="AI242" s="33">
        <v>0</v>
      </c>
      <c r="AJ242" s="33">
        <v>0</v>
      </c>
      <c r="AK242" s="33">
        <v>0</v>
      </c>
      <c r="AL242" s="33">
        <v>1106</v>
      </c>
    </row>
    <row r="243" spans="1:38" ht="15.75" customHeight="1" x14ac:dyDescent="0.25">
      <c r="A243" s="129">
        <v>10</v>
      </c>
      <c r="B243" s="57" t="s">
        <v>310</v>
      </c>
      <c r="C243" s="58">
        <v>1.2649999999999999</v>
      </c>
      <c r="D243" s="59">
        <v>154443</v>
      </c>
      <c r="E243" s="59">
        <v>0</v>
      </c>
      <c r="F243" s="59">
        <v>0</v>
      </c>
      <c r="G243" s="59">
        <v>0</v>
      </c>
      <c r="H243" s="59">
        <v>0</v>
      </c>
      <c r="I243" s="59">
        <v>160479</v>
      </c>
      <c r="J243" s="59">
        <v>1516</v>
      </c>
      <c r="K243" s="59">
        <v>566000</v>
      </c>
      <c r="L243" s="59">
        <v>49294</v>
      </c>
      <c r="M243" s="33">
        <v>2864.1</v>
      </c>
      <c r="N243" s="33">
        <v>0</v>
      </c>
      <c r="O243" s="33">
        <v>0</v>
      </c>
      <c r="P243" s="33">
        <v>0</v>
      </c>
      <c r="Q243" s="33"/>
      <c r="R243" s="33">
        <v>127.9</v>
      </c>
      <c r="S243" s="33">
        <v>361.45</v>
      </c>
      <c r="T243" s="33">
        <v>1000.5</v>
      </c>
      <c r="U243" s="33">
        <v>429.2672</v>
      </c>
      <c r="V243" s="33">
        <v>4783.2172</v>
      </c>
      <c r="W243" s="33"/>
      <c r="X243" s="33">
        <v>4783.2172</v>
      </c>
      <c r="Y243" s="34">
        <v>4239.9604000000008</v>
      </c>
      <c r="Z243" s="60">
        <v>1.1281000000000001</v>
      </c>
      <c r="AA243" s="60">
        <v>0.86539999999999995</v>
      </c>
      <c r="AB243" s="34">
        <v>4103</v>
      </c>
      <c r="AC243" s="34">
        <v>2368.7199999999998</v>
      </c>
      <c r="AD243" s="33">
        <v>2996</v>
      </c>
      <c r="AE243" s="33">
        <v>658</v>
      </c>
      <c r="AF243" s="33">
        <v>0</v>
      </c>
      <c r="AG243" s="33">
        <v>0</v>
      </c>
      <c r="AH243" s="33">
        <v>0</v>
      </c>
      <c r="AI243" s="33">
        <v>1</v>
      </c>
      <c r="AJ243" s="33">
        <v>109</v>
      </c>
      <c r="AK243" s="33">
        <v>0</v>
      </c>
      <c r="AL243" s="33">
        <v>3763</v>
      </c>
    </row>
    <row r="244" spans="1:38" ht="15.75" customHeight="1" x14ac:dyDescent="0.25">
      <c r="A244" s="129">
        <v>11</v>
      </c>
      <c r="B244" s="57" t="s">
        <v>311</v>
      </c>
      <c r="C244" s="58">
        <v>0.57199999999999995</v>
      </c>
      <c r="D244" s="59">
        <v>24996</v>
      </c>
      <c r="E244" s="59">
        <v>0</v>
      </c>
      <c r="F244" s="59">
        <v>0</v>
      </c>
      <c r="G244" s="59">
        <v>0</v>
      </c>
      <c r="H244" s="59">
        <v>0</v>
      </c>
      <c r="I244" s="59">
        <v>68181</v>
      </c>
      <c r="J244" s="59">
        <v>4109</v>
      </c>
      <c r="K244" s="59">
        <v>133833</v>
      </c>
      <c r="L244" s="59">
        <v>23395</v>
      </c>
      <c r="M244" s="33">
        <v>463.5</v>
      </c>
      <c r="N244" s="33">
        <v>0</v>
      </c>
      <c r="O244" s="33">
        <v>0</v>
      </c>
      <c r="P244" s="33">
        <v>0</v>
      </c>
      <c r="Q244" s="33"/>
      <c r="R244" s="33">
        <v>54.4</v>
      </c>
      <c r="S244" s="33">
        <v>979.68100000000004</v>
      </c>
      <c r="T244" s="33">
        <v>236.6</v>
      </c>
      <c r="U244" s="33">
        <v>203.73079999999999</v>
      </c>
      <c r="V244" s="33">
        <v>1937.9118000000001</v>
      </c>
      <c r="W244" s="33"/>
      <c r="X244" s="33">
        <v>1937.9118000000001</v>
      </c>
      <c r="Y244" s="34">
        <v>1990.4158999999997</v>
      </c>
      <c r="Z244" s="60">
        <v>0.97360000000000002</v>
      </c>
      <c r="AA244" s="60">
        <v>0.77539999999999998</v>
      </c>
      <c r="AB244" s="34">
        <v>2080</v>
      </c>
      <c r="AC244" s="34">
        <v>2655.91</v>
      </c>
      <c r="AD244" s="33">
        <v>1519</v>
      </c>
      <c r="AE244" s="33">
        <v>0</v>
      </c>
      <c r="AF244" s="33">
        <v>1</v>
      </c>
      <c r="AG244" s="33">
        <v>340</v>
      </c>
      <c r="AH244" s="33">
        <v>0</v>
      </c>
      <c r="AI244" s="33">
        <v>0</v>
      </c>
      <c r="AJ244" s="33">
        <v>0</v>
      </c>
      <c r="AK244" s="33">
        <v>0</v>
      </c>
      <c r="AL244" s="33">
        <v>1859</v>
      </c>
    </row>
    <row r="245" spans="1:38" ht="15.75" customHeight="1" x14ac:dyDescent="0.25">
      <c r="A245" s="129">
        <v>12</v>
      </c>
      <c r="B245" s="57" t="s">
        <v>312</v>
      </c>
      <c r="C245" s="58">
        <v>0.46800000000000003</v>
      </c>
      <c r="D245" s="59">
        <v>19936</v>
      </c>
      <c r="E245" s="59">
        <v>0</v>
      </c>
      <c r="F245" s="59">
        <v>0</v>
      </c>
      <c r="G245" s="59">
        <v>0</v>
      </c>
      <c r="H245" s="59">
        <v>0</v>
      </c>
      <c r="I245" s="59">
        <v>32706</v>
      </c>
      <c r="J245" s="59">
        <v>1060</v>
      </c>
      <c r="K245" s="59">
        <v>153334</v>
      </c>
      <c r="L245" s="59">
        <v>40449</v>
      </c>
      <c r="M245" s="33">
        <v>369.7</v>
      </c>
      <c r="N245" s="33">
        <v>0</v>
      </c>
      <c r="O245" s="33">
        <v>0</v>
      </c>
      <c r="P245" s="33">
        <v>0</v>
      </c>
      <c r="Q245" s="33"/>
      <c r="R245" s="33">
        <v>26.1</v>
      </c>
      <c r="S245" s="33">
        <v>252.72900000000001</v>
      </c>
      <c r="T245" s="33">
        <v>271</v>
      </c>
      <c r="U245" s="33">
        <v>352.24220000000003</v>
      </c>
      <c r="V245" s="33">
        <v>1271.7712000000001</v>
      </c>
      <c r="W245" s="33"/>
      <c r="X245" s="33">
        <v>1271.7712000000001</v>
      </c>
      <c r="Y245" s="34">
        <v>1069.3863000000001</v>
      </c>
      <c r="Z245" s="60">
        <v>1.1893</v>
      </c>
      <c r="AA245" s="60">
        <v>0.62190000000000001</v>
      </c>
      <c r="AB245" s="34">
        <v>2016</v>
      </c>
      <c r="AC245" s="34">
        <v>3145.74</v>
      </c>
      <c r="AD245" s="33">
        <v>1472</v>
      </c>
      <c r="AE245" s="33">
        <v>77</v>
      </c>
      <c r="AF245" s="33">
        <v>1</v>
      </c>
      <c r="AG245" s="33">
        <v>730</v>
      </c>
      <c r="AH245" s="33">
        <v>0</v>
      </c>
      <c r="AI245" s="33">
        <v>1</v>
      </c>
      <c r="AJ245" s="33">
        <v>40</v>
      </c>
      <c r="AK245" s="33">
        <v>0</v>
      </c>
      <c r="AL245" s="33">
        <v>2319</v>
      </c>
    </row>
    <row r="246" spans="1:38" ht="15.75" customHeight="1" x14ac:dyDescent="0.25">
      <c r="A246" s="129">
        <v>13</v>
      </c>
      <c r="B246" s="57" t="s">
        <v>313</v>
      </c>
      <c r="C246" s="58">
        <v>0.32100000000000001</v>
      </c>
      <c r="D246" s="59">
        <v>25679</v>
      </c>
      <c r="E246" s="59">
        <v>0</v>
      </c>
      <c r="F246" s="59">
        <v>0</v>
      </c>
      <c r="G246" s="59">
        <v>0</v>
      </c>
      <c r="H246" s="59">
        <v>0</v>
      </c>
      <c r="I246" s="59">
        <v>17690</v>
      </c>
      <c r="J246" s="59">
        <v>707</v>
      </c>
      <c r="K246" s="59">
        <v>137333</v>
      </c>
      <c r="L246" s="59">
        <v>5413</v>
      </c>
      <c r="M246" s="33">
        <v>476.2</v>
      </c>
      <c r="N246" s="33">
        <v>0</v>
      </c>
      <c r="O246" s="33">
        <v>0</v>
      </c>
      <c r="P246" s="33">
        <v>0</v>
      </c>
      <c r="Q246" s="33"/>
      <c r="R246" s="33">
        <v>14.1</v>
      </c>
      <c r="S246" s="33">
        <v>168.565</v>
      </c>
      <c r="T246" s="33">
        <v>242.8</v>
      </c>
      <c r="U246" s="33">
        <v>47.138100000000001</v>
      </c>
      <c r="V246" s="33">
        <v>948.80309999999997</v>
      </c>
      <c r="W246" s="33"/>
      <c r="X246" s="33">
        <v>948.80309999999997</v>
      </c>
      <c r="Y246" s="34">
        <v>872.66640000000007</v>
      </c>
      <c r="Z246" s="60">
        <v>1.0871999999999999</v>
      </c>
      <c r="AA246" s="60">
        <v>0.67649999999999999</v>
      </c>
      <c r="AB246" s="34">
        <v>1306</v>
      </c>
      <c r="AC246" s="34">
        <v>2971.51</v>
      </c>
      <c r="AD246" s="33">
        <v>954</v>
      </c>
      <c r="AE246" s="33">
        <v>33</v>
      </c>
      <c r="AF246" s="33">
        <v>1</v>
      </c>
      <c r="AG246" s="33">
        <v>1126</v>
      </c>
      <c r="AH246" s="33">
        <v>0</v>
      </c>
      <c r="AI246" s="33">
        <v>1</v>
      </c>
      <c r="AJ246" s="33">
        <v>15</v>
      </c>
      <c r="AK246" s="33">
        <v>0</v>
      </c>
      <c r="AL246" s="33">
        <v>2128</v>
      </c>
    </row>
    <row r="247" spans="1:38" s="28" customFormat="1" ht="15.75" customHeight="1" x14ac:dyDescent="0.25">
      <c r="A247" s="129">
        <v>14</v>
      </c>
      <c r="B247" s="57" t="s">
        <v>314</v>
      </c>
      <c r="C247" s="58">
        <v>0.36599999999999999</v>
      </c>
      <c r="D247" s="59">
        <v>38210</v>
      </c>
      <c r="E247" s="59">
        <v>0</v>
      </c>
      <c r="F247" s="59">
        <v>0</v>
      </c>
      <c r="G247" s="59">
        <v>0</v>
      </c>
      <c r="H247" s="59">
        <v>0</v>
      </c>
      <c r="I247" s="59">
        <v>24263</v>
      </c>
      <c r="J247" s="59">
        <v>106</v>
      </c>
      <c r="K247" s="59">
        <v>196000</v>
      </c>
      <c r="L247" s="59">
        <v>11985</v>
      </c>
      <c r="M247" s="33">
        <v>708.6</v>
      </c>
      <c r="N247" s="33">
        <v>0</v>
      </c>
      <c r="O247" s="33">
        <v>0</v>
      </c>
      <c r="P247" s="33">
        <v>0</v>
      </c>
      <c r="Q247" s="33"/>
      <c r="R247" s="33">
        <v>19.3</v>
      </c>
      <c r="S247" s="33">
        <v>25.273</v>
      </c>
      <c r="T247" s="33">
        <v>346.5</v>
      </c>
      <c r="U247" s="33">
        <v>104.369</v>
      </c>
      <c r="V247" s="33">
        <v>1204.0419999999999</v>
      </c>
      <c r="W247" s="33"/>
      <c r="X247" s="33">
        <v>1204.0419999999999</v>
      </c>
      <c r="Y247" s="34">
        <v>1219.1909000000003</v>
      </c>
      <c r="Z247" s="60">
        <v>0.98760000000000003</v>
      </c>
      <c r="AA247" s="60">
        <v>0.75290000000000001</v>
      </c>
      <c r="AB247" s="34">
        <v>1367</v>
      </c>
      <c r="AC247" s="34">
        <v>2727.71</v>
      </c>
      <c r="AD247" s="33">
        <v>998</v>
      </c>
      <c r="AE247" s="33">
        <v>0</v>
      </c>
      <c r="AF247" s="33">
        <v>1</v>
      </c>
      <c r="AG247" s="33">
        <v>911</v>
      </c>
      <c r="AH247" s="33">
        <v>0</v>
      </c>
      <c r="AI247" s="33">
        <v>0</v>
      </c>
      <c r="AJ247" s="33">
        <v>0</v>
      </c>
      <c r="AK247" s="33">
        <v>0</v>
      </c>
      <c r="AL247" s="33">
        <v>1909</v>
      </c>
    </row>
    <row r="248" spans="1:38" ht="15.75" customHeight="1" x14ac:dyDescent="0.25">
      <c r="A248" s="128"/>
      <c r="B248" s="31"/>
      <c r="C248" s="54"/>
      <c r="D248" s="59">
        <v>0</v>
      </c>
      <c r="E248" s="55">
        <v>0</v>
      </c>
      <c r="F248" s="55">
        <v>0</v>
      </c>
      <c r="G248" s="55">
        <v>0</v>
      </c>
      <c r="H248" s="55">
        <v>0</v>
      </c>
      <c r="I248" s="55"/>
      <c r="J248" s="55"/>
      <c r="K248" s="55"/>
      <c r="L248" s="5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2">
        <v>0</v>
      </c>
      <c r="Z248" s="35"/>
      <c r="AA248" s="35"/>
      <c r="AB248" s="32"/>
      <c r="AC248" s="32"/>
      <c r="AD248" s="35"/>
      <c r="AE248" s="35"/>
      <c r="AF248" s="35"/>
      <c r="AG248" s="35"/>
      <c r="AH248" s="35"/>
      <c r="AI248" s="35"/>
      <c r="AJ248" s="35"/>
      <c r="AK248" s="35"/>
      <c r="AL248" s="35"/>
    </row>
    <row r="249" spans="1:38" s="37" customFormat="1" ht="15.75" customHeight="1" x14ac:dyDescent="0.2">
      <c r="A249" s="128"/>
      <c r="B249" s="31" t="s">
        <v>34</v>
      </c>
      <c r="C249" s="54">
        <v>24.344000000000001</v>
      </c>
      <c r="D249" s="55">
        <v>4975277</v>
      </c>
      <c r="E249" s="55">
        <v>74300</v>
      </c>
      <c r="F249" s="55">
        <v>0</v>
      </c>
      <c r="G249" s="55">
        <v>0</v>
      </c>
      <c r="H249" s="55">
        <v>0</v>
      </c>
      <c r="I249" s="55">
        <v>5480959</v>
      </c>
      <c r="J249" s="55">
        <v>5174.03</v>
      </c>
      <c r="K249" s="35">
        <v>1330367</v>
      </c>
      <c r="L249" s="35">
        <v>1373200</v>
      </c>
      <c r="M249" s="31">
        <v>92265.1</v>
      </c>
      <c r="N249" s="31">
        <v>222.79999999999998</v>
      </c>
      <c r="O249" s="31">
        <v>0</v>
      </c>
      <c r="P249" s="31">
        <v>0</v>
      </c>
      <c r="Q249" s="31"/>
      <c r="R249" s="31">
        <v>4369.6000000000004</v>
      </c>
      <c r="S249" s="31">
        <v>1233.6090000000002</v>
      </c>
      <c r="T249" s="31">
        <v>2351.7000000000003</v>
      </c>
      <c r="U249" s="31">
        <v>11958.244700000001</v>
      </c>
      <c r="V249" s="35">
        <v>112401.0537</v>
      </c>
      <c r="W249" s="31">
        <v>0</v>
      </c>
      <c r="X249" s="31">
        <v>112401.0537</v>
      </c>
      <c r="Y249" s="32">
        <v>101661.3158</v>
      </c>
      <c r="Z249" s="56">
        <v>1.1055999999999999</v>
      </c>
      <c r="AA249" s="56"/>
      <c r="AB249" s="32"/>
      <c r="AC249" s="32"/>
      <c r="AD249" s="31">
        <v>42802</v>
      </c>
      <c r="AE249" s="31">
        <v>2678</v>
      </c>
      <c r="AF249" s="31">
        <v>3</v>
      </c>
      <c r="AG249" s="31">
        <v>1460</v>
      </c>
      <c r="AH249" s="31">
        <v>0</v>
      </c>
      <c r="AI249" s="31">
        <v>3</v>
      </c>
      <c r="AJ249" s="31">
        <v>1407</v>
      </c>
      <c r="AK249" s="31">
        <v>0</v>
      </c>
      <c r="AL249" s="31">
        <v>48347</v>
      </c>
    </row>
    <row r="250" spans="1:38" ht="15.75" customHeight="1" x14ac:dyDescent="0.25">
      <c r="A250" s="129">
        <v>1</v>
      </c>
      <c r="B250" s="57" t="s">
        <v>315</v>
      </c>
      <c r="C250" s="58">
        <v>0.80500000000000005</v>
      </c>
      <c r="D250" s="59">
        <v>29278</v>
      </c>
      <c r="E250" s="59">
        <v>0</v>
      </c>
      <c r="F250" s="59">
        <v>0</v>
      </c>
      <c r="G250" s="59">
        <v>0</v>
      </c>
      <c r="H250" s="59">
        <v>0</v>
      </c>
      <c r="I250" s="59">
        <v>82719</v>
      </c>
      <c r="J250" s="59">
        <v>733</v>
      </c>
      <c r="K250" s="59">
        <v>173000</v>
      </c>
      <c r="L250" s="59">
        <v>126000</v>
      </c>
      <c r="M250" s="33">
        <v>543</v>
      </c>
      <c r="N250" s="33">
        <v>0</v>
      </c>
      <c r="O250" s="33">
        <v>0</v>
      </c>
      <c r="P250" s="33">
        <v>0</v>
      </c>
      <c r="Q250" s="33"/>
      <c r="R250" s="33">
        <v>65.900000000000006</v>
      </c>
      <c r="S250" s="33">
        <v>174.76400000000001</v>
      </c>
      <c r="T250" s="33">
        <v>305.8</v>
      </c>
      <c r="U250" s="33">
        <v>1097.2465</v>
      </c>
      <c r="V250" s="33">
        <v>2186.7105000000001</v>
      </c>
      <c r="W250" s="33"/>
      <c r="X250" s="33">
        <v>2186.7105000000001</v>
      </c>
      <c r="Y250" s="34">
        <v>2141.8289999999997</v>
      </c>
      <c r="Z250" s="60">
        <v>1.0209999999999999</v>
      </c>
      <c r="AA250" s="60">
        <v>0.62170000000000003</v>
      </c>
      <c r="AB250" s="34">
        <v>3468</v>
      </c>
      <c r="AC250" s="34">
        <v>3146.37</v>
      </c>
      <c r="AD250" s="33">
        <v>2533</v>
      </c>
      <c r="AE250" s="33">
        <v>89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2622</v>
      </c>
    </row>
    <row r="251" spans="1:38" ht="15.75" customHeight="1" x14ac:dyDescent="0.25">
      <c r="A251" s="129">
        <v>2</v>
      </c>
      <c r="B251" s="57" t="s">
        <v>316</v>
      </c>
      <c r="C251" s="58">
        <v>0.83399999999999996</v>
      </c>
      <c r="D251" s="59">
        <v>39304</v>
      </c>
      <c r="E251" s="59">
        <v>0</v>
      </c>
      <c r="F251" s="59">
        <v>0</v>
      </c>
      <c r="G251" s="59">
        <v>0</v>
      </c>
      <c r="H251" s="59">
        <v>0</v>
      </c>
      <c r="I251" s="59">
        <v>56327</v>
      </c>
      <c r="J251" s="59">
        <v>9</v>
      </c>
      <c r="K251" s="59">
        <v>38333</v>
      </c>
      <c r="L251" s="59">
        <v>7066</v>
      </c>
      <c r="M251" s="33">
        <v>728.9</v>
      </c>
      <c r="N251" s="33">
        <v>0</v>
      </c>
      <c r="O251" s="33">
        <v>0</v>
      </c>
      <c r="P251" s="33">
        <v>0</v>
      </c>
      <c r="Q251" s="33"/>
      <c r="R251" s="33">
        <v>44.9</v>
      </c>
      <c r="S251" s="33">
        <v>2.1459999999999999</v>
      </c>
      <c r="T251" s="33">
        <v>67.8</v>
      </c>
      <c r="U251" s="33">
        <v>61.532899999999998</v>
      </c>
      <c r="V251" s="33">
        <v>905.27889999999991</v>
      </c>
      <c r="W251" s="33"/>
      <c r="X251" s="33">
        <v>905.27889999999991</v>
      </c>
      <c r="Y251" s="34">
        <v>886.29570000000001</v>
      </c>
      <c r="Z251" s="60">
        <v>1.0214000000000001</v>
      </c>
      <c r="AA251" s="60">
        <v>0.24840000000000001</v>
      </c>
      <c r="AB251" s="34">
        <v>4953</v>
      </c>
      <c r="AC251" s="34">
        <v>4337.59</v>
      </c>
      <c r="AD251" s="33">
        <v>3618</v>
      </c>
      <c r="AE251" s="33">
        <v>425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4043</v>
      </c>
    </row>
    <row r="252" spans="1:38" ht="15.75" customHeight="1" x14ac:dyDescent="0.25">
      <c r="A252" s="129">
        <v>3</v>
      </c>
      <c r="B252" s="57" t="s">
        <v>317</v>
      </c>
      <c r="C252" s="58">
        <v>0.65400000000000003</v>
      </c>
      <c r="D252" s="59">
        <v>42000</v>
      </c>
      <c r="E252" s="59">
        <v>743</v>
      </c>
      <c r="F252" s="59">
        <v>0</v>
      </c>
      <c r="G252" s="59">
        <v>0</v>
      </c>
      <c r="H252" s="59">
        <v>0</v>
      </c>
      <c r="I252" s="59">
        <v>138597</v>
      </c>
      <c r="J252" s="59">
        <v>1760</v>
      </c>
      <c r="K252" s="59">
        <v>228900</v>
      </c>
      <c r="L252" s="59">
        <v>7467</v>
      </c>
      <c r="M252" s="33">
        <v>778.9</v>
      </c>
      <c r="N252" s="33">
        <v>2.2000000000000002</v>
      </c>
      <c r="O252" s="33">
        <v>0</v>
      </c>
      <c r="P252" s="33">
        <v>0</v>
      </c>
      <c r="Q252" s="33"/>
      <c r="R252" s="33">
        <v>110.5</v>
      </c>
      <c r="S252" s="33">
        <v>419.625</v>
      </c>
      <c r="T252" s="33">
        <v>404.6</v>
      </c>
      <c r="U252" s="33">
        <v>65.024900000000002</v>
      </c>
      <c r="V252" s="33">
        <v>1780.8498999999997</v>
      </c>
      <c r="W252" s="33"/>
      <c r="X252" s="33">
        <v>1780.8498999999997</v>
      </c>
      <c r="Y252" s="34">
        <v>1794.1564999999998</v>
      </c>
      <c r="Z252" s="60">
        <v>0.99260000000000004</v>
      </c>
      <c r="AA252" s="60">
        <v>0.62319999999999998</v>
      </c>
      <c r="AB252" s="34">
        <v>2813</v>
      </c>
      <c r="AC252" s="34">
        <v>3141.59</v>
      </c>
      <c r="AD252" s="33">
        <v>2055</v>
      </c>
      <c r="AE252" s="33">
        <v>223</v>
      </c>
      <c r="AF252" s="33">
        <v>1</v>
      </c>
      <c r="AG252" s="33">
        <v>145</v>
      </c>
      <c r="AH252" s="33">
        <v>0</v>
      </c>
      <c r="AI252" s="33">
        <v>0</v>
      </c>
      <c r="AJ252" s="33">
        <v>0</v>
      </c>
      <c r="AK252" s="33">
        <v>0</v>
      </c>
      <c r="AL252" s="33">
        <v>2423</v>
      </c>
    </row>
    <row r="253" spans="1:38" ht="15.75" customHeight="1" x14ac:dyDescent="0.25">
      <c r="A253" s="129">
        <v>4</v>
      </c>
      <c r="B253" s="57" t="s">
        <v>318</v>
      </c>
      <c r="C253" s="58">
        <v>0.58199999999999996</v>
      </c>
      <c r="D253" s="59">
        <v>25374</v>
      </c>
      <c r="E253" s="59">
        <v>0</v>
      </c>
      <c r="F253" s="59">
        <v>0</v>
      </c>
      <c r="G253" s="59">
        <v>0</v>
      </c>
      <c r="H253" s="59">
        <v>0</v>
      </c>
      <c r="I253" s="59">
        <v>30461</v>
      </c>
      <c r="J253" s="59">
        <v>393</v>
      </c>
      <c r="K253" s="59">
        <v>201667</v>
      </c>
      <c r="L253" s="59">
        <v>28667</v>
      </c>
      <c r="M253" s="33">
        <v>470.6</v>
      </c>
      <c r="N253" s="33">
        <v>0</v>
      </c>
      <c r="O253" s="33">
        <v>0</v>
      </c>
      <c r="P253" s="33">
        <v>0</v>
      </c>
      <c r="Q253" s="33"/>
      <c r="R253" s="33">
        <v>24.3</v>
      </c>
      <c r="S253" s="33">
        <v>93.7</v>
      </c>
      <c r="T253" s="33">
        <v>356.5</v>
      </c>
      <c r="U253" s="33">
        <v>249.64099999999999</v>
      </c>
      <c r="V253" s="33">
        <v>1194.741</v>
      </c>
      <c r="W253" s="33"/>
      <c r="X253" s="33">
        <v>1194.741</v>
      </c>
      <c r="Y253" s="34">
        <v>1411.7002</v>
      </c>
      <c r="Z253" s="60">
        <v>0.84630000000000005</v>
      </c>
      <c r="AA253" s="60">
        <v>0.4698</v>
      </c>
      <c r="AB253" s="34">
        <v>2894</v>
      </c>
      <c r="AC253" s="34">
        <v>3631.1</v>
      </c>
      <c r="AD253" s="33">
        <v>2113</v>
      </c>
      <c r="AE253" s="33">
        <v>0</v>
      </c>
      <c r="AF253" s="33">
        <v>1</v>
      </c>
      <c r="AG253" s="33">
        <v>428</v>
      </c>
      <c r="AH253" s="33">
        <v>0</v>
      </c>
      <c r="AI253" s="33">
        <v>0</v>
      </c>
      <c r="AJ253" s="33">
        <v>0</v>
      </c>
      <c r="AK253" s="33">
        <v>0</v>
      </c>
      <c r="AL253" s="33">
        <v>2541</v>
      </c>
    </row>
    <row r="254" spans="1:38" ht="15.75" customHeight="1" x14ac:dyDescent="0.25">
      <c r="A254" s="129">
        <v>5</v>
      </c>
      <c r="B254" s="57" t="s">
        <v>319</v>
      </c>
      <c r="C254" s="58">
        <v>1.516</v>
      </c>
      <c r="D254" s="59">
        <v>150000</v>
      </c>
      <c r="E254" s="59">
        <v>0</v>
      </c>
      <c r="F254" s="59">
        <v>0</v>
      </c>
      <c r="G254" s="59">
        <v>0</v>
      </c>
      <c r="H254" s="59">
        <v>0</v>
      </c>
      <c r="I254" s="59">
        <v>107256</v>
      </c>
      <c r="J254" s="59">
        <v>15</v>
      </c>
      <c r="K254" s="59">
        <v>93066</v>
      </c>
      <c r="L254" s="59">
        <v>253933</v>
      </c>
      <c r="M254" s="33">
        <v>2781.7</v>
      </c>
      <c r="N254" s="33">
        <v>0</v>
      </c>
      <c r="O254" s="33">
        <v>0</v>
      </c>
      <c r="P254" s="33">
        <v>0</v>
      </c>
      <c r="Q254" s="33"/>
      <c r="R254" s="33">
        <v>85.5</v>
      </c>
      <c r="S254" s="33">
        <v>3.5760000000000001</v>
      </c>
      <c r="T254" s="33">
        <v>164.5</v>
      </c>
      <c r="U254" s="33">
        <v>2211.3261000000002</v>
      </c>
      <c r="V254" s="33">
        <v>5246.6021000000001</v>
      </c>
      <c r="W254" s="33"/>
      <c r="X254" s="33">
        <v>5246.6021000000001</v>
      </c>
      <c r="Y254" s="34">
        <v>2804.7668000000003</v>
      </c>
      <c r="Z254" s="60">
        <v>1.8706</v>
      </c>
      <c r="AA254" s="60">
        <v>0.79210000000000003</v>
      </c>
      <c r="AB254" s="34">
        <v>5403</v>
      </c>
      <c r="AC254" s="34">
        <v>2602.62</v>
      </c>
      <c r="AD254" s="33">
        <v>3946</v>
      </c>
      <c r="AE254" s="33">
        <v>1450</v>
      </c>
      <c r="AF254" s="33">
        <v>0</v>
      </c>
      <c r="AG254" s="33">
        <v>0</v>
      </c>
      <c r="AH254" s="33">
        <v>0</v>
      </c>
      <c r="AI254" s="33">
        <v>1</v>
      </c>
      <c r="AJ254" s="33">
        <v>488</v>
      </c>
      <c r="AK254" s="33">
        <v>0</v>
      </c>
      <c r="AL254" s="33">
        <v>5884</v>
      </c>
    </row>
    <row r="255" spans="1:38" ht="15.75" customHeight="1" x14ac:dyDescent="0.25">
      <c r="A255" s="129">
        <v>6</v>
      </c>
      <c r="B255" s="57" t="s">
        <v>320</v>
      </c>
      <c r="C255" s="58">
        <v>11.839</v>
      </c>
      <c r="D255" s="59">
        <v>2753816</v>
      </c>
      <c r="E255" s="59">
        <v>64641</v>
      </c>
      <c r="F255" s="59">
        <v>0</v>
      </c>
      <c r="G255" s="59">
        <v>0</v>
      </c>
      <c r="H255" s="59">
        <v>0</v>
      </c>
      <c r="I255" s="59">
        <v>3167622</v>
      </c>
      <c r="J255" s="59">
        <v>2263</v>
      </c>
      <c r="K255" s="59">
        <v>265067</v>
      </c>
      <c r="L255" s="59">
        <v>647267</v>
      </c>
      <c r="M255" s="33">
        <v>51068.7</v>
      </c>
      <c r="N255" s="33">
        <v>193.9</v>
      </c>
      <c r="O255" s="33">
        <v>0</v>
      </c>
      <c r="P255" s="33">
        <v>0</v>
      </c>
      <c r="Q255" s="33"/>
      <c r="R255" s="33">
        <v>2525.4</v>
      </c>
      <c r="S255" s="33">
        <v>539.55200000000002</v>
      </c>
      <c r="T255" s="33">
        <v>468.6</v>
      </c>
      <c r="U255" s="33">
        <v>5636.5986000000003</v>
      </c>
      <c r="V255" s="33">
        <v>60432.750599999999</v>
      </c>
      <c r="W255" s="33"/>
      <c r="X255" s="33">
        <v>60432.750599999999</v>
      </c>
      <c r="Y255" s="34">
        <v>56634.664700000008</v>
      </c>
      <c r="Z255" s="60">
        <v>1.0670999999999999</v>
      </c>
      <c r="AA255" s="60">
        <v>1.1682999999999999</v>
      </c>
      <c r="AB255" s="34">
        <v>22730</v>
      </c>
      <c r="AC255" s="34">
        <v>1402.15</v>
      </c>
      <c r="AD255" s="33">
        <v>16600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16600</v>
      </c>
    </row>
    <row r="256" spans="1:38" ht="15.75" customHeight="1" x14ac:dyDescent="0.25">
      <c r="A256" s="129">
        <v>7</v>
      </c>
      <c r="B256" s="57" t="s">
        <v>321</v>
      </c>
      <c r="C256" s="58">
        <v>1.351</v>
      </c>
      <c r="D256" s="59">
        <v>51245</v>
      </c>
      <c r="E256" s="59">
        <v>0</v>
      </c>
      <c r="F256" s="59">
        <v>0</v>
      </c>
      <c r="G256" s="59">
        <v>0</v>
      </c>
      <c r="H256" s="59">
        <v>0</v>
      </c>
      <c r="I256" s="59">
        <v>183497</v>
      </c>
      <c r="J256" s="59">
        <v>1.03</v>
      </c>
      <c r="K256" s="59">
        <v>297166</v>
      </c>
      <c r="L256" s="59">
        <v>48734</v>
      </c>
      <c r="M256" s="33">
        <v>950.3</v>
      </c>
      <c r="N256" s="33">
        <v>0</v>
      </c>
      <c r="O256" s="33">
        <v>0</v>
      </c>
      <c r="P256" s="33">
        <v>0</v>
      </c>
      <c r="Q256" s="33"/>
      <c r="R256" s="33">
        <v>146.30000000000001</v>
      </c>
      <c r="S256" s="33">
        <v>0.246</v>
      </c>
      <c r="T256" s="33">
        <v>525.29999999999995</v>
      </c>
      <c r="U256" s="33">
        <v>424.39049999999997</v>
      </c>
      <c r="V256" s="33">
        <v>2046.5364999999999</v>
      </c>
      <c r="W256" s="33"/>
      <c r="X256" s="33">
        <v>2046.5364999999999</v>
      </c>
      <c r="Y256" s="34">
        <v>1971.3296</v>
      </c>
      <c r="Z256" s="60">
        <v>1.0382</v>
      </c>
      <c r="AA256" s="60">
        <v>0.34670000000000001</v>
      </c>
      <c r="AB256" s="34">
        <v>7444</v>
      </c>
      <c r="AC256" s="34">
        <v>4023.91</v>
      </c>
      <c r="AD256" s="33">
        <v>5436</v>
      </c>
      <c r="AE256" s="33">
        <v>99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5535</v>
      </c>
    </row>
    <row r="257" spans="1:38" ht="15.75" customHeight="1" x14ac:dyDescent="0.25">
      <c r="A257" s="129">
        <v>8</v>
      </c>
      <c r="B257" s="57" t="s">
        <v>322</v>
      </c>
      <c r="C257" s="58">
        <v>0.48</v>
      </c>
      <c r="D257" s="59">
        <v>25000</v>
      </c>
      <c r="E257" s="59">
        <v>0</v>
      </c>
      <c r="F257" s="59">
        <v>0</v>
      </c>
      <c r="G257" s="59">
        <v>0</v>
      </c>
      <c r="H257" s="59">
        <v>0</v>
      </c>
      <c r="I257" s="59">
        <v>32422</v>
      </c>
      <c r="J257" s="59">
        <v>0</v>
      </c>
      <c r="K257" s="59">
        <v>5168</v>
      </c>
      <c r="L257" s="59">
        <v>25600</v>
      </c>
      <c r="M257" s="33">
        <v>463.6</v>
      </c>
      <c r="N257" s="33">
        <v>0</v>
      </c>
      <c r="O257" s="33">
        <v>0</v>
      </c>
      <c r="P257" s="33">
        <v>0</v>
      </c>
      <c r="Q257" s="33"/>
      <c r="R257" s="33">
        <v>25.8</v>
      </c>
      <c r="S257" s="33">
        <v>0</v>
      </c>
      <c r="T257" s="33">
        <v>9.1</v>
      </c>
      <c r="U257" s="33">
        <v>222.93260000000001</v>
      </c>
      <c r="V257" s="33">
        <v>721.43260000000009</v>
      </c>
      <c r="W257" s="33"/>
      <c r="X257" s="33">
        <v>721.43260000000009</v>
      </c>
      <c r="Y257" s="34">
        <v>503.25020000000006</v>
      </c>
      <c r="Z257" s="60">
        <v>1.4335</v>
      </c>
      <c r="AA257" s="60">
        <v>0.34399999999999997</v>
      </c>
      <c r="AB257" s="34">
        <v>2650</v>
      </c>
      <c r="AC257" s="34">
        <v>4032.53</v>
      </c>
      <c r="AD257" s="33">
        <v>1936</v>
      </c>
      <c r="AE257" s="33">
        <v>392</v>
      </c>
      <c r="AF257" s="33">
        <v>1</v>
      </c>
      <c r="AG257" s="33">
        <v>887</v>
      </c>
      <c r="AH257" s="33">
        <v>0</v>
      </c>
      <c r="AI257" s="33">
        <v>1</v>
      </c>
      <c r="AJ257" s="33">
        <v>44</v>
      </c>
      <c r="AK257" s="33">
        <v>0</v>
      </c>
      <c r="AL257" s="33">
        <v>3259</v>
      </c>
    </row>
    <row r="258" spans="1:38" ht="15.75" customHeight="1" x14ac:dyDescent="0.25">
      <c r="A258" s="129">
        <v>9</v>
      </c>
      <c r="B258" s="57" t="s">
        <v>323</v>
      </c>
      <c r="C258" s="58">
        <v>6.2830000000000004</v>
      </c>
      <c r="D258" s="59">
        <v>1859260</v>
      </c>
      <c r="E258" s="59">
        <v>8916</v>
      </c>
      <c r="F258" s="59">
        <v>0</v>
      </c>
      <c r="G258" s="59">
        <v>0</v>
      </c>
      <c r="H258" s="59">
        <v>0</v>
      </c>
      <c r="I258" s="59">
        <v>1682058</v>
      </c>
      <c r="J258" s="59">
        <v>0</v>
      </c>
      <c r="K258" s="59">
        <v>28000</v>
      </c>
      <c r="L258" s="59">
        <v>228466</v>
      </c>
      <c r="M258" s="33">
        <v>34479.4</v>
      </c>
      <c r="N258" s="33">
        <v>26.7</v>
      </c>
      <c r="O258" s="33">
        <v>0</v>
      </c>
      <c r="P258" s="33">
        <v>0</v>
      </c>
      <c r="Q258" s="33"/>
      <c r="R258" s="33">
        <v>1341</v>
      </c>
      <c r="S258" s="33">
        <v>0</v>
      </c>
      <c r="T258" s="33">
        <v>49.5</v>
      </c>
      <c r="U258" s="33">
        <v>1989.5516</v>
      </c>
      <c r="V258" s="33">
        <v>37886.151599999997</v>
      </c>
      <c r="W258" s="33"/>
      <c r="X258" s="33">
        <v>37886.151599999997</v>
      </c>
      <c r="Y258" s="34">
        <v>33513.323099999994</v>
      </c>
      <c r="Z258" s="60">
        <v>1.1305000000000001</v>
      </c>
      <c r="AA258" s="60">
        <v>1.38</v>
      </c>
      <c r="AB258" s="34">
        <v>6251</v>
      </c>
      <c r="AC258" s="34">
        <v>726.6</v>
      </c>
      <c r="AD258" s="33">
        <v>4565</v>
      </c>
      <c r="AE258" s="33">
        <v>0</v>
      </c>
      <c r="AF258" s="33">
        <v>0</v>
      </c>
      <c r="AG258" s="33">
        <v>0</v>
      </c>
      <c r="AH258" s="33">
        <v>0</v>
      </c>
      <c r="AI258" s="33">
        <v>1</v>
      </c>
      <c r="AJ258" s="33">
        <v>875</v>
      </c>
      <c r="AK258" s="33">
        <v>0</v>
      </c>
      <c r="AL258" s="33">
        <v>5440</v>
      </c>
    </row>
    <row r="259" spans="1:38" ht="15.75" customHeight="1" x14ac:dyDescent="0.25">
      <c r="A259" s="128"/>
      <c r="B259" s="31"/>
      <c r="C259" s="54"/>
      <c r="D259" s="59">
        <v>0</v>
      </c>
      <c r="E259" s="55">
        <v>0</v>
      </c>
      <c r="F259" s="55">
        <v>0</v>
      </c>
      <c r="G259" s="55">
        <v>0</v>
      </c>
      <c r="H259" s="55">
        <v>0</v>
      </c>
      <c r="I259" s="55"/>
      <c r="J259" s="55"/>
      <c r="K259" s="55"/>
      <c r="L259" s="5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2">
        <v>0</v>
      </c>
      <c r="Z259" s="35"/>
      <c r="AA259" s="35"/>
      <c r="AB259" s="32"/>
      <c r="AC259" s="32"/>
      <c r="AD259" s="35"/>
      <c r="AE259" s="35"/>
      <c r="AF259" s="35"/>
      <c r="AG259" s="35"/>
      <c r="AH259" s="35"/>
      <c r="AI259" s="35"/>
      <c r="AJ259" s="35"/>
      <c r="AK259" s="35"/>
      <c r="AL259" s="35"/>
    </row>
    <row r="260" spans="1:38" s="37" customFormat="1" ht="15.75" customHeight="1" x14ac:dyDescent="0.2">
      <c r="A260" s="128"/>
      <c r="B260" s="31" t="s">
        <v>36</v>
      </c>
      <c r="C260" s="54">
        <v>30.416000000000004</v>
      </c>
      <c r="D260" s="55">
        <v>4436177</v>
      </c>
      <c r="E260" s="55">
        <v>0</v>
      </c>
      <c r="F260" s="55">
        <v>0</v>
      </c>
      <c r="G260" s="55">
        <v>0</v>
      </c>
      <c r="H260" s="55">
        <v>0</v>
      </c>
      <c r="I260" s="55">
        <v>3661364</v>
      </c>
      <c r="J260" s="55">
        <v>21665</v>
      </c>
      <c r="K260" s="35">
        <v>5311820</v>
      </c>
      <c r="L260" s="35">
        <v>1363088</v>
      </c>
      <c r="M260" s="31">
        <v>82267.900000000009</v>
      </c>
      <c r="N260" s="31">
        <v>0</v>
      </c>
      <c r="O260" s="31">
        <v>0</v>
      </c>
      <c r="P260" s="31">
        <v>0</v>
      </c>
      <c r="Q260" s="31"/>
      <c r="R260" s="31">
        <v>2919.0999999999995</v>
      </c>
      <c r="S260" s="31">
        <v>5165.4430000000002</v>
      </c>
      <c r="T260" s="31">
        <v>9389.6</v>
      </c>
      <c r="U260" s="31">
        <v>11870.1862</v>
      </c>
      <c r="V260" s="35">
        <v>111612.22920000002</v>
      </c>
      <c r="W260" s="31">
        <v>0</v>
      </c>
      <c r="X260" s="31">
        <v>111612.2292</v>
      </c>
      <c r="Y260" s="32">
        <v>136624.53800000003</v>
      </c>
      <c r="Z260" s="56">
        <v>0.81689999999999996</v>
      </c>
      <c r="AA260" s="56"/>
      <c r="AB260" s="32"/>
      <c r="AC260" s="32"/>
      <c r="AD260" s="31">
        <v>77727</v>
      </c>
      <c r="AE260" s="31">
        <v>1557</v>
      </c>
      <c r="AF260" s="31">
        <v>6</v>
      </c>
      <c r="AG260" s="31">
        <v>3346</v>
      </c>
      <c r="AH260" s="31">
        <v>0</v>
      </c>
      <c r="AI260" s="31">
        <v>2</v>
      </c>
      <c r="AJ260" s="31">
        <v>66</v>
      </c>
      <c r="AK260" s="31">
        <v>0</v>
      </c>
      <c r="AL260" s="31">
        <v>82696</v>
      </c>
    </row>
    <row r="261" spans="1:38" ht="15.75" customHeight="1" x14ac:dyDescent="0.25">
      <c r="A261" s="129">
        <v>1</v>
      </c>
      <c r="B261" s="57" t="s">
        <v>324</v>
      </c>
      <c r="C261" s="58">
        <v>0.70299999999999996</v>
      </c>
      <c r="D261" s="59">
        <v>41359</v>
      </c>
      <c r="E261" s="59">
        <v>0</v>
      </c>
      <c r="F261" s="59">
        <v>0</v>
      </c>
      <c r="G261" s="59">
        <v>0</v>
      </c>
      <c r="H261" s="59">
        <v>0</v>
      </c>
      <c r="I261" s="59">
        <v>30520</v>
      </c>
      <c r="J261" s="59">
        <v>137</v>
      </c>
      <c r="K261" s="59">
        <v>217979</v>
      </c>
      <c r="L261" s="59">
        <v>8200</v>
      </c>
      <c r="M261" s="33">
        <v>767</v>
      </c>
      <c r="N261" s="33">
        <v>0</v>
      </c>
      <c r="O261" s="33">
        <v>0</v>
      </c>
      <c r="P261" s="33">
        <v>0</v>
      </c>
      <c r="Q261" s="33"/>
      <c r="R261" s="33">
        <v>24.3</v>
      </c>
      <c r="S261" s="33">
        <v>32.664000000000001</v>
      </c>
      <c r="T261" s="33">
        <v>385.3</v>
      </c>
      <c r="U261" s="33">
        <v>71.408100000000005</v>
      </c>
      <c r="V261" s="33">
        <v>1280.6721</v>
      </c>
      <c r="W261" s="33"/>
      <c r="X261" s="33">
        <v>1280.6721</v>
      </c>
      <c r="Y261" s="34">
        <v>1294.8608999999999</v>
      </c>
      <c r="Z261" s="60">
        <v>0.98899999999999999</v>
      </c>
      <c r="AA261" s="60">
        <v>0.41689999999999999</v>
      </c>
      <c r="AB261" s="34">
        <v>3658</v>
      </c>
      <c r="AC261" s="34">
        <v>3799.9</v>
      </c>
      <c r="AD261" s="33">
        <v>2671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2671</v>
      </c>
    </row>
    <row r="262" spans="1:38" ht="15.75" customHeight="1" x14ac:dyDescent="0.25">
      <c r="A262" s="129">
        <v>2</v>
      </c>
      <c r="B262" s="57" t="s">
        <v>325</v>
      </c>
      <c r="C262" s="58">
        <v>0.31900000000000001</v>
      </c>
      <c r="D262" s="59">
        <v>9639</v>
      </c>
      <c r="E262" s="59">
        <v>0</v>
      </c>
      <c r="F262" s="59">
        <v>0</v>
      </c>
      <c r="G262" s="59">
        <v>0</v>
      </c>
      <c r="H262" s="59">
        <v>0</v>
      </c>
      <c r="I262" s="59">
        <v>24206</v>
      </c>
      <c r="J262" s="59">
        <v>0</v>
      </c>
      <c r="K262" s="59">
        <v>285121</v>
      </c>
      <c r="L262" s="59">
        <v>3600</v>
      </c>
      <c r="M262" s="33">
        <v>178.8</v>
      </c>
      <c r="N262" s="33">
        <v>0</v>
      </c>
      <c r="O262" s="33">
        <v>0</v>
      </c>
      <c r="P262" s="33">
        <v>0</v>
      </c>
      <c r="Q262" s="33"/>
      <c r="R262" s="33">
        <v>19.3</v>
      </c>
      <c r="S262" s="33">
        <v>0</v>
      </c>
      <c r="T262" s="33">
        <v>504</v>
      </c>
      <c r="U262" s="33">
        <v>31.349900000000002</v>
      </c>
      <c r="V262" s="33">
        <v>733.44990000000007</v>
      </c>
      <c r="W262" s="33"/>
      <c r="X262" s="33">
        <v>733.44990000000007</v>
      </c>
      <c r="Y262" s="34">
        <v>657.74569999999994</v>
      </c>
      <c r="Z262" s="60">
        <v>1.1151</v>
      </c>
      <c r="AA262" s="60">
        <v>0.5262</v>
      </c>
      <c r="AB262" s="34">
        <v>1507</v>
      </c>
      <c r="AC262" s="34">
        <v>3451.12</v>
      </c>
      <c r="AD262" s="33">
        <v>1101</v>
      </c>
      <c r="AE262" s="33">
        <v>202</v>
      </c>
      <c r="AF262" s="33">
        <v>1</v>
      </c>
      <c r="AG262" s="33">
        <v>1315</v>
      </c>
      <c r="AH262" s="33">
        <v>0</v>
      </c>
      <c r="AI262" s="33">
        <v>1</v>
      </c>
      <c r="AJ262" s="33">
        <v>15</v>
      </c>
      <c r="AK262" s="33">
        <v>0</v>
      </c>
      <c r="AL262" s="33">
        <v>2633</v>
      </c>
    </row>
    <row r="263" spans="1:38" ht="15.75" customHeight="1" x14ac:dyDescent="0.25">
      <c r="A263" s="129">
        <v>3</v>
      </c>
      <c r="B263" s="57" t="s">
        <v>326</v>
      </c>
      <c r="C263" s="58">
        <v>0.73499999999999999</v>
      </c>
      <c r="D263" s="59">
        <v>73172</v>
      </c>
      <c r="E263" s="59">
        <v>0</v>
      </c>
      <c r="F263" s="59">
        <v>0</v>
      </c>
      <c r="G263" s="59">
        <v>0</v>
      </c>
      <c r="H263" s="59">
        <v>0</v>
      </c>
      <c r="I263" s="59">
        <v>26311</v>
      </c>
      <c r="J263" s="59">
        <v>502</v>
      </c>
      <c r="K263" s="59">
        <v>118886</v>
      </c>
      <c r="L263" s="59">
        <v>7000</v>
      </c>
      <c r="M263" s="33">
        <v>1357</v>
      </c>
      <c r="N263" s="33">
        <v>0</v>
      </c>
      <c r="O263" s="33">
        <v>0</v>
      </c>
      <c r="P263" s="33">
        <v>0</v>
      </c>
      <c r="Q263" s="33"/>
      <c r="R263" s="33">
        <v>21</v>
      </c>
      <c r="S263" s="33">
        <v>119.68899999999999</v>
      </c>
      <c r="T263" s="33">
        <v>210.2</v>
      </c>
      <c r="U263" s="33">
        <v>60.958100000000002</v>
      </c>
      <c r="V263" s="33">
        <v>1768.8471000000002</v>
      </c>
      <c r="W263" s="33"/>
      <c r="X263" s="33">
        <v>1768.8471000000002</v>
      </c>
      <c r="Y263" s="34">
        <v>2107.8849</v>
      </c>
      <c r="Z263" s="60">
        <v>0.83919999999999995</v>
      </c>
      <c r="AA263" s="60">
        <v>0.55079999999999996</v>
      </c>
      <c r="AB263" s="34">
        <v>3394</v>
      </c>
      <c r="AC263" s="34">
        <v>3372.62</v>
      </c>
      <c r="AD263" s="33">
        <v>2479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2479</v>
      </c>
    </row>
    <row r="264" spans="1:38" ht="15.75" customHeight="1" x14ac:dyDescent="0.25">
      <c r="A264" s="129">
        <v>4</v>
      </c>
      <c r="B264" s="57" t="s">
        <v>327</v>
      </c>
      <c r="C264" s="58">
        <v>0.51800000000000002</v>
      </c>
      <c r="D264" s="59">
        <v>10432</v>
      </c>
      <c r="E264" s="59">
        <v>0</v>
      </c>
      <c r="F264" s="59">
        <v>0</v>
      </c>
      <c r="G264" s="59">
        <v>0</v>
      </c>
      <c r="H264" s="59">
        <v>0</v>
      </c>
      <c r="I264" s="59">
        <v>68407</v>
      </c>
      <c r="J264" s="59">
        <v>2</v>
      </c>
      <c r="K264" s="59">
        <v>7357</v>
      </c>
      <c r="L264" s="59">
        <v>246200</v>
      </c>
      <c r="M264" s="33">
        <v>193.5</v>
      </c>
      <c r="N264" s="33">
        <v>0</v>
      </c>
      <c r="O264" s="33">
        <v>0</v>
      </c>
      <c r="P264" s="33">
        <v>0</v>
      </c>
      <c r="Q264" s="33"/>
      <c r="R264" s="33">
        <v>54.5</v>
      </c>
      <c r="S264" s="33">
        <v>0.47699999999999998</v>
      </c>
      <c r="T264" s="33">
        <v>13</v>
      </c>
      <c r="U264" s="33">
        <v>2143.9847</v>
      </c>
      <c r="V264" s="33">
        <v>2405.4616999999998</v>
      </c>
      <c r="W264" s="33"/>
      <c r="X264" s="33">
        <v>2405.4616999999998</v>
      </c>
      <c r="Y264" s="34">
        <v>2414.5497</v>
      </c>
      <c r="Z264" s="60">
        <v>0.99619999999999997</v>
      </c>
      <c r="AA264" s="60">
        <v>1.0628</v>
      </c>
      <c r="AB264" s="34">
        <v>1233</v>
      </c>
      <c r="AC264" s="34">
        <v>1738.8</v>
      </c>
      <c r="AD264" s="33">
        <v>901</v>
      </c>
      <c r="AE264" s="33">
        <v>0</v>
      </c>
      <c r="AF264" s="33">
        <v>1</v>
      </c>
      <c r="AG264" s="33">
        <v>317</v>
      </c>
      <c r="AH264" s="33">
        <v>0</v>
      </c>
      <c r="AI264" s="33">
        <v>0</v>
      </c>
      <c r="AJ264" s="33">
        <v>0</v>
      </c>
      <c r="AK264" s="33">
        <v>0</v>
      </c>
      <c r="AL264" s="33">
        <v>1218</v>
      </c>
    </row>
    <row r="265" spans="1:38" ht="15.75" customHeight="1" x14ac:dyDescent="0.25">
      <c r="A265" s="129">
        <v>5</v>
      </c>
      <c r="B265" s="57" t="s">
        <v>328</v>
      </c>
      <c r="C265" s="58">
        <v>0.80600000000000005</v>
      </c>
      <c r="D265" s="59">
        <v>30468</v>
      </c>
      <c r="E265" s="59">
        <v>0</v>
      </c>
      <c r="F265" s="59">
        <v>0</v>
      </c>
      <c r="G265" s="59">
        <v>0</v>
      </c>
      <c r="H265" s="59">
        <v>0</v>
      </c>
      <c r="I265" s="59">
        <v>96823</v>
      </c>
      <c r="J265" s="59">
        <v>20</v>
      </c>
      <c r="K265" s="59">
        <v>339359</v>
      </c>
      <c r="L265" s="59">
        <v>27000</v>
      </c>
      <c r="M265" s="33">
        <v>565</v>
      </c>
      <c r="N265" s="33">
        <v>0</v>
      </c>
      <c r="O265" s="33">
        <v>0</v>
      </c>
      <c r="P265" s="33">
        <v>0</v>
      </c>
      <c r="Q265" s="33"/>
      <c r="R265" s="33">
        <v>77.2</v>
      </c>
      <c r="S265" s="33">
        <v>4.7679999999999998</v>
      </c>
      <c r="T265" s="33">
        <v>599.9</v>
      </c>
      <c r="U265" s="33">
        <v>235.1242</v>
      </c>
      <c r="V265" s="33">
        <v>1481.9921999999999</v>
      </c>
      <c r="W265" s="33"/>
      <c r="X265" s="33">
        <v>1481.9921999999999</v>
      </c>
      <c r="Y265" s="34">
        <v>1227.0089</v>
      </c>
      <c r="Z265" s="60">
        <v>1.2078</v>
      </c>
      <c r="AA265" s="60">
        <v>0.42080000000000001</v>
      </c>
      <c r="AB265" s="34">
        <v>4180</v>
      </c>
      <c r="AC265" s="34">
        <v>3787.46</v>
      </c>
      <c r="AD265" s="33">
        <v>3053</v>
      </c>
      <c r="AE265" s="33">
        <v>311</v>
      </c>
      <c r="AF265" s="33">
        <v>0</v>
      </c>
      <c r="AG265" s="33">
        <v>0</v>
      </c>
      <c r="AH265" s="33">
        <v>0</v>
      </c>
      <c r="AI265" s="33">
        <v>1</v>
      </c>
      <c r="AJ265" s="33">
        <v>51</v>
      </c>
      <c r="AK265" s="33">
        <v>0</v>
      </c>
      <c r="AL265" s="33">
        <v>3415</v>
      </c>
    </row>
    <row r="266" spans="1:38" ht="15.75" customHeight="1" x14ac:dyDescent="0.25">
      <c r="A266" s="129">
        <v>6</v>
      </c>
      <c r="B266" s="57" t="s">
        <v>329</v>
      </c>
      <c r="C266" s="58">
        <v>0.94499999999999995</v>
      </c>
      <c r="D266" s="59">
        <v>69470</v>
      </c>
      <c r="E266" s="59">
        <v>0</v>
      </c>
      <c r="F266" s="59">
        <v>0</v>
      </c>
      <c r="G266" s="59">
        <v>0</v>
      </c>
      <c r="H266" s="59">
        <v>0</v>
      </c>
      <c r="I266" s="59">
        <v>73669</v>
      </c>
      <c r="J266" s="59">
        <v>472</v>
      </c>
      <c r="K266" s="59">
        <v>359972</v>
      </c>
      <c r="L266" s="59">
        <v>15533</v>
      </c>
      <c r="M266" s="33">
        <v>1288.3</v>
      </c>
      <c r="N266" s="33">
        <v>0</v>
      </c>
      <c r="O266" s="33">
        <v>0</v>
      </c>
      <c r="P266" s="33">
        <v>0</v>
      </c>
      <c r="Q266" s="33"/>
      <c r="R266" s="33">
        <v>58.7</v>
      </c>
      <c r="S266" s="33">
        <v>112.536</v>
      </c>
      <c r="T266" s="33">
        <v>636.29999999999995</v>
      </c>
      <c r="U266" s="33">
        <v>135.26609999999999</v>
      </c>
      <c r="V266" s="33">
        <v>2231.1021000000001</v>
      </c>
      <c r="W266" s="33"/>
      <c r="X266" s="33">
        <v>2231.1021000000001</v>
      </c>
      <c r="Y266" s="34">
        <v>2775.7273</v>
      </c>
      <c r="Z266" s="60">
        <v>0.80379999999999996</v>
      </c>
      <c r="AA266" s="60">
        <v>0.5403</v>
      </c>
      <c r="AB266" s="34">
        <v>4407</v>
      </c>
      <c r="AC266" s="34">
        <v>3406.13</v>
      </c>
      <c r="AD266" s="33">
        <v>3219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3219</v>
      </c>
    </row>
    <row r="267" spans="1:38" ht="15.75" customHeight="1" x14ac:dyDescent="0.25">
      <c r="A267" s="129">
        <v>7</v>
      </c>
      <c r="B267" s="57" t="s">
        <v>330</v>
      </c>
      <c r="C267" s="58">
        <v>0.39</v>
      </c>
      <c r="D267" s="59">
        <v>11002</v>
      </c>
      <c r="E267" s="59">
        <v>0</v>
      </c>
      <c r="F267" s="59">
        <v>0</v>
      </c>
      <c r="G267" s="59">
        <v>0</v>
      </c>
      <c r="H267" s="59">
        <v>0</v>
      </c>
      <c r="I267" s="59">
        <v>4210</v>
      </c>
      <c r="J267" s="59">
        <v>87</v>
      </c>
      <c r="K267" s="59">
        <v>75405</v>
      </c>
      <c r="L267" s="59">
        <v>4933</v>
      </c>
      <c r="M267" s="33">
        <v>204</v>
      </c>
      <c r="N267" s="33">
        <v>0</v>
      </c>
      <c r="O267" s="33">
        <v>0</v>
      </c>
      <c r="P267" s="33">
        <v>0</v>
      </c>
      <c r="Q267" s="33"/>
      <c r="R267" s="33">
        <v>3.4</v>
      </c>
      <c r="S267" s="33">
        <v>20.742999999999999</v>
      </c>
      <c r="T267" s="33">
        <v>133.30000000000001</v>
      </c>
      <c r="U267" s="33">
        <v>42.958100000000002</v>
      </c>
      <c r="V267" s="33">
        <v>404.40109999999999</v>
      </c>
      <c r="W267" s="33"/>
      <c r="X267" s="33">
        <v>404.40109999999999</v>
      </c>
      <c r="Y267" s="34">
        <v>412.45549999999997</v>
      </c>
      <c r="Z267" s="60">
        <v>0.98050000000000004</v>
      </c>
      <c r="AA267" s="60">
        <v>0.23730000000000001</v>
      </c>
      <c r="AB267" s="34">
        <v>2335</v>
      </c>
      <c r="AC267" s="34">
        <v>4373.01</v>
      </c>
      <c r="AD267" s="33">
        <v>1705</v>
      </c>
      <c r="AE267" s="33">
        <v>65</v>
      </c>
      <c r="AF267" s="33">
        <v>1</v>
      </c>
      <c r="AG267" s="33">
        <v>1355</v>
      </c>
      <c r="AH267" s="33">
        <v>0</v>
      </c>
      <c r="AI267" s="33">
        <v>0</v>
      </c>
      <c r="AJ267" s="33">
        <v>0</v>
      </c>
      <c r="AK267" s="33">
        <v>0</v>
      </c>
      <c r="AL267" s="33">
        <v>3125</v>
      </c>
    </row>
    <row r="268" spans="1:38" ht="15.75" customHeight="1" x14ac:dyDescent="0.25">
      <c r="A268" s="129">
        <v>8</v>
      </c>
      <c r="B268" s="57" t="s">
        <v>331</v>
      </c>
      <c r="C268" s="58">
        <v>0.84099999999999997</v>
      </c>
      <c r="D268" s="59">
        <v>93443</v>
      </c>
      <c r="E268" s="59">
        <v>0</v>
      </c>
      <c r="F268" s="59">
        <v>0</v>
      </c>
      <c r="G268" s="59">
        <v>0</v>
      </c>
      <c r="H268" s="59">
        <v>0</v>
      </c>
      <c r="I268" s="59">
        <v>24206</v>
      </c>
      <c r="J268" s="59">
        <v>94</v>
      </c>
      <c r="K268" s="59">
        <v>240414</v>
      </c>
      <c r="L268" s="59">
        <v>9533</v>
      </c>
      <c r="M268" s="33">
        <v>1732.9</v>
      </c>
      <c r="N268" s="33">
        <v>0</v>
      </c>
      <c r="O268" s="33">
        <v>0</v>
      </c>
      <c r="P268" s="33">
        <v>0</v>
      </c>
      <c r="Q268" s="33"/>
      <c r="R268" s="33">
        <v>19.3</v>
      </c>
      <c r="S268" s="33">
        <v>22.411999999999999</v>
      </c>
      <c r="T268" s="33">
        <v>425</v>
      </c>
      <c r="U268" s="33">
        <v>83.016300000000001</v>
      </c>
      <c r="V268" s="33">
        <v>2282.6283000000003</v>
      </c>
      <c r="W268" s="33"/>
      <c r="X268" s="33">
        <v>2282.6283000000003</v>
      </c>
      <c r="Y268" s="34">
        <v>2718.1825999999996</v>
      </c>
      <c r="Z268" s="60">
        <v>0.83979999999999999</v>
      </c>
      <c r="AA268" s="60">
        <v>0.62119999999999997</v>
      </c>
      <c r="AB268" s="34">
        <v>3625</v>
      </c>
      <c r="AC268" s="34">
        <v>3147.97</v>
      </c>
      <c r="AD268" s="33">
        <v>2647</v>
      </c>
      <c r="AE268" s="33">
        <v>461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3108</v>
      </c>
    </row>
    <row r="269" spans="1:38" ht="15.75" customHeight="1" x14ac:dyDescent="0.25">
      <c r="A269" s="129">
        <v>9</v>
      </c>
      <c r="B269" s="57" t="s">
        <v>332</v>
      </c>
      <c r="C269" s="58">
        <v>0.98299999999999998</v>
      </c>
      <c r="D269" s="59">
        <v>32138</v>
      </c>
      <c r="E269" s="59">
        <v>0</v>
      </c>
      <c r="F269" s="59">
        <v>0</v>
      </c>
      <c r="G269" s="59">
        <v>0</v>
      </c>
      <c r="H269" s="59">
        <v>0</v>
      </c>
      <c r="I269" s="59">
        <v>26311</v>
      </c>
      <c r="J269" s="59">
        <v>571</v>
      </c>
      <c r="K269" s="59">
        <v>292639</v>
      </c>
      <c r="L269" s="59">
        <v>14133</v>
      </c>
      <c r="M269" s="33">
        <v>596</v>
      </c>
      <c r="N269" s="33">
        <v>0</v>
      </c>
      <c r="O269" s="33">
        <v>0</v>
      </c>
      <c r="P269" s="33">
        <v>0</v>
      </c>
      <c r="Q269" s="33"/>
      <c r="R269" s="33">
        <v>21</v>
      </c>
      <c r="S269" s="33">
        <v>136.13999999999999</v>
      </c>
      <c r="T269" s="33">
        <v>517.29999999999995</v>
      </c>
      <c r="U269" s="33">
        <v>123.0745</v>
      </c>
      <c r="V269" s="33">
        <v>1393.5145</v>
      </c>
      <c r="W269" s="33"/>
      <c r="X269" s="33">
        <v>1393.5145</v>
      </c>
      <c r="Y269" s="34">
        <v>1465.4423999999999</v>
      </c>
      <c r="Z269" s="60">
        <v>0.95089999999999997</v>
      </c>
      <c r="AA269" s="60">
        <v>0.32440000000000002</v>
      </c>
      <c r="AB269" s="34">
        <v>5512</v>
      </c>
      <c r="AC269" s="34">
        <v>4095.07</v>
      </c>
      <c r="AD269" s="33">
        <v>4025</v>
      </c>
      <c r="AE269" s="33">
        <v>173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4198</v>
      </c>
    </row>
    <row r="270" spans="1:38" ht="15.75" customHeight="1" x14ac:dyDescent="0.25">
      <c r="A270" s="129">
        <v>10</v>
      </c>
      <c r="B270" s="57" t="s">
        <v>333</v>
      </c>
      <c r="C270" s="58">
        <v>0.56799999999999995</v>
      </c>
      <c r="D270" s="59">
        <v>141078</v>
      </c>
      <c r="E270" s="59">
        <v>0</v>
      </c>
      <c r="F270" s="59">
        <v>0</v>
      </c>
      <c r="G270" s="59">
        <v>0</v>
      </c>
      <c r="H270" s="59">
        <v>0</v>
      </c>
      <c r="I270" s="59">
        <v>11577</v>
      </c>
      <c r="J270" s="59">
        <v>80</v>
      </c>
      <c r="K270" s="59">
        <v>293859</v>
      </c>
      <c r="L270" s="59">
        <v>35733</v>
      </c>
      <c r="M270" s="33">
        <v>2616.3000000000002</v>
      </c>
      <c r="N270" s="33">
        <v>0</v>
      </c>
      <c r="O270" s="33">
        <v>0</v>
      </c>
      <c r="P270" s="33">
        <v>0</v>
      </c>
      <c r="Q270" s="33"/>
      <c r="R270" s="33">
        <v>9.1999999999999993</v>
      </c>
      <c r="S270" s="33">
        <v>19.074000000000002</v>
      </c>
      <c r="T270" s="33">
        <v>519.5</v>
      </c>
      <c r="U270" s="33">
        <v>311.1739</v>
      </c>
      <c r="V270" s="33">
        <v>3475.2479000000003</v>
      </c>
      <c r="W270" s="33"/>
      <c r="X270" s="33">
        <v>3475.2479000000003</v>
      </c>
      <c r="Y270" s="34">
        <v>4590.0925999999999</v>
      </c>
      <c r="Z270" s="60">
        <v>0.7571</v>
      </c>
      <c r="AA270" s="60">
        <v>1.4003000000000001</v>
      </c>
      <c r="AB270" s="34">
        <v>515</v>
      </c>
      <c r="AC270" s="34">
        <v>661.82</v>
      </c>
      <c r="AD270" s="33">
        <v>376</v>
      </c>
      <c r="AE270" s="33">
        <v>180</v>
      </c>
      <c r="AF270" s="33">
        <v>1</v>
      </c>
      <c r="AG270" s="33">
        <v>87</v>
      </c>
      <c r="AH270" s="33">
        <v>0</v>
      </c>
      <c r="AI270" s="33">
        <v>0</v>
      </c>
      <c r="AJ270" s="33">
        <v>0</v>
      </c>
      <c r="AK270" s="33">
        <v>0</v>
      </c>
      <c r="AL270" s="33">
        <v>643</v>
      </c>
    </row>
    <row r="271" spans="1:38" ht="15.75" customHeight="1" x14ac:dyDescent="0.25">
      <c r="A271" s="129">
        <v>11</v>
      </c>
      <c r="B271" s="57" t="s">
        <v>334</v>
      </c>
      <c r="C271" s="58">
        <v>13.872</v>
      </c>
      <c r="D271" s="59">
        <v>2683453</v>
      </c>
      <c r="E271" s="59">
        <v>0</v>
      </c>
      <c r="F271" s="59">
        <v>0</v>
      </c>
      <c r="G271" s="59">
        <v>0</v>
      </c>
      <c r="H271" s="59">
        <v>0</v>
      </c>
      <c r="I271" s="59">
        <v>2699452</v>
      </c>
      <c r="J271" s="59">
        <v>11746</v>
      </c>
      <c r="K271" s="59">
        <v>832336</v>
      </c>
      <c r="L271" s="59">
        <v>592601</v>
      </c>
      <c r="M271" s="33">
        <v>49763.9</v>
      </c>
      <c r="N271" s="33">
        <v>0</v>
      </c>
      <c r="O271" s="33">
        <v>0</v>
      </c>
      <c r="P271" s="33">
        <v>0</v>
      </c>
      <c r="Q271" s="33"/>
      <c r="R271" s="33">
        <v>2152.1999999999998</v>
      </c>
      <c r="S271" s="33">
        <v>2800.52</v>
      </c>
      <c r="T271" s="33">
        <v>1471.3</v>
      </c>
      <c r="U271" s="33">
        <v>5160.5504000000001</v>
      </c>
      <c r="V271" s="33">
        <v>61348.470399999998</v>
      </c>
      <c r="W271" s="33"/>
      <c r="X271" s="33">
        <v>61348.470399999998</v>
      </c>
      <c r="Y271" s="34">
        <v>73166.171800000011</v>
      </c>
      <c r="Z271" s="60">
        <v>0.83850000000000002</v>
      </c>
      <c r="AA271" s="60">
        <v>1.0121</v>
      </c>
      <c r="AB271" s="34">
        <v>36101</v>
      </c>
      <c r="AC271" s="34">
        <v>1900.59</v>
      </c>
      <c r="AD271" s="33">
        <v>26365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26365</v>
      </c>
    </row>
    <row r="272" spans="1:38" ht="15.75" customHeight="1" x14ac:dyDescent="0.25">
      <c r="A272" s="129">
        <v>12</v>
      </c>
      <c r="B272" s="57" t="s">
        <v>335</v>
      </c>
      <c r="C272" s="58">
        <v>1.27</v>
      </c>
      <c r="D272" s="59">
        <v>221127</v>
      </c>
      <c r="E272" s="59">
        <v>0</v>
      </c>
      <c r="F272" s="59">
        <v>0</v>
      </c>
      <c r="G272" s="59">
        <v>0</v>
      </c>
      <c r="H272" s="59">
        <v>0</v>
      </c>
      <c r="I272" s="59">
        <v>106294</v>
      </c>
      <c r="J272" s="59">
        <v>3044</v>
      </c>
      <c r="K272" s="59">
        <v>177434</v>
      </c>
      <c r="L272" s="59">
        <v>60543</v>
      </c>
      <c r="M272" s="33">
        <v>4100.7</v>
      </c>
      <c r="N272" s="33">
        <v>0</v>
      </c>
      <c r="O272" s="33">
        <v>0</v>
      </c>
      <c r="P272" s="33">
        <v>0</v>
      </c>
      <c r="Q272" s="33"/>
      <c r="R272" s="33">
        <v>84.7</v>
      </c>
      <c r="S272" s="33">
        <v>725.76099999999997</v>
      </c>
      <c r="T272" s="33">
        <v>313.60000000000002</v>
      </c>
      <c r="U272" s="33">
        <v>527.2269</v>
      </c>
      <c r="V272" s="33">
        <v>5751.9879000000001</v>
      </c>
      <c r="W272" s="33"/>
      <c r="X272" s="33">
        <v>5751.9879000000001</v>
      </c>
      <c r="Y272" s="34">
        <v>7970.4905999999992</v>
      </c>
      <c r="Z272" s="60">
        <v>0.72170000000000001</v>
      </c>
      <c r="AA272" s="60">
        <v>1.0366</v>
      </c>
      <c r="AB272" s="34">
        <v>3169</v>
      </c>
      <c r="AC272" s="34">
        <v>1822.41</v>
      </c>
      <c r="AD272" s="33">
        <v>2314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2314</v>
      </c>
    </row>
    <row r="273" spans="1:38" ht="15.75" customHeight="1" x14ac:dyDescent="0.25">
      <c r="A273" s="129">
        <v>13</v>
      </c>
      <c r="B273" s="57" t="s">
        <v>299</v>
      </c>
      <c r="C273" s="58">
        <v>3.0680000000000001</v>
      </c>
      <c r="D273" s="59">
        <v>209644</v>
      </c>
      <c r="E273" s="59">
        <v>0</v>
      </c>
      <c r="F273" s="59">
        <v>0</v>
      </c>
      <c r="G273" s="59">
        <v>0</v>
      </c>
      <c r="H273" s="59">
        <v>0</v>
      </c>
      <c r="I273" s="59">
        <v>176806</v>
      </c>
      <c r="J273" s="59">
        <v>130</v>
      </c>
      <c r="K273" s="59">
        <v>160948</v>
      </c>
      <c r="L273" s="59">
        <v>86012</v>
      </c>
      <c r="M273" s="33">
        <v>3887.8</v>
      </c>
      <c r="N273" s="33">
        <v>0</v>
      </c>
      <c r="O273" s="33">
        <v>0</v>
      </c>
      <c r="P273" s="33">
        <v>0</v>
      </c>
      <c r="Q273" s="33"/>
      <c r="R273" s="33">
        <v>141</v>
      </c>
      <c r="S273" s="33">
        <v>30.995000000000001</v>
      </c>
      <c r="T273" s="33">
        <v>284.5</v>
      </c>
      <c r="U273" s="33">
        <v>749.01869999999997</v>
      </c>
      <c r="V273" s="33">
        <v>5093.3136999999997</v>
      </c>
      <c r="W273" s="33"/>
      <c r="X273" s="33">
        <v>5093.3136999999997</v>
      </c>
      <c r="Y273" s="34">
        <v>4934.6507000000001</v>
      </c>
      <c r="Z273" s="60">
        <v>1.0322</v>
      </c>
      <c r="AA273" s="60">
        <v>0.37990000000000002</v>
      </c>
      <c r="AB273" s="34">
        <v>16459</v>
      </c>
      <c r="AC273" s="34">
        <v>3917.97</v>
      </c>
      <c r="AD273" s="33">
        <v>12020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12020</v>
      </c>
    </row>
    <row r="274" spans="1:38" ht="15.75" customHeight="1" x14ac:dyDescent="0.25">
      <c r="A274" s="129">
        <v>14</v>
      </c>
      <c r="B274" s="57" t="s">
        <v>336</v>
      </c>
      <c r="C274" s="58">
        <v>0.68200000000000005</v>
      </c>
      <c r="D274" s="59">
        <v>50650</v>
      </c>
      <c r="E274" s="59">
        <v>0</v>
      </c>
      <c r="F274" s="59">
        <v>0</v>
      </c>
      <c r="G274" s="59">
        <v>0</v>
      </c>
      <c r="H274" s="59">
        <v>0</v>
      </c>
      <c r="I274" s="59">
        <v>23153</v>
      </c>
      <c r="J274" s="59">
        <v>1348</v>
      </c>
      <c r="K274" s="59">
        <v>308531</v>
      </c>
      <c r="L274" s="59">
        <v>23333</v>
      </c>
      <c r="M274" s="33">
        <v>939.3</v>
      </c>
      <c r="N274" s="33">
        <v>0</v>
      </c>
      <c r="O274" s="33">
        <v>0</v>
      </c>
      <c r="P274" s="33">
        <v>0</v>
      </c>
      <c r="Q274" s="33"/>
      <c r="R274" s="33">
        <v>18.5</v>
      </c>
      <c r="S274" s="33">
        <v>321.39499999999998</v>
      </c>
      <c r="T274" s="33">
        <v>545.4</v>
      </c>
      <c r="U274" s="33">
        <v>203.1909</v>
      </c>
      <c r="V274" s="33">
        <v>2027.7858999999999</v>
      </c>
      <c r="W274" s="33"/>
      <c r="X274" s="33">
        <v>2027.7858999999999</v>
      </c>
      <c r="Y274" s="34">
        <v>2017.6643000000001</v>
      </c>
      <c r="Z274" s="60">
        <v>1.0049999999999999</v>
      </c>
      <c r="AA274" s="60">
        <v>0.68049999999999999</v>
      </c>
      <c r="AB274" s="34">
        <v>2763</v>
      </c>
      <c r="AC274" s="34">
        <v>2958.74</v>
      </c>
      <c r="AD274" s="33">
        <v>2018</v>
      </c>
      <c r="AE274" s="33">
        <v>164</v>
      </c>
      <c r="AF274" s="33">
        <v>1</v>
      </c>
      <c r="AG274" s="33">
        <v>53</v>
      </c>
      <c r="AH274" s="33">
        <v>0</v>
      </c>
      <c r="AI274" s="33">
        <v>0</v>
      </c>
      <c r="AJ274" s="33">
        <v>0</v>
      </c>
      <c r="AK274" s="33">
        <v>0</v>
      </c>
      <c r="AL274" s="33">
        <v>2235</v>
      </c>
    </row>
    <row r="275" spans="1:38" ht="15.75" customHeight="1" x14ac:dyDescent="0.25">
      <c r="A275" s="129">
        <v>15</v>
      </c>
      <c r="B275" s="57" t="s">
        <v>337</v>
      </c>
      <c r="C275" s="58">
        <v>0.879</v>
      </c>
      <c r="D275" s="59">
        <v>59132</v>
      </c>
      <c r="E275" s="59">
        <v>0</v>
      </c>
      <c r="F275" s="59">
        <v>0</v>
      </c>
      <c r="G275" s="59">
        <v>0</v>
      </c>
      <c r="H275" s="59">
        <v>0</v>
      </c>
      <c r="I275" s="59">
        <v>37887</v>
      </c>
      <c r="J275" s="59">
        <v>831</v>
      </c>
      <c r="K275" s="59">
        <v>387424</v>
      </c>
      <c r="L275" s="59">
        <v>28467</v>
      </c>
      <c r="M275" s="33">
        <v>1096.5999999999999</v>
      </c>
      <c r="N275" s="33">
        <v>0</v>
      </c>
      <c r="O275" s="33">
        <v>0</v>
      </c>
      <c r="P275" s="33">
        <v>0</v>
      </c>
      <c r="Q275" s="33"/>
      <c r="R275" s="33">
        <v>30.2</v>
      </c>
      <c r="S275" s="33">
        <v>198.13</v>
      </c>
      <c r="T275" s="33">
        <v>684.8</v>
      </c>
      <c r="U275" s="33">
        <v>247.89930000000001</v>
      </c>
      <c r="V275" s="33">
        <v>2257.6292999999996</v>
      </c>
      <c r="W275" s="33"/>
      <c r="X275" s="33">
        <v>2257.6292999999996</v>
      </c>
      <c r="Y275" s="34">
        <v>2392.1121000000003</v>
      </c>
      <c r="Z275" s="60">
        <v>0.94379999999999997</v>
      </c>
      <c r="AA275" s="60">
        <v>0.58779999999999999</v>
      </c>
      <c r="AB275" s="34">
        <v>3917</v>
      </c>
      <c r="AC275" s="34">
        <v>3254.55</v>
      </c>
      <c r="AD275" s="33">
        <v>2861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2861</v>
      </c>
    </row>
    <row r="276" spans="1:38" ht="15.75" customHeight="1" x14ac:dyDescent="0.25">
      <c r="A276" s="129">
        <v>16</v>
      </c>
      <c r="B276" s="57" t="s">
        <v>338</v>
      </c>
      <c r="C276" s="58">
        <v>0.54200000000000004</v>
      </c>
      <c r="D276" s="59">
        <v>90223</v>
      </c>
      <c r="E276" s="59">
        <v>0</v>
      </c>
      <c r="F276" s="59">
        <v>0</v>
      </c>
      <c r="G276" s="59">
        <v>0</v>
      </c>
      <c r="H276" s="59">
        <v>0</v>
      </c>
      <c r="I276" s="59">
        <v>10524</v>
      </c>
      <c r="J276" s="59">
        <v>0</v>
      </c>
      <c r="K276" s="59">
        <v>225348</v>
      </c>
      <c r="L276" s="59">
        <v>80400</v>
      </c>
      <c r="M276" s="33">
        <v>1673.2</v>
      </c>
      <c r="N276" s="33">
        <v>0</v>
      </c>
      <c r="O276" s="33">
        <v>0</v>
      </c>
      <c r="P276" s="33">
        <v>0</v>
      </c>
      <c r="Q276" s="33"/>
      <c r="R276" s="33">
        <v>8.4</v>
      </c>
      <c r="S276" s="33">
        <v>0</v>
      </c>
      <c r="T276" s="33">
        <v>398.3</v>
      </c>
      <c r="U276" s="33">
        <v>700.14769999999999</v>
      </c>
      <c r="V276" s="33">
        <v>2780.0477000000001</v>
      </c>
      <c r="W276" s="33"/>
      <c r="X276" s="33">
        <v>2780.0477000000001</v>
      </c>
      <c r="Y276" s="34">
        <v>3328.2874000000002</v>
      </c>
      <c r="Z276" s="60">
        <v>0.83530000000000004</v>
      </c>
      <c r="AA276" s="60">
        <v>1.1738999999999999</v>
      </c>
      <c r="AB276" s="34">
        <v>1027</v>
      </c>
      <c r="AC276" s="34">
        <v>1384.28</v>
      </c>
      <c r="AD276" s="33">
        <v>750</v>
      </c>
      <c r="AE276" s="33">
        <v>0</v>
      </c>
      <c r="AF276" s="33">
        <v>1</v>
      </c>
      <c r="AG276" s="33">
        <v>219</v>
      </c>
      <c r="AH276" s="33">
        <v>0</v>
      </c>
      <c r="AI276" s="33">
        <v>0</v>
      </c>
      <c r="AJ276" s="33">
        <v>0</v>
      </c>
      <c r="AK276" s="33">
        <v>0</v>
      </c>
      <c r="AL276" s="33">
        <v>969</v>
      </c>
    </row>
    <row r="277" spans="1:38" ht="15.75" customHeight="1" x14ac:dyDescent="0.25">
      <c r="A277" s="129">
        <v>17</v>
      </c>
      <c r="B277" s="57" t="s">
        <v>339</v>
      </c>
      <c r="C277" s="58">
        <v>0.876</v>
      </c>
      <c r="D277" s="59">
        <v>486611</v>
      </c>
      <c r="E277" s="59">
        <v>0</v>
      </c>
      <c r="F277" s="59">
        <v>0</v>
      </c>
      <c r="G277" s="59">
        <v>0</v>
      </c>
      <c r="H277" s="59">
        <v>0</v>
      </c>
      <c r="I277" s="59">
        <v>42097</v>
      </c>
      <c r="J277" s="59">
        <v>780</v>
      </c>
      <c r="K277" s="59">
        <v>291566</v>
      </c>
      <c r="L277" s="59">
        <v>88600</v>
      </c>
      <c r="M277" s="33">
        <v>9024.1</v>
      </c>
      <c r="N277" s="33">
        <v>0</v>
      </c>
      <c r="O277" s="33">
        <v>0</v>
      </c>
      <c r="P277" s="33">
        <v>0</v>
      </c>
      <c r="Q277" s="33"/>
      <c r="R277" s="33">
        <v>33.6</v>
      </c>
      <c r="S277" s="33">
        <v>185.97</v>
      </c>
      <c r="T277" s="33">
        <v>515.4</v>
      </c>
      <c r="U277" s="33">
        <v>771.55579999999998</v>
      </c>
      <c r="V277" s="33">
        <v>10530.6258</v>
      </c>
      <c r="W277" s="33"/>
      <c r="X277" s="33">
        <v>10530.6258</v>
      </c>
      <c r="Y277" s="34">
        <v>18217.112499999999</v>
      </c>
      <c r="Z277" s="60">
        <v>0.57809999999999995</v>
      </c>
      <c r="AA277" s="60">
        <v>2.7511999999999999</v>
      </c>
      <c r="AB277" s="34">
        <v>0</v>
      </c>
      <c r="AC277" s="34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</row>
    <row r="278" spans="1:38" ht="15.75" customHeight="1" x14ac:dyDescent="0.25">
      <c r="A278" s="129">
        <v>18</v>
      </c>
      <c r="B278" s="57" t="s">
        <v>340</v>
      </c>
      <c r="C278" s="58">
        <v>1.403</v>
      </c>
      <c r="D278" s="59">
        <v>56659</v>
      </c>
      <c r="E278" s="59">
        <v>0</v>
      </c>
      <c r="F278" s="59">
        <v>0</v>
      </c>
      <c r="G278" s="59">
        <v>0</v>
      </c>
      <c r="H278" s="59">
        <v>0</v>
      </c>
      <c r="I278" s="59">
        <v>110504</v>
      </c>
      <c r="J278" s="59">
        <v>1186</v>
      </c>
      <c r="K278" s="59">
        <v>312450</v>
      </c>
      <c r="L278" s="59">
        <v>7600</v>
      </c>
      <c r="M278" s="33">
        <v>1050.7</v>
      </c>
      <c r="N278" s="33">
        <v>0</v>
      </c>
      <c r="O278" s="33">
        <v>0</v>
      </c>
      <c r="P278" s="33">
        <v>0</v>
      </c>
      <c r="Q278" s="33"/>
      <c r="R278" s="33">
        <v>88.1</v>
      </c>
      <c r="S278" s="33">
        <v>282.77</v>
      </c>
      <c r="T278" s="33">
        <v>552.29999999999995</v>
      </c>
      <c r="U278" s="33">
        <v>66.183099999999996</v>
      </c>
      <c r="V278" s="33">
        <v>2040.0530999999999</v>
      </c>
      <c r="W278" s="33"/>
      <c r="X278" s="33">
        <v>2040.0530999999999</v>
      </c>
      <c r="Y278" s="34">
        <v>2381.9099000000001</v>
      </c>
      <c r="Z278" s="60">
        <v>0.85650000000000004</v>
      </c>
      <c r="AA278" s="60">
        <v>0.33279999999999998</v>
      </c>
      <c r="AB278" s="34">
        <v>7815</v>
      </c>
      <c r="AC278" s="34">
        <v>4068.27</v>
      </c>
      <c r="AD278" s="33">
        <v>5708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5708</v>
      </c>
    </row>
    <row r="279" spans="1:38" ht="15.75" customHeight="1" x14ac:dyDescent="0.25">
      <c r="A279" s="129">
        <v>19</v>
      </c>
      <c r="B279" s="57" t="s">
        <v>341</v>
      </c>
      <c r="C279" s="58">
        <v>1.016</v>
      </c>
      <c r="D279" s="59">
        <v>66477</v>
      </c>
      <c r="E279" s="59">
        <v>0</v>
      </c>
      <c r="F279" s="59">
        <v>0</v>
      </c>
      <c r="G279" s="59">
        <v>0</v>
      </c>
      <c r="H279" s="59">
        <v>0</v>
      </c>
      <c r="I279" s="59">
        <v>68407</v>
      </c>
      <c r="J279" s="59">
        <v>635</v>
      </c>
      <c r="K279" s="59">
        <v>384792</v>
      </c>
      <c r="L279" s="59">
        <v>23667</v>
      </c>
      <c r="M279" s="33">
        <v>1232.8</v>
      </c>
      <c r="N279" s="33">
        <v>0</v>
      </c>
      <c r="O279" s="33">
        <v>0</v>
      </c>
      <c r="P279" s="33">
        <v>0</v>
      </c>
      <c r="Q279" s="33"/>
      <c r="R279" s="33">
        <v>54.5</v>
      </c>
      <c r="S279" s="33">
        <v>151.399</v>
      </c>
      <c r="T279" s="33">
        <v>680.2</v>
      </c>
      <c r="U279" s="33">
        <v>206.09950000000001</v>
      </c>
      <c r="V279" s="33">
        <v>2324.9985000000001</v>
      </c>
      <c r="W279" s="33"/>
      <c r="X279" s="33">
        <v>2324.9985000000001</v>
      </c>
      <c r="Y279" s="34">
        <v>2552.1882000000001</v>
      </c>
      <c r="Z279" s="60">
        <v>0.91100000000000003</v>
      </c>
      <c r="AA279" s="60">
        <v>0.52370000000000005</v>
      </c>
      <c r="AB279" s="34">
        <v>4812</v>
      </c>
      <c r="AC279" s="34">
        <v>3459.1</v>
      </c>
      <c r="AD279" s="33">
        <v>3514</v>
      </c>
      <c r="AE279" s="33">
        <v>1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3515</v>
      </c>
    </row>
    <row r="280" spans="1:38" ht="15.75" customHeight="1" x14ac:dyDescent="0.25">
      <c r="A280" s="128"/>
      <c r="B280" s="31"/>
      <c r="C280" s="54"/>
      <c r="D280" s="59">
        <v>0</v>
      </c>
      <c r="E280" s="55">
        <v>0</v>
      </c>
      <c r="F280" s="55">
        <v>0</v>
      </c>
      <c r="G280" s="55">
        <v>0</v>
      </c>
      <c r="H280" s="55">
        <v>0</v>
      </c>
      <c r="I280" s="55"/>
      <c r="J280" s="55"/>
      <c r="K280" s="55"/>
      <c r="L280" s="5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2">
        <v>0</v>
      </c>
      <c r="Z280" s="35"/>
      <c r="AA280" s="35"/>
      <c r="AB280" s="32"/>
      <c r="AC280" s="32"/>
      <c r="AD280" s="35"/>
      <c r="AE280" s="35"/>
      <c r="AF280" s="35"/>
      <c r="AG280" s="35"/>
      <c r="AH280" s="35"/>
      <c r="AI280" s="35"/>
      <c r="AJ280" s="35"/>
      <c r="AK280" s="35"/>
      <c r="AL280" s="35"/>
    </row>
    <row r="281" spans="1:38" s="37" customFormat="1" ht="15.75" customHeight="1" x14ac:dyDescent="0.2">
      <c r="A281" s="128"/>
      <c r="B281" s="31" t="s">
        <v>38</v>
      </c>
      <c r="C281" s="54">
        <v>17.429000000000002</v>
      </c>
      <c r="D281" s="55">
        <v>2435400</v>
      </c>
      <c r="E281" s="55">
        <v>0</v>
      </c>
      <c r="F281" s="55">
        <v>0</v>
      </c>
      <c r="G281" s="55">
        <v>0</v>
      </c>
      <c r="H281" s="55">
        <v>0</v>
      </c>
      <c r="I281" s="55">
        <v>2609982</v>
      </c>
      <c r="J281" s="55">
        <v>10705</v>
      </c>
      <c r="K281" s="35">
        <v>4021703</v>
      </c>
      <c r="L281" s="35">
        <v>524883</v>
      </c>
      <c r="M281" s="31">
        <v>45163.69999999999</v>
      </c>
      <c r="N281" s="31">
        <v>0</v>
      </c>
      <c r="O281" s="31">
        <v>0</v>
      </c>
      <c r="P281" s="31">
        <v>0</v>
      </c>
      <c r="Q281" s="31"/>
      <c r="R281" s="31">
        <v>2080.9</v>
      </c>
      <c r="S281" s="31">
        <v>2552.3219999999997</v>
      </c>
      <c r="T281" s="31">
        <v>7109.2</v>
      </c>
      <c r="U281" s="31">
        <v>4570.8411999999998</v>
      </c>
      <c r="V281" s="35">
        <v>61476.963199999991</v>
      </c>
      <c r="W281" s="31">
        <v>0</v>
      </c>
      <c r="X281" s="31">
        <v>61476.963200000006</v>
      </c>
      <c r="Y281" s="32">
        <v>61290.019399999997</v>
      </c>
      <c r="Z281" s="56">
        <v>1.0031000000000001</v>
      </c>
      <c r="AA281" s="56"/>
      <c r="AB281" s="32"/>
      <c r="AC281" s="32"/>
      <c r="AD281" s="31">
        <v>44517</v>
      </c>
      <c r="AE281" s="31">
        <v>600</v>
      </c>
      <c r="AF281" s="31">
        <v>7</v>
      </c>
      <c r="AG281" s="31">
        <v>5690</v>
      </c>
      <c r="AH281" s="31">
        <v>0</v>
      </c>
      <c r="AI281" s="31">
        <v>4</v>
      </c>
      <c r="AJ281" s="31">
        <v>204</v>
      </c>
      <c r="AK281" s="31">
        <v>0</v>
      </c>
      <c r="AL281" s="31">
        <v>51011</v>
      </c>
    </row>
    <row r="282" spans="1:38" s="28" customFormat="1" ht="15.75" customHeight="1" x14ac:dyDescent="0.25">
      <c r="A282" s="129">
        <v>1</v>
      </c>
      <c r="B282" s="57" t="s">
        <v>342</v>
      </c>
      <c r="C282" s="58">
        <v>0.56999999999999995</v>
      </c>
      <c r="D282" s="59">
        <v>17061</v>
      </c>
      <c r="E282" s="59">
        <v>0</v>
      </c>
      <c r="F282" s="59">
        <v>0</v>
      </c>
      <c r="G282" s="59">
        <v>0</v>
      </c>
      <c r="H282" s="59">
        <v>0</v>
      </c>
      <c r="I282" s="59">
        <v>19362</v>
      </c>
      <c r="J282" s="59">
        <v>1158</v>
      </c>
      <c r="K282" s="59">
        <v>337833</v>
      </c>
      <c r="L282" s="59">
        <v>4384</v>
      </c>
      <c r="M282" s="33">
        <v>316.39999999999998</v>
      </c>
      <c r="N282" s="33">
        <v>0</v>
      </c>
      <c r="O282" s="33">
        <v>0</v>
      </c>
      <c r="P282" s="33">
        <v>0</v>
      </c>
      <c r="Q282" s="33"/>
      <c r="R282" s="33">
        <v>15.4</v>
      </c>
      <c r="S282" s="33">
        <v>276.09399999999999</v>
      </c>
      <c r="T282" s="33">
        <v>597.20000000000005</v>
      </c>
      <c r="U282" s="33">
        <v>38.177199999999999</v>
      </c>
      <c r="V282" s="33">
        <v>1243.2712000000001</v>
      </c>
      <c r="W282" s="33"/>
      <c r="X282" s="33">
        <v>1243.2712000000001</v>
      </c>
      <c r="Y282" s="34">
        <v>1010.061</v>
      </c>
      <c r="Z282" s="60">
        <v>1.2309000000000001</v>
      </c>
      <c r="AA282" s="60">
        <v>0.49919999999999998</v>
      </c>
      <c r="AB282" s="34">
        <v>2761</v>
      </c>
      <c r="AC282" s="34">
        <v>3537.28</v>
      </c>
      <c r="AD282" s="33">
        <v>2016</v>
      </c>
      <c r="AE282" s="33">
        <v>82</v>
      </c>
      <c r="AF282" s="33">
        <v>1</v>
      </c>
      <c r="AG282" s="33">
        <v>460</v>
      </c>
      <c r="AH282" s="33">
        <v>0</v>
      </c>
      <c r="AI282" s="33">
        <v>1</v>
      </c>
      <c r="AJ282" s="33">
        <v>47</v>
      </c>
      <c r="AK282" s="33">
        <v>0</v>
      </c>
      <c r="AL282" s="33">
        <v>2605</v>
      </c>
    </row>
    <row r="283" spans="1:38" s="28" customFormat="1" ht="15.75" customHeight="1" x14ac:dyDescent="0.25">
      <c r="A283" s="129">
        <v>2</v>
      </c>
      <c r="B283" s="57" t="s">
        <v>343</v>
      </c>
      <c r="C283" s="58">
        <v>0.80700000000000005</v>
      </c>
      <c r="D283" s="59">
        <v>52734</v>
      </c>
      <c r="E283" s="59">
        <v>0</v>
      </c>
      <c r="F283" s="59">
        <v>0</v>
      </c>
      <c r="G283" s="59">
        <v>0</v>
      </c>
      <c r="H283" s="59">
        <v>0</v>
      </c>
      <c r="I283" s="59">
        <v>41627</v>
      </c>
      <c r="J283" s="59">
        <v>217</v>
      </c>
      <c r="K283" s="59">
        <v>226733</v>
      </c>
      <c r="L283" s="59">
        <v>17000</v>
      </c>
      <c r="M283" s="33">
        <v>977.9</v>
      </c>
      <c r="N283" s="33">
        <v>0</v>
      </c>
      <c r="O283" s="33">
        <v>0</v>
      </c>
      <c r="P283" s="33">
        <v>0</v>
      </c>
      <c r="Q283" s="33"/>
      <c r="R283" s="33">
        <v>33.200000000000003</v>
      </c>
      <c r="S283" s="33">
        <v>51.738</v>
      </c>
      <c r="T283" s="33">
        <v>400.8</v>
      </c>
      <c r="U283" s="33">
        <v>148.0412</v>
      </c>
      <c r="V283" s="33">
        <v>1611.6792</v>
      </c>
      <c r="W283" s="33"/>
      <c r="X283" s="33">
        <v>1611.6792</v>
      </c>
      <c r="Y283" s="34">
        <v>1552.3555000000001</v>
      </c>
      <c r="Z283" s="60">
        <v>1.0382</v>
      </c>
      <c r="AA283" s="60">
        <v>0.45710000000000001</v>
      </c>
      <c r="AB283" s="34">
        <v>4057</v>
      </c>
      <c r="AC283" s="34">
        <v>3671.62</v>
      </c>
      <c r="AD283" s="33">
        <v>2963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2963</v>
      </c>
    </row>
    <row r="284" spans="1:38" s="28" customFormat="1" ht="15.75" customHeight="1" x14ac:dyDescent="0.25">
      <c r="A284" s="129">
        <v>3</v>
      </c>
      <c r="B284" s="57" t="s">
        <v>138</v>
      </c>
      <c r="C284" s="58">
        <v>0.53700000000000003</v>
      </c>
      <c r="D284" s="59">
        <v>21238</v>
      </c>
      <c r="E284" s="59">
        <v>0</v>
      </c>
      <c r="F284" s="59">
        <v>0</v>
      </c>
      <c r="G284" s="59">
        <v>0</v>
      </c>
      <c r="H284" s="59">
        <v>0</v>
      </c>
      <c r="I284" s="59">
        <v>29835</v>
      </c>
      <c r="J284" s="59">
        <v>193</v>
      </c>
      <c r="K284" s="59">
        <v>119667</v>
      </c>
      <c r="L284" s="59">
        <v>7474</v>
      </c>
      <c r="M284" s="33">
        <v>393.9</v>
      </c>
      <c r="N284" s="33">
        <v>0</v>
      </c>
      <c r="O284" s="33">
        <v>0</v>
      </c>
      <c r="P284" s="33">
        <v>0</v>
      </c>
      <c r="Q284" s="33"/>
      <c r="R284" s="33">
        <v>23.8</v>
      </c>
      <c r="S284" s="33">
        <v>46.015999999999998</v>
      </c>
      <c r="T284" s="33">
        <v>211.5</v>
      </c>
      <c r="U284" s="33">
        <v>65.085899999999995</v>
      </c>
      <c r="V284" s="33">
        <v>740.30190000000005</v>
      </c>
      <c r="W284" s="33"/>
      <c r="X284" s="33">
        <v>740.30190000000005</v>
      </c>
      <c r="Y284" s="34">
        <v>713.14570000000003</v>
      </c>
      <c r="Z284" s="60">
        <v>1.0381</v>
      </c>
      <c r="AA284" s="60">
        <v>0.3155</v>
      </c>
      <c r="AB284" s="34">
        <v>3032</v>
      </c>
      <c r="AC284" s="34">
        <v>4123.47</v>
      </c>
      <c r="AD284" s="33">
        <v>2214</v>
      </c>
      <c r="AE284" s="33">
        <v>0</v>
      </c>
      <c r="AF284" s="33">
        <v>1</v>
      </c>
      <c r="AG284" s="33">
        <v>672</v>
      </c>
      <c r="AH284" s="33">
        <v>0</v>
      </c>
      <c r="AI284" s="33">
        <v>0</v>
      </c>
      <c r="AJ284" s="33">
        <v>0</v>
      </c>
      <c r="AK284" s="33">
        <v>0</v>
      </c>
      <c r="AL284" s="33">
        <v>2886</v>
      </c>
    </row>
    <row r="285" spans="1:38" s="28" customFormat="1" ht="15.75" customHeight="1" x14ac:dyDescent="0.25">
      <c r="A285" s="129">
        <v>4</v>
      </c>
      <c r="B285" s="57" t="s">
        <v>344</v>
      </c>
      <c r="C285" s="58">
        <v>0.375</v>
      </c>
      <c r="D285" s="59">
        <v>45152</v>
      </c>
      <c r="E285" s="59">
        <v>0</v>
      </c>
      <c r="F285" s="59">
        <v>0</v>
      </c>
      <c r="G285" s="59">
        <v>0</v>
      </c>
      <c r="H285" s="59">
        <v>0</v>
      </c>
      <c r="I285" s="59">
        <v>8872</v>
      </c>
      <c r="J285" s="59">
        <v>0</v>
      </c>
      <c r="K285" s="59">
        <v>181021</v>
      </c>
      <c r="L285" s="59">
        <v>8827</v>
      </c>
      <c r="M285" s="33">
        <v>837.3</v>
      </c>
      <c r="N285" s="33">
        <v>0</v>
      </c>
      <c r="O285" s="33">
        <v>0</v>
      </c>
      <c r="P285" s="33">
        <v>0</v>
      </c>
      <c r="Q285" s="33"/>
      <c r="R285" s="33">
        <v>7.1</v>
      </c>
      <c r="S285" s="33">
        <v>0</v>
      </c>
      <c r="T285" s="33">
        <v>320</v>
      </c>
      <c r="U285" s="33">
        <v>76.868200000000002</v>
      </c>
      <c r="V285" s="33">
        <v>1241.2682</v>
      </c>
      <c r="W285" s="33"/>
      <c r="X285" s="33">
        <v>1241.2682</v>
      </c>
      <c r="Y285" s="34">
        <v>1213.3544000000002</v>
      </c>
      <c r="Z285" s="60">
        <v>1.0229999999999999</v>
      </c>
      <c r="AA285" s="60">
        <v>0.75760000000000005</v>
      </c>
      <c r="AB285" s="34">
        <v>1393</v>
      </c>
      <c r="AC285" s="34">
        <v>2712.71</v>
      </c>
      <c r="AD285" s="33">
        <v>1017</v>
      </c>
      <c r="AE285" s="33">
        <v>0</v>
      </c>
      <c r="AF285" s="33">
        <v>1</v>
      </c>
      <c r="AG285" s="33">
        <v>881</v>
      </c>
      <c r="AH285" s="33">
        <v>0</v>
      </c>
      <c r="AI285" s="33">
        <v>0</v>
      </c>
      <c r="AJ285" s="33">
        <v>0</v>
      </c>
      <c r="AK285" s="33">
        <v>0</v>
      </c>
      <c r="AL285" s="33">
        <v>1898</v>
      </c>
    </row>
    <row r="286" spans="1:38" s="28" customFormat="1" ht="15.75" customHeight="1" x14ac:dyDescent="0.25">
      <c r="A286" s="129">
        <v>5</v>
      </c>
      <c r="B286" s="57" t="s">
        <v>345</v>
      </c>
      <c r="C286" s="58">
        <v>1.1080000000000001</v>
      </c>
      <c r="D286" s="59">
        <v>88106</v>
      </c>
      <c r="E286" s="59">
        <v>0</v>
      </c>
      <c r="F286" s="59">
        <v>0</v>
      </c>
      <c r="G286" s="59">
        <v>0</v>
      </c>
      <c r="H286" s="59">
        <v>0</v>
      </c>
      <c r="I286" s="59">
        <v>156170</v>
      </c>
      <c r="J286" s="59">
        <v>360</v>
      </c>
      <c r="K286" s="59">
        <v>119733</v>
      </c>
      <c r="L286" s="59">
        <v>22134</v>
      </c>
      <c r="M286" s="33">
        <v>1633.9</v>
      </c>
      <c r="N286" s="33">
        <v>0</v>
      </c>
      <c r="O286" s="33">
        <v>0</v>
      </c>
      <c r="P286" s="33">
        <v>0</v>
      </c>
      <c r="Q286" s="33"/>
      <c r="R286" s="33">
        <v>124.5</v>
      </c>
      <c r="S286" s="33">
        <v>85.831999999999994</v>
      </c>
      <c r="T286" s="33">
        <v>211.7</v>
      </c>
      <c r="U286" s="33">
        <v>192.74959999999999</v>
      </c>
      <c r="V286" s="33">
        <v>2248.6815999999999</v>
      </c>
      <c r="W286" s="33"/>
      <c r="X286" s="33">
        <v>2248.6815999999999</v>
      </c>
      <c r="Y286" s="34">
        <v>2366.2153000000003</v>
      </c>
      <c r="Z286" s="60">
        <v>0.95030000000000003</v>
      </c>
      <c r="AA286" s="60">
        <v>0.46450000000000002</v>
      </c>
      <c r="AB286" s="34">
        <v>5535</v>
      </c>
      <c r="AC286" s="34">
        <v>3648.01</v>
      </c>
      <c r="AD286" s="33">
        <v>4042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4042</v>
      </c>
    </row>
    <row r="287" spans="1:38" s="28" customFormat="1" ht="15.75" customHeight="1" x14ac:dyDescent="0.25">
      <c r="A287" s="129">
        <v>6</v>
      </c>
      <c r="B287" s="57" t="s">
        <v>346</v>
      </c>
      <c r="C287" s="58">
        <v>0.373</v>
      </c>
      <c r="D287" s="59">
        <v>17327</v>
      </c>
      <c r="E287" s="59">
        <v>0</v>
      </c>
      <c r="F287" s="59">
        <v>0</v>
      </c>
      <c r="G287" s="59">
        <v>0</v>
      </c>
      <c r="H287" s="59">
        <v>0</v>
      </c>
      <c r="I287" s="59">
        <v>30071</v>
      </c>
      <c r="J287" s="59">
        <v>391</v>
      </c>
      <c r="K287" s="59">
        <v>191587</v>
      </c>
      <c r="L287" s="59">
        <v>4435</v>
      </c>
      <c r="M287" s="33">
        <v>321.3</v>
      </c>
      <c r="N287" s="33">
        <v>0</v>
      </c>
      <c r="O287" s="33">
        <v>0</v>
      </c>
      <c r="P287" s="33">
        <v>0</v>
      </c>
      <c r="Q287" s="33"/>
      <c r="R287" s="33">
        <v>24</v>
      </c>
      <c r="S287" s="33">
        <v>93.224000000000004</v>
      </c>
      <c r="T287" s="33">
        <v>338.7</v>
      </c>
      <c r="U287" s="33">
        <v>38.621299999999998</v>
      </c>
      <c r="V287" s="33">
        <v>815.84529999999995</v>
      </c>
      <c r="W287" s="33"/>
      <c r="X287" s="33">
        <v>815.84529999999995</v>
      </c>
      <c r="Y287" s="34">
        <v>926.52099999999996</v>
      </c>
      <c r="Z287" s="60">
        <v>0.88049999999999995</v>
      </c>
      <c r="AA287" s="60">
        <v>0.50060000000000004</v>
      </c>
      <c r="AB287" s="34">
        <v>1804</v>
      </c>
      <c r="AC287" s="34">
        <v>3532.81</v>
      </c>
      <c r="AD287" s="33">
        <v>1318</v>
      </c>
      <c r="AE287" s="33">
        <v>102</v>
      </c>
      <c r="AF287" s="33">
        <v>1</v>
      </c>
      <c r="AG287" s="33">
        <v>1155</v>
      </c>
      <c r="AH287" s="33">
        <v>0</v>
      </c>
      <c r="AI287" s="33">
        <v>0</v>
      </c>
      <c r="AJ287" s="33">
        <v>0</v>
      </c>
      <c r="AK287" s="33">
        <v>0</v>
      </c>
      <c r="AL287" s="33">
        <v>2575</v>
      </c>
    </row>
    <row r="288" spans="1:38" s="28" customFormat="1" ht="15.75" customHeight="1" x14ac:dyDescent="0.25">
      <c r="A288" s="129">
        <v>7</v>
      </c>
      <c r="B288" s="57" t="s">
        <v>347</v>
      </c>
      <c r="C288" s="58">
        <v>1.42</v>
      </c>
      <c r="D288" s="59">
        <v>71377</v>
      </c>
      <c r="E288" s="59">
        <v>0</v>
      </c>
      <c r="F288" s="59">
        <v>0</v>
      </c>
      <c r="G288" s="59">
        <v>0</v>
      </c>
      <c r="H288" s="59">
        <v>0</v>
      </c>
      <c r="I288" s="59">
        <v>131050</v>
      </c>
      <c r="J288" s="59">
        <v>408</v>
      </c>
      <c r="K288" s="59">
        <v>488429</v>
      </c>
      <c r="L288" s="59">
        <v>30732</v>
      </c>
      <c r="M288" s="33">
        <v>1323.7</v>
      </c>
      <c r="N288" s="33">
        <v>0</v>
      </c>
      <c r="O288" s="33">
        <v>0</v>
      </c>
      <c r="P288" s="33">
        <v>0</v>
      </c>
      <c r="Q288" s="33"/>
      <c r="R288" s="33">
        <v>104.5</v>
      </c>
      <c r="S288" s="33">
        <v>97.277000000000001</v>
      </c>
      <c r="T288" s="33">
        <v>863.4</v>
      </c>
      <c r="U288" s="33">
        <v>267.62360000000001</v>
      </c>
      <c r="V288" s="33">
        <v>2656.5005999999998</v>
      </c>
      <c r="W288" s="33"/>
      <c r="X288" s="33">
        <v>2656.5005999999998</v>
      </c>
      <c r="Y288" s="34">
        <v>2276.6320000000001</v>
      </c>
      <c r="Z288" s="60">
        <v>1.1669</v>
      </c>
      <c r="AA288" s="60">
        <v>0.42820000000000003</v>
      </c>
      <c r="AB288" s="34">
        <v>7318</v>
      </c>
      <c r="AC288" s="34">
        <v>3763.84</v>
      </c>
      <c r="AD288" s="33">
        <v>5345</v>
      </c>
      <c r="AE288" s="33">
        <v>205</v>
      </c>
      <c r="AF288" s="33">
        <v>0</v>
      </c>
      <c r="AG288" s="33">
        <v>0</v>
      </c>
      <c r="AH288" s="33">
        <v>0</v>
      </c>
      <c r="AI288" s="33">
        <v>1</v>
      </c>
      <c r="AJ288" s="33">
        <v>76</v>
      </c>
      <c r="AK288" s="33">
        <v>0</v>
      </c>
      <c r="AL288" s="33">
        <v>5626</v>
      </c>
    </row>
    <row r="289" spans="1:38" s="28" customFormat="1" ht="15.75" customHeight="1" x14ac:dyDescent="0.25">
      <c r="A289" s="129">
        <v>8</v>
      </c>
      <c r="B289" s="57" t="s">
        <v>348</v>
      </c>
      <c r="C289" s="58">
        <v>1.204</v>
      </c>
      <c r="D289" s="59">
        <v>25826</v>
      </c>
      <c r="E289" s="59">
        <v>0</v>
      </c>
      <c r="F289" s="59">
        <v>0</v>
      </c>
      <c r="G289" s="59">
        <v>0</v>
      </c>
      <c r="H289" s="59">
        <v>0</v>
      </c>
      <c r="I289" s="59">
        <v>52698</v>
      </c>
      <c r="J289" s="59">
        <v>0</v>
      </c>
      <c r="K289" s="59">
        <v>201334</v>
      </c>
      <c r="L289" s="59">
        <v>13466</v>
      </c>
      <c r="M289" s="33">
        <v>478.9</v>
      </c>
      <c r="N289" s="33">
        <v>0</v>
      </c>
      <c r="O289" s="33">
        <v>0</v>
      </c>
      <c r="P289" s="33">
        <v>0</v>
      </c>
      <c r="Q289" s="33"/>
      <c r="R289" s="33">
        <v>42</v>
      </c>
      <c r="S289" s="33">
        <v>0</v>
      </c>
      <c r="T289" s="33">
        <v>355.9</v>
      </c>
      <c r="U289" s="33">
        <v>117.26600000000001</v>
      </c>
      <c r="V289" s="33">
        <v>994.06599999999992</v>
      </c>
      <c r="W289" s="33"/>
      <c r="X289" s="33">
        <v>994.06599999999992</v>
      </c>
      <c r="Y289" s="34">
        <v>930.06740000000002</v>
      </c>
      <c r="Z289" s="60">
        <v>1.0688</v>
      </c>
      <c r="AA289" s="60">
        <v>0.189</v>
      </c>
      <c r="AB289" s="34">
        <v>7463</v>
      </c>
      <c r="AC289" s="34">
        <v>4527.1400000000003</v>
      </c>
      <c r="AD289" s="33">
        <v>5451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5451</v>
      </c>
    </row>
    <row r="290" spans="1:38" s="28" customFormat="1" ht="15.75" customHeight="1" x14ac:dyDescent="0.25">
      <c r="A290" s="129">
        <v>9</v>
      </c>
      <c r="B290" s="57" t="s">
        <v>349</v>
      </c>
      <c r="C290" s="58">
        <v>1.17</v>
      </c>
      <c r="D290" s="59">
        <v>94819</v>
      </c>
      <c r="E290" s="59">
        <v>0</v>
      </c>
      <c r="F290" s="59">
        <v>0</v>
      </c>
      <c r="G290" s="59">
        <v>0</v>
      </c>
      <c r="H290" s="59">
        <v>0</v>
      </c>
      <c r="I290" s="59">
        <v>225892</v>
      </c>
      <c r="J290" s="59">
        <v>2453</v>
      </c>
      <c r="K290" s="59">
        <v>556442</v>
      </c>
      <c r="L290" s="59">
        <v>9543</v>
      </c>
      <c r="M290" s="33">
        <v>1758.4</v>
      </c>
      <c r="N290" s="33">
        <v>0</v>
      </c>
      <c r="O290" s="33">
        <v>0</v>
      </c>
      <c r="P290" s="33">
        <v>0</v>
      </c>
      <c r="Q290" s="33"/>
      <c r="R290" s="33">
        <v>180.1</v>
      </c>
      <c r="S290" s="33">
        <v>584.85199999999998</v>
      </c>
      <c r="T290" s="33">
        <v>983.6</v>
      </c>
      <c r="U290" s="33">
        <v>83.103399999999993</v>
      </c>
      <c r="V290" s="33">
        <v>3590.0553999999997</v>
      </c>
      <c r="W290" s="33"/>
      <c r="X290" s="33">
        <v>3590.0553999999997</v>
      </c>
      <c r="Y290" s="34">
        <v>3980.8058000000005</v>
      </c>
      <c r="Z290" s="60">
        <v>0.90180000000000005</v>
      </c>
      <c r="AA290" s="60">
        <v>0.70230000000000004</v>
      </c>
      <c r="AB290" s="34">
        <v>4629</v>
      </c>
      <c r="AC290" s="34">
        <v>2889.18</v>
      </c>
      <c r="AD290" s="33">
        <v>3380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3380</v>
      </c>
    </row>
    <row r="291" spans="1:38" s="28" customFormat="1" ht="15.75" customHeight="1" x14ac:dyDescent="0.25">
      <c r="A291" s="129">
        <v>10</v>
      </c>
      <c r="B291" s="57" t="s">
        <v>350</v>
      </c>
      <c r="C291" s="58">
        <v>0.81599999999999995</v>
      </c>
      <c r="D291" s="59">
        <v>19265</v>
      </c>
      <c r="E291" s="59">
        <v>0</v>
      </c>
      <c r="F291" s="59">
        <v>0</v>
      </c>
      <c r="G291" s="59">
        <v>0</v>
      </c>
      <c r="H291" s="59">
        <v>0</v>
      </c>
      <c r="I291" s="59">
        <v>164531</v>
      </c>
      <c r="J291" s="59">
        <v>7</v>
      </c>
      <c r="K291" s="59">
        <v>188667</v>
      </c>
      <c r="L291" s="59">
        <v>21734</v>
      </c>
      <c r="M291" s="33">
        <v>357.3</v>
      </c>
      <c r="N291" s="33">
        <v>0</v>
      </c>
      <c r="O291" s="33">
        <v>0</v>
      </c>
      <c r="P291" s="33">
        <v>0</v>
      </c>
      <c r="Q291" s="33"/>
      <c r="R291" s="33">
        <v>131.19999999999999</v>
      </c>
      <c r="S291" s="33">
        <v>1.669</v>
      </c>
      <c r="T291" s="33">
        <v>333.5</v>
      </c>
      <c r="U291" s="33">
        <v>189.2663</v>
      </c>
      <c r="V291" s="33">
        <v>1012.9353</v>
      </c>
      <c r="W291" s="33"/>
      <c r="X291" s="33">
        <v>1012.9353</v>
      </c>
      <c r="Y291" s="34">
        <v>1194.3924999999999</v>
      </c>
      <c r="Z291" s="60">
        <v>0.84809999999999997</v>
      </c>
      <c r="AA291" s="60">
        <v>0.28410000000000002</v>
      </c>
      <c r="AB291" s="34">
        <v>4719</v>
      </c>
      <c r="AC291" s="34">
        <v>4223.67</v>
      </c>
      <c r="AD291" s="33">
        <v>3447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3447</v>
      </c>
    </row>
    <row r="292" spans="1:38" s="28" customFormat="1" ht="15.75" customHeight="1" x14ac:dyDescent="0.25">
      <c r="A292" s="129">
        <v>11</v>
      </c>
      <c r="B292" s="57" t="s">
        <v>351</v>
      </c>
      <c r="C292" s="58">
        <v>0.39700000000000002</v>
      </c>
      <c r="D292" s="59">
        <v>11773</v>
      </c>
      <c r="E292" s="59">
        <v>0</v>
      </c>
      <c r="F292" s="59">
        <v>0</v>
      </c>
      <c r="G292" s="59">
        <v>0</v>
      </c>
      <c r="H292" s="59">
        <v>0</v>
      </c>
      <c r="I292" s="59">
        <v>20219</v>
      </c>
      <c r="J292" s="59">
        <v>0</v>
      </c>
      <c r="K292" s="59">
        <v>105667</v>
      </c>
      <c r="L292" s="59">
        <v>7867</v>
      </c>
      <c r="M292" s="33">
        <v>218.3</v>
      </c>
      <c r="N292" s="33">
        <v>0</v>
      </c>
      <c r="O292" s="33">
        <v>0</v>
      </c>
      <c r="P292" s="33">
        <v>0</v>
      </c>
      <c r="Q292" s="33"/>
      <c r="R292" s="33">
        <v>16.100000000000001</v>
      </c>
      <c r="S292" s="33">
        <v>0</v>
      </c>
      <c r="T292" s="33">
        <v>186.8</v>
      </c>
      <c r="U292" s="33">
        <v>68.508200000000002</v>
      </c>
      <c r="V292" s="33">
        <v>489.70820000000003</v>
      </c>
      <c r="W292" s="33"/>
      <c r="X292" s="33">
        <v>489.70820000000003</v>
      </c>
      <c r="Y292" s="34">
        <v>445.59140000000002</v>
      </c>
      <c r="Z292" s="60">
        <v>1.099</v>
      </c>
      <c r="AA292" s="60">
        <v>0.2823</v>
      </c>
      <c r="AB292" s="34">
        <v>2299</v>
      </c>
      <c r="AC292" s="34">
        <v>4229.42</v>
      </c>
      <c r="AD292" s="33">
        <v>1679</v>
      </c>
      <c r="AE292" s="33">
        <v>0</v>
      </c>
      <c r="AF292" s="33">
        <v>1</v>
      </c>
      <c r="AG292" s="33">
        <v>1281</v>
      </c>
      <c r="AH292" s="33">
        <v>0</v>
      </c>
      <c r="AI292" s="33">
        <v>1</v>
      </c>
      <c r="AJ292" s="33">
        <v>9</v>
      </c>
      <c r="AK292" s="33">
        <v>0</v>
      </c>
      <c r="AL292" s="33">
        <v>2969</v>
      </c>
    </row>
    <row r="293" spans="1:38" s="28" customFormat="1" ht="15.75" customHeight="1" x14ac:dyDescent="0.25">
      <c r="A293" s="129">
        <v>12</v>
      </c>
      <c r="B293" s="57" t="s">
        <v>352</v>
      </c>
      <c r="C293" s="58">
        <v>7.6120000000000001</v>
      </c>
      <c r="D293" s="59">
        <v>1925360</v>
      </c>
      <c r="E293" s="59">
        <v>0</v>
      </c>
      <c r="F293" s="59">
        <v>0</v>
      </c>
      <c r="G293" s="59">
        <v>0</v>
      </c>
      <c r="H293" s="59">
        <v>0</v>
      </c>
      <c r="I293" s="59">
        <v>1629758</v>
      </c>
      <c r="J293" s="59">
        <v>5421</v>
      </c>
      <c r="K293" s="59">
        <v>591399</v>
      </c>
      <c r="L293" s="59">
        <v>353316</v>
      </c>
      <c r="M293" s="33">
        <v>35705.199999999997</v>
      </c>
      <c r="N293" s="33">
        <v>0</v>
      </c>
      <c r="O293" s="33">
        <v>0</v>
      </c>
      <c r="P293" s="33">
        <v>0</v>
      </c>
      <c r="Q293" s="33"/>
      <c r="R293" s="33">
        <v>1299.3</v>
      </c>
      <c r="S293" s="33">
        <v>1292.4929999999999</v>
      </c>
      <c r="T293" s="33">
        <v>1045.4000000000001</v>
      </c>
      <c r="U293" s="33">
        <v>3076.7835</v>
      </c>
      <c r="V293" s="33">
        <v>42419.176500000001</v>
      </c>
      <c r="W293" s="33"/>
      <c r="X293" s="33">
        <v>42419.176500000001</v>
      </c>
      <c r="Y293" s="34">
        <v>42705.723899999997</v>
      </c>
      <c r="Z293" s="60">
        <v>0.99329999999999996</v>
      </c>
      <c r="AA293" s="60">
        <v>1.2754000000000001</v>
      </c>
      <c r="AB293" s="34">
        <v>11052</v>
      </c>
      <c r="AC293" s="34">
        <v>1060.3900000000001</v>
      </c>
      <c r="AD293" s="33">
        <v>8072</v>
      </c>
      <c r="AE293" s="33">
        <v>0</v>
      </c>
      <c r="AF293" s="33">
        <v>0</v>
      </c>
      <c r="AG293" s="33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8072</v>
      </c>
    </row>
    <row r="294" spans="1:38" s="28" customFormat="1" ht="15.75" customHeight="1" x14ac:dyDescent="0.25">
      <c r="A294" s="129">
        <v>13</v>
      </c>
      <c r="B294" s="57" t="s">
        <v>353</v>
      </c>
      <c r="C294" s="58">
        <v>0.47099999999999997</v>
      </c>
      <c r="D294" s="59">
        <v>10094</v>
      </c>
      <c r="E294" s="59">
        <v>0</v>
      </c>
      <c r="F294" s="59">
        <v>0</v>
      </c>
      <c r="G294" s="59">
        <v>0</v>
      </c>
      <c r="H294" s="59">
        <v>0</v>
      </c>
      <c r="I294" s="59">
        <v>62556</v>
      </c>
      <c r="J294" s="59">
        <v>0</v>
      </c>
      <c r="K294" s="59">
        <v>413191</v>
      </c>
      <c r="L294" s="59">
        <v>11715</v>
      </c>
      <c r="M294" s="33">
        <v>187.2</v>
      </c>
      <c r="N294" s="33">
        <v>0</v>
      </c>
      <c r="O294" s="33">
        <v>0</v>
      </c>
      <c r="P294" s="33">
        <v>0</v>
      </c>
      <c r="Q294" s="33"/>
      <c r="R294" s="33">
        <v>49.9</v>
      </c>
      <c r="S294" s="33">
        <v>0</v>
      </c>
      <c r="T294" s="33">
        <v>730.4</v>
      </c>
      <c r="U294" s="33">
        <v>102.01779999999999</v>
      </c>
      <c r="V294" s="33">
        <v>1069.5178000000001</v>
      </c>
      <c r="W294" s="33"/>
      <c r="X294" s="33">
        <v>1069.5178000000001</v>
      </c>
      <c r="Y294" s="34">
        <v>707.30669999999998</v>
      </c>
      <c r="Z294" s="60">
        <v>1.5121</v>
      </c>
      <c r="AA294" s="60">
        <v>0.51970000000000005</v>
      </c>
      <c r="AB294" s="34">
        <v>2239</v>
      </c>
      <c r="AC294" s="34">
        <v>3471.86</v>
      </c>
      <c r="AD294" s="33">
        <v>1635</v>
      </c>
      <c r="AE294" s="33">
        <v>211</v>
      </c>
      <c r="AF294" s="33">
        <v>1</v>
      </c>
      <c r="AG294" s="33">
        <v>795</v>
      </c>
      <c r="AH294" s="33">
        <v>0</v>
      </c>
      <c r="AI294" s="33">
        <v>1</v>
      </c>
      <c r="AJ294" s="33">
        <v>72</v>
      </c>
      <c r="AK294" s="33">
        <v>0</v>
      </c>
      <c r="AL294" s="33">
        <v>2713</v>
      </c>
    </row>
    <row r="295" spans="1:38" s="28" customFormat="1" ht="15.75" customHeight="1" x14ac:dyDescent="0.25">
      <c r="A295" s="129">
        <v>14</v>
      </c>
      <c r="B295" s="57" t="s">
        <v>354</v>
      </c>
      <c r="C295" s="58">
        <v>0.56899999999999995</v>
      </c>
      <c r="D295" s="59">
        <v>35268</v>
      </c>
      <c r="E295" s="59">
        <v>0</v>
      </c>
      <c r="F295" s="59">
        <v>0</v>
      </c>
      <c r="G295" s="59">
        <v>0</v>
      </c>
      <c r="H295" s="59">
        <v>0</v>
      </c>
      <c r="I295" s="59">
        <v>37341</v>
      </c>
      <c r="J295" s="59">
        <v>97</v>
      </c>
      <c r="K295" s="59">
        <v>300000</v>
      </c>
      <c r="L295" s="59">
        <v>12256</v>
      </c>
      <c r="M295" s="33">
        <v>654</v>
      </c>
      <c r="N295" s="33">
        <v>0</v>
      </c>
      <c r="O295" s="33">
        <v>0</v>
      </c>
      <c r="P295" s="33">
        <v>0</v>
      </c>
      <c r="Q295" s="33"/>
      <c r="R295" s="33">
        <v>29.8</v>
      </c>
      <c r="S295" s="33">
        <v>23.126999999999999</v>
      </c>
      <c r="T295" s="33">
        <v>530.29999999999995</v>
      </c>
      <c r="U295" s="33">
        <v>106.729</v>
      </c>
      <c r="V295" s="33">
        <v>1343.9559999999999</v>
      </c>
      <c r="W295" s="33"/>
      <c r="X295" s="33">
        <v>1343.9559999999999</v>
      </c>
      <c r="Y295" s="34">
        <v>1267.8468</v>
      </c>
      <c r="Z295" s="60">
        <v>1.06</v>
      </c>
      <c r="AA295" s="60">
        <v>0.54059999999999997</v>
      </c>
      <c r="AB295" s="34">
        <v>2653</v>
      </c>
      <c r="AC295" s="34">
        <v>3405.17</v>
      </c>
      <c r="AD295" s="33">
        <v>1938</v>
      </c>
      <c r="AE295" s="33">
        <v>0</v>
      </c>
      <c r="AF295" s="33">
        <v>1</v>
      </c>
      <c r="AG295" s="33">
        <v>446</v>
      </c>
      <c r="AH295" s="33">
        <v>0</v>
      </c>
      <c r="AI295" s="33">
        <v>0</v>
      </c>
      <c r="AJ295" s="33">
        <v>0</v>
      </c>
      <c r="AK295" s="33">
        <v>0</v>
      </c>
      <c r="AL295" s="33">
        <v>2384</v>
      </c>
    </row>
    <row r="296" spans="1:38" ht="15.75" customHeight="1" x14ac:dyDescent="0.25">
      <c r="A296" s="128"/>
      <c r="B296" s="31"/>
      <c r="C296" s="54"/>
      <c r="D296" s="59">
        <v>0</v>
      </c>
      <c r="E296" s="55">
        <v>0</v>
      </c>
      <c r="F296" s="55">
        <v>0</v>
      </c>
      <c r="G296" s="55">
        <v>0</v>
      </c>
      <c r="H296" s="55">
        <v>0</v>
      </c>
      <c r="I296" s="55"/>
      <c r="J296" s="55"/>
      <c r="K296" s="55"/>
      <c r="L296" s="5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2">
        <v>0</v>
      </c>
      <c r="Z296" s="35"/>
      <c r="AA296" s="35"/>
      <c r="AB296" s="32"/>
      <c r="AC296" s="32"/>
      <c r="AD296" s="35"/>
      <c r="AE296" s="35"/>
      <c r="AF296" s="35"/>
      <c r="AG296" s="35"/>
      <c r="AH296" s="35"/>
      <c r="AI296" s="35"/>
      <c r="AJ296" s="35"/>
      <c r="AK296" s="35"/>
      <c r="AL296" s="35"/>
    </row>
    <row r="297" spans="1:38" s="37" customFormat="1" ht="15.75" customHeight="1" x14ac:dyDescent="0.2">
      <c r="A297" s="128"/>
      <c r="B297" s="31" t="s">
        <v>40</v>
      </c>
      <c r="C297" s="54">
        <v>121.26799999999996</v>
      </c>
      <c r="D297" s="35">
        <v>24967462</v>
      </c>
      <c r="E297" s="35">
        <v>437040</v>
      </c>
      <c r="F297" s="35">
        <v>326531</v>
      </c>
      <c r="G297" s="35">
        <v>97116</v>
      </c>
      <c r="H297" s="35">
        <v>0</v>
      </c>
      <c r="I297" s="35">
        <v>47085037</v>
      </c>
      <c r="J297" s="35">
        <v>26475</v>
      </c>
      <c r="K297" s="35">
        <v>35603528</v>
      </c>
      <c r="L297" s="35">
        <v>15914726</v>
      </c>
      <c r="M297" s="31">
        <v>463014.40000000002</v>
      </c>
      <c r="N297" s="31">
        <v>1311.4</v>
      </c>
      <c r="O297" s="31">
        <v>367</v>
      </c>
      <c r="P297" s="31">
        <v>134</v>
      </c>
      <c r="Q297" s="31"/>
      <c r="R297" s="31">
        <v>37539.30000000001</v>
      </c>
      <c r="S297" s="31">
        <v>6312.2570000000014</v>
      </c>
      <c r="T297" s="31">
        <v>62935.500000000022</v>
      </c>
      <c r="U297" s="31">
        <v>138590.29070000001</v>
      </c>
      <c r="V297" s="35">
        <v>710204.14770000009</v>
      </c>
      <c r="W297" s="31">
        <v>0</v>
      </c>
      <c r="X297" s="31">
        <v>710204.14769999997</v>
      </c>
      <c r="Y297" s="32">
        <v>672848.30340000009</v>
      </c>
      <c r="Z297" s="56">
        <v>1.0555000000000001</v>
      </c>
      <c r="AA297" s="56"/>
      <c r="AB297" s="32"/>
      <c r="AC297" s="32"/>
      <c r="AD297" s="31">
        <v>241481</v>
      </c>
      <c r="AE297" s="31">
        <v>14102</v>
      </c>
      <c r="AF297" s="31">
        <v>3</v>
      </c>
      <c r="AG297" s="31">
        <v>1127</v>
      </c>
      <c r="AH297" s="31">
        <v>0</v>
      </c>
      <c r="AI297" s="31">
        <v>14</v>
      </c>
      <c r="AJ297" s="31">
        <v>13203</v>
      </c>
      <c r="AK297" s="31">
        <v>1</v>
      </c>
      <c r="AL297" s="31">
        <v>269913</v>
      </c>
    </row>
    <row r="298" spans="1:38" ht="15.75" customHeight="1" x14ac:dyDescent="0.25">
      <c r="A298" s="129">
        <v>1</v>
      </c>
      <c r="B298" s="57" t="s">
        <v>355</v>
      </c>
      <c r="C298" s="58">
        <v>0.69599999999999995</v>
      </c>
      <c r="D298" s="59">
        <v>20864</v>
      </c>
      <c r="E298" s="59">
        <v>0</v>
      </c>
      <c r="F298" s="59">
        <v>0</v>
      </c>
      <c r="G298" s="59">
        <v>0</v>
      </c>
      <c r="H298" s="59">
        <v>0</v>
      </c>
      <c r="I298" s="59">
        <v>66385</v>
      </c>
      <c r="J298" s="59">
        <v>56</v>
      </c>
      <c r="K298" s="59">
        <v>179879</v>
      </c>
      <c r="L298" s="59">
        <v>19897</v>
      </c>
      <c r="M298" s="33">
        <v>386.9</v>
      </c>
      <c r="N298" s="33">
        <v>0</v>
      </c>
      <c r="O298" s="33">
        <v>0</v>
      </c>
      <c r="P298" s="33">
        <v>0</v>
      </c>
      <c r="Q298" s="33"/>
      <c r="R298" s="33">
        <v>52.9</v>
      </c>
      <c r="S298" s="33">
        <v>13.352</v>
      </c>
      <c r="T298" s="33">
        <v>318</v>
      </c>
      <c r="U298" s="33">
        <v>173.26910000000001</v>
      </c>
      <c r="V298" s="33">
        <v>944.42109999999991</v>
      </c>
      <c r="W298" s="33"/>
      <c r="X298" s="33">
        <v>944.42109999999991</v>
      </c>
      <c r="Y298" s="34">
        <v>947.32860000000005</v>
      </c>
      <c r="Z298" s="60">
        <v>0.99690000000000001</v>
      </c>
      <c r="AA298" s="60">
        <v>0.31059999999999999</v>
      </c>
      <c r="AB298" s="34">
        <v>3945</v>
      </c>
      <c r="AC298" s="34">
        <v>4139.1099999999997</v>
      </c>
      <c r="AD298" s="33">
        <v>2881</v>
      </c>
      <c r="AE298" s="33">
        <v>0</v>
      </c>
      <c r="AF298" s="33">
        <v>1</v>
      </c>
      <c r="AG298" s="33">
        <v>17</v>
      </c>
      <c r="AH298" s="33">
        <v>0</v>
      </c>
      <c r="AI298" s="33">
        <v>0</v>
      </c>
      <c r="AJ298" s="33">
        <v>0</v>
      </c>
      <c r="AK298" s="33">
        <v>0</v>
      </c>
      <c r="AL298" s="33">
        <v>2898</v>
      </c>
    </row>
    <row r="299" spans="1:38" ht="15.75" customHeight="1" x14ac:dyDescent="0.25">
      <c r="A299" s="129">
        <v>2</v>
      </c>
      <c r="B299" s="57" t="s">
        <v>356</v>
      </c>
      <c r="C299" s="58">
        <v>1.641</v>
      </c>
      <c r="D299" s="59">
        <v>313831</v>
      </c>
      <c r="E299" s="59">
        <v>13815</v>
      </c>
      <c r="F299" s="59">
        <v>18034</v>
      </c>
      <c r="G299" s="59">
        <v>23174</v>
      </c>
      <c r="H299" s="59">
        <v>0</v>
      </c>
      <c r="I299" s="59">
        <v>404173</v>
      </c>
      <c r="J299" s="59">
        <v>8090</v>
      </c>
      <c r="K299" s="59">
        <v>2096667</v>
      </c>
      <c r="L299" s="59">
        <v>83471</v>
      </c>
      <c r="M299" s="33">
        <v>5819.9</v>
      </c>
      <c r="N299" s="33">
        <v>41.4</v>
      </c>
      <c r="O299" s="33">
        <v>20.3</v>
      </c>
      <c r="P299" s="33">
        <v>31.9</v>
      </c>
      <c r="Q299" s="33"/>
      <c r="R299" s="33">
        <v>322.2</v>
      </c>
      <c r="S299" s="33">
        <v>1928.845</v>
      </c>
      <c r="T299" s="33">
        <v>3706.2</v>
      </c>
      <c r="U299" s="33">
        <v>726.89089999999999</v>
      </c>
      <c r="V299" s="33">
        <v>12597.635899999999</v>
      </c>
      <c r="W299" s="33"/>
      <c r="X299" s="33">
        <v>12597.635899999999</v>
      </c>
      <c r="Y299" s="34">
        <v>6134.2727000000004</v>
      </c>
      <c r="Z299" s="60">
        <v>2.0535999999999999</v>
      </c>
      <c r="AA299" s="60">
        <v>1.7569999999999999</v>
      </c>
      <c r="AB299" s="34">
        <v>0</v>
      </c>
      <c r="AC299" s="34">
        <v>0</v>
      </c>
      <c r="AD299" s="33">
        <v>0</v>
      </c>
      <c r="AE299" s="33">
        <v>1692</v>
      </c>
      <c r="AF299" s="33">
        <v>0</v>
      </c>
      <c r="AG299" s="33">
        <v>0</v>
      </c>
      <c r="AH299" s="33">
        <v>0</v>
      </c>
      <c r="AI299" s="33">
        <v>1</v>
      </c>
      <c r="AJ299" s="33">
        <v>0</v>
      </c>
      <c r="AK299" s="33">
        <v>1</v>
      </c>
      <c r="AL299" s="33">
        <v>1692</v>
      </c>
    </row>
    <row r="300" spans="1:38" ht="15.75" customHeight="1" x14ac:dyDescent="0.25">
      <c r="A300" s="129">
        <v>3</v>
      </c>
      <c r="B300" s="57" t="s">
        <v>357</v>
      </c>
      <c r="C300" s="58">
        <v>1.103</v>
      </c>
      <c r="D300" s="59">
        <v>36886</v>
      </c>
      <c r="E300" s="59">
        <v>0</v>
      </c>
      <c r="F300" s="59">
        <v>0</v>
      </c>
      <c r="G300" s="59">
        <v>0</v>
      </c>
      <c r="H300" s="59">
        <v>0</v>
      </c>
      <c r="I300" s="59">
        <v>58406</v>
      </c>
      <c r="J300" s="59">
        <v>432</v>
      </c>
      <c r="K300" s="59">
        <v>76000</v>
      </c>
      <c r="L300" s="59">
        <v>21995</v>
      </c>
      <c r="M300" s="33">
        <v>684</v>
      </c>
      <c r="N300" s="33">
        <v>0</v>
      </c>
      <c r="O300" s="33">
        <v>0</v>
      </c>
      <c r="P300" s="33">
        <v>0</v>
      </c>
      <c r="Q300" s="33"/>
      <c r="R300" s="33">
        <v>46.6</v>
      </c>
      <c r="S300" s="33">
        <v>102.999</v>
      </c>
      <c r="T300" s="33">
        <v>134.30000000000001</v>
      </c>
      <c r="U300" s="33">
        <v>191.53919999999999</v>
      </c>
      <c r="V300" s="33">
        <v>1159.4382000000001</v>
      </c>
      <c r="W300" s="33"/>
      <c r="X300" s="33">
        <v>1159.4382000000001</v>
      </c>
      <c r="Y300" s="34">
        <v>1075.0436</v>
      </c>
      <c r="Z300" s="60">
        <v>1.0785</v>
      </c>
      <c r="AA300" s="60">
        <v>0.24060000000000001</v>
      </c>
      <c r="AB300" s="34">
        <v>6589</v>
      </c>
      <c r="AC300" s="34">
        <v>4362.4799999999996</v>
      </c>
      <c r="AD300" s="33">
        <v>4812</v>
      </c>
      <c r="AE300" s="33">
        <v>0</v>
      </c>
      <c r="AF300" s="33">
        <v>0</v>
      </c>
      <c r="AG300" s="33">
        <v>0</v>
      </c>
      <c r="AH300" s="33">
        <v>0</v>
      </c>
      <c r="AI300" s="33">
        <v>1</v>
      </c>
      <c r="AJ300" s="33">
        <v>17</v>
      </c>
      <c r="AK300" s="33">
        <v>0</v>
      </c>
      <c r="AL300" s="33">
        <v>4829</v>
      </c>
    </row>
    <row r="301" spans="1:38" s="28" customFormat="1" ht="15.75" customHeight="1" x14ac:dyDescent="0.25">
      <c r="A301" s="129">
        <v>4</v>
      </c>
      <c r="B301" s="57" t="s">
        <v>358</v>
      </c>
      <c r="C301" s="58">
        <v>6.4359999999999999</v>
      </c>
      <c r="D301" s="59">
        <v>508103</v>
      </c>
      <c r="E301" s="59">
        <v>8574</v>
      </c>
      <c r="F301" s="59">
        <v>1207</v>
      </c>
      <c r="G301" s="59">
        <v>0</v>
      </c>
      <c r="H301" s="59">
        <v>0</v>
      </c>
      <c r="I301" s="59">
        <v>3513512</v>
      </c>
      <c r="J301" s="59">
        <v>924</v>
      </c>
      <c r="K301" s="59">
        <v>5826000</v>
      </c>
      <c r="L301" s="59">
        <v>326599</v>
      </c>
      <c r="M301" s="33">
        <v>9422.6</v>
      </c>
      <c r="N301" s="33">
        <v>25.7</v>
      </c>
      <c r="O301" s="33">
        <v>1.4</v>
      </c>
      <c r="P301" s="33">
        <v>0</v>
      </c>
      <c r="Q301" s="33"/>
      <c r="R301" s="33">
        <v>2801.2</v>
      </c>
      <c r="S301" s="33">
        <v>220.303</v>
      </c>
      <c r="T301" s="33">
        <v>10298.5</v>
      </c>
      <c r="U301" s="33">
        <v>2844.1237999999998</v>
      </c>
      <c r="V301" s="33">
        <v>25613.826800000003</v>
      </c>
      <c r="W301" s="33"/>
      <c r="X301" s="33">
        <v>25613.826800000003</v>
      </c>
      <c r="Y301" s="34">
        <v>15514.205100000001</v>
      </c>
      <c r="Z301" s="60">
        <v>1.651</v>
      </c>
      <c r="AA301" s="60">
        <v>0.91080000000000005</v>
      </c>
      <c r="AB301" s="34">
        <v>19598</v>
      </c>
      <c r="AC301" s="34">
        <v>2223.84</v>
      </c>
      <c r="AD301" s="33">
        <v>14313</v>
      </c>
      <c r="AE301" s="33">
        <v>3426</v>
      </c>
      <c r="AF301" s="33">
        <v>0</v>
      </c>
      <c r="AG301" s="33">
        <v>0</v>
      </c>
      <c r="AH301" s="33">
        <v>0</v>
      </c>
      <c r="AI301" s="33">
        <v>1</v>
      </c>
      <c r="AJ301" s="33">
        <v>2020</v>
      </c>
      <c r="AK301" s="33">
        <v>0</v>
      </c>
      <c r="AL301" s="33">
        <v>19759</v>
      </c>
    </row>
    <row r="302" spans="1:38" ht="15.75" customHeight="1" x14ac:dyDescent="0.25">
      <c r="A302" s="129">
        <v>5</v>
      </c>
      <c r="B302" s="57" t="s">
        <v>359</v>
      </c>
      <c r="C302" s="58">
        <v>2.395</v>
      </c>
      <c r="D302" s="59">
        <v>435566</v>
      </c>
      <c r="E302" s="59">
        <v>2247</v>
      </c>
      <c r="F302" s="59">
        <v>328</v>
      </c>
      <c r="G302" s="59">
        <v>0</v>
      </c>
      <c r="H302" s="59">
        <v>0</v>
      </c>
      <c r="I302" s="59">
        <v>351882</v>
      </c>
      <c r="J302" s="59">
        <v>3</v>
      </c>
      <c r="K302" s="59">
        <v>212492</v>
      </c>
      <c r="L302" s="59">
        <v>70506</v>
      </c>
      <c r="M302" s="33">
        <v>8077.4</v>
      </c>
      <c r="N302" s="33">
        <v>6.7</v>
      </c>
      <c r="O302" s="33">
        <v>0.4</v>
      </c>
      <c r="P302" s="33">
        <v>0</v>
      </c>
      <c r="Q302" s="33"/>
      <c r="R302" s="33">
        <v>280.5</v>
      </c>
      <c r="S302" s="33">
        <v>0.71499999999999997</v>
      </c>
      <c r="T302" s="33">
        <v>375.6</v>
      </c>
      <c r="U302" s="33">
        <v>613.98779999999999</v>
      </c>
      <c r="V302" s="33">
        <v>9355.3028000000013</v>
      </c>
      <c r="W302" s="33"/>
      <c r="X302" s="33">
        <v>9355.3028000000013</v>
      </c>
      <c r="Y302" s="34">
        <v>7982.7891</v>
      </c>
      <c r="Z302" s="60">
        <v>1.1718999999999999</v>
      </c>
      <c r="AA302" s="60">
        <v>0.89400000000000002</v>
      </c>
      <c r="AB302" s="34">
        <v>7469</v>
      </c>
      <c r="AC302" s="34">
        <v>2277.4499999999998</v>
      </c>
      <c r="AD302" s="33">
        <v>5454</v>
      </c>
      <c r="AE302" s="33">
        <v>47</v>
      </c>
      <c r="AF302" s="33">
        <v>0</v>
      </c>
      <c r="AG302" s="33">
        <v>0</v>
      </c>
      <c r="AH302" s="33">
        <v>0</v>
      </c>
      <c r="AI302" s="33">
        <v>1</v>
      </c>
      <c r="AJ302" s="33">
        <v>275</v>
      </c>
      <c r="AK302" s="33">
        <v>0</v>
      </c>
      <c r="AL302" s="33">
        <v>5776</v>
      </c>
    </row>
    <row r="303" spans="1:38" s="28" customFormat="1" ht="15.75" customHeight="1" x14ac:dyDescent="0.25">
      <c r="A303" s="129">
        <v>6</v>
      </c>
      <c r="B303" s="57" t="s">
        <v>360</v>
      </c>
      <c r="C303" s="58">
        <v>1.4550000000000001</v>
      </c>
      <c r="D303" s="59">
        <v>3067213</v>
      </c>
      <c r="E303" s="59">
        <v>9451</v>
      </c>
      <c r="F303" s="59">
        <v>3472</v>
      </c>
      <c r="G303" s="59">
        <v>0</v>
      </c>
      <c r="H303" s="59">
        <v>0</v>
      </c>
      <c r="I303" s="59">
        <v>155003</v>
      </c>
      <c r="J303" s="59">
        <v>0</v>
      </c>
      <c r="K303" s="59">
        <v>201466</v>
      </c>
      <c r="L303" s="59">
        <v>28992</v>
      </c>
      <c r="M303" s="33">
        <v>56880.6</v>
      </c>
      <c r="N303" s="33">
        <v>28.4</v>
      </c>
      <c r="O303" s="33">
        <v>3.9</v>
      </c>
      <c r="P303" s="33">
        <v>0</v>
      </c>
      <c r="Q303" s="33"/>
      <c r="R303" s="33">
        <v>123.6</v>
      </c>
      <c r="S303" s="33">
        <v>0</v>
      </c>
      <c r="T303" s="33">
        <v>356.1</v>
      </c>
      <c r="U303" s="33">
        <v>252.47120000000001</v>
      </c>
      <c r="V303" s="33">
        <v>57645.071199999998</v>
      </c>
      <c r="W303" s="33"/>
      <c r="X303" s="33">
        <v>57645.071199999998</v>
      </c>
      <c r="Y303" s="34">
        <v>76288.731599999985</v>
      </c>
      <c r="Z303" s="60">
        <v>0.75560000000000005</v>
      </c>
      <c r="AA303" s="60">
        <v>9.0672999999999995</v>
      </c>
      <c r="AB303" s="34">
        <v>0</v>
      </c>
      <c r="AC303" s="34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</row>
    <row r="304" spans="1:38" s="28" customFormat="1" ht="15.75" customHeight="1" x14ac:dyDescent="0.25">
      <c r="A304" s="129">
        <v>7</v>
      </c>
      <c r="B304" s="57" t="s">
        <v>361</v>
      </c>
      <c r="C304" s="58">
        <v>1.292</v>
      </c>
      <c r="D304" s="59">
        <v>35898</v>
      </c>
      <c r="E304" s="59">
        <v>0</v>
      </c>
      <c r="F304" s="59">
        <v>0</v>
      </c>
      <c r="G304" s="59">
        <v>0</v>
      </c>
      <c r="H304" s="59">
        <v>0</v>
      </c>
      <c r="I304" s="59">
        <v>265293</v>
      </c>
      <c r="J304" s="59">
        <v>13</v>
      </c>
      <c r="K304" s="59">
        <v>414798</v>
      </c>
      <c r="L304" s="59">
        <v>1707054</v>
      </c>
      <c r="M304" s="33">
        <v>665.7</v>
      </c>
      <c r="N304" s="33">
        <v>0</v>
      </c>
      <c r="O304" s="33">
        <v>0</v>
      </c>
      <c r="P304" s="33">
        <v>0</v>
      </c>
      <c r="Q304" s="33"/>
      <c r="R304" s="33">
        <v>211.5</v>
      </c>
      <c r="S304" s="33">
        <v>3.1</v>
      </c>
      <c r="T304" s="33">
        <v>733.2</v>
      </c>
      <c r="U304" s="33">
        <v>14865.547200000001</v>
      </c>
      <c r="V304" s="33">
        <v>16479.047200000001</v>
      </c>
      <c r="W304" s="33"/>
      <c r="X304" s="33">
        <v>16479.047200000001</v>
      </c>
      <c r="Y304" s="34">
        <v>15796.4341</v>
      </c>
      <c r="Z304" s="60">
        <v>1.0431999999999999</v>
      </c>
      <c r="AA304" s="60">
        <v>2.9190999999999998</v>
      </c>
      <c r="AB304" s="34">
        <v>0</v>
      </c>
      <c r="AC304" s="34">
        <v>0</v>
      </c>
      <c r="AD304" s="33">
        <v>0</v>
      </c>
      <c r="AE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</row>
    <row r="305" spans="1:38" ht="15.75" customHeight="1" x14ac:dyDescent="0.25">
      <c r="A305" s="129">
        <v>8</v>
      </c>
      <c r="B305" s="57" t="s">
        <v>362</v>
      </c>
      <c r="C305" s="58">
        <v>0.57699999999999996</v>
      </c>
      <c r="D305" s="59">
        <v>24104</v>
      </c>
      <c r="E305" s="59">
        <v>0</v>
      </c>
      <c r="F305" s="59">
        <v>0</v>
      </c>
      <c r="G305" s="59">
        <v>0</v>
      </c>
      <c r="H305" s="59">
        <v>0</v>
      </c>
      <c r="I305" s="59">
        <v>35211</v>
      </c>
      <c r="J305" s="59">
        <v>0</v>
      </c>
      <c r="K305" s="59">
        <v>95333</v>
      </c>
      <c r="L305" s="59">
        <v>13584</v>
      </c>
      <c r="M305" s="33">
        <v>447</v>
      </c>
      <c r="N305" s="33">
        <v>0</v>
      </c>
      <c r="O305" s="33">
        <v>0</v>
      </c>
      <c r="P305" s="33">
        <v>0</v>
      </c>
      <c r="Q305" s="33"/>
      <c r="R305" s="33">
        <v>28.1</v>
      </c>
      <c r="S305" s="33">
        <v>0</v>
      </c>
      <c r="T305" s="33">
        <v>168.5</v>
      </c>
      <c r="U305" s="33">
        <v>118.2936</v>
      </c>
      <c r="V305" s="33">
        <v>761.89359999999999</v>
      </c>
      <c r="W305" s="33"/>
      <c r="X305" s="33">
        <v>761.89359999999999</v>
      </c>
      <c r="Y305" s="34">
        <v>753.66149999999993</v>
      </c>
      <c r="Z305" s="60">
        <v>1.0108999999999999</v>
      </c>
      <c r="AA305" s="60">
        <v>0.30220000000000002</v>
      </c>
      <c r="AB305" s="34">
        <v>3291</v>
      </c>
      <c r="AC305" s="34">
        <v>4165.92</v>
      </c>
      <c r="AD305" s="33">
        <v>2404</v>
      </c>
      <c r="AE305" s="33">
        <v>147</v>
      </c>
      <c r="AF305" s="33">
        <v>1</v>
      </c>
      <c r="AG305" s="33">
        <v>512</v>
      </c>
      <c r="AH305" s="33">
        <v>0</v>
      </c>
      <c r="AI305" s="33">
        <v>0</v>
      </c>
      <c r="AJ305" s="33">
        <v>0</v>
      </c>
      <c r="AK305" s="33">
        <v>0</v>
      </c>
      <c r="AL305" s="33">
        <v>3063</v>
      </c>
    </row>
    <row r="306" spans="1:38" s="28" customFormat="1" ht="15.75" customHeight="1" x14ac:dyDescent="0.25">
      <c r="A306" s="129">
        <v>9</v>
      </c>
      <c r="B306" s="57" t="s">
        <v>363</v>
      </c>
      <c r="C306" s="58">
        <v>14.502000000000001</v>
      </c>
      <c r="D306" s="59">
        <v>1555479</v>
      </c>
      <c r="E306" s="59">
        <v>19327</v>
      </c>
      <c r="F306" s="59">
        <v>150647</v>
      </c>
      <c r="G306" s="59">
        <v>73942</v>
      </c>
      <c r="H306" s="59">
        <v>0</v>
      </c>
      <c r="I306" s="59">
        <v>10597152</v>
      </c>
      <c r="J306" s="59">
        <v>1491</v>
      </c>
      <c r="K306" s="59">
        <v>4725081</v>
      </c>
      <c r="L306" s="59">
        <v>3407764</v>
      </c>
      <c r="M306" s="33">
        <v>28846.100000000002</v>
      </c>
      <c r="N306" s="33">
        <v>58.3</v>
      </c>
      <c r="O306" s="33">
        <v>169.1</v>
      </c>
      <c r="P306" s="33">
        <v>102.1</v>
      </c>
      <c r="Q306" s="33"/>
      <c r="R306" s="33">
        <v>8448.7000000000007</v>
      </c>
      <c r="S306" s="33">
        <v>355.48899999999998</v>
      </c>
      <c r="T306" s="33">
        <v>8352.5</v>
      </c>
      <c r="U306" s="33">
        <v>29675.848900000001</v>
      </c>
      <c r="V306" s="33">
        <v>76008.137900000002</v>
      </c>
      <c r="W306" s="33"/>
      <c r="X306" s="33">
        <v>76008.137900000002</v>
      </c>
      <c r="Y306" s="34">
        <v>56866.6806</v>
      </c>
      <c r="Z306" s="60">
        <v>1.3366</v>
      </c>
      <c r="AA306" s="60">
        <v>1.1995</v>
      </c>
      <c r="AB306" s="34">
        <v>25866</v>
      </c>
      <c r="AC306" s="34">
        <v>1302.5899999999999</v>
      </c>
      <c r="AD306" s="33">
        <v>18890</v>
      </c>
      <c r="AE306" s="33">
        <v>1963</v>
      </c>
      <c r="AF306" s="33">
        <v>0</v>
      </c>
      <c r="AG306" s="33">
        <v>0</v>
      </c>
      <c r="AH306" s="33">
        <v>0</v>
      </c>
      <c r="AI306" s="33">
        <v>1</v>
      </c>
      <c r="AJ306" s="33">
        <v>3828</v>
      </c>
      <c r="AK306" s="33">
        <v>0</v>
      </c>
      <c r="AL306" s="33">
        <v>24681</v>
      </c>
    </row>
    <row r="307" spans="1:38" ht="15.75" customHeight="1" x14ac:dyDescent="0.25">
      <c r="A307" s="129">
        <v>10</v>
      </c>
      <c r="B307" s="57" t="s">
        <v>364</v>
      </c>
      <c r="C307" s="58">
        <v>1.708</v>
      </c>
      <c r="D307" s="59">
        <v>179745</v>
      </c>
      <c r="E307" s="59">
        <v>0</v>
      </c>
      <c r="F307" s="59">
        <v>0</v>
      </c>
      <c r="G307" s="59">
        <v>0</v>
      </c>
      <c r="H307" s="59">
        <v>0</v>
      </c>
      <c r="I307" s="59">
        <v>157760</v>
      </c>
      <c r="J307" s="59">
        <v>1532</v>
      </c>
      <c r="K307" s="59">
        <v>540335</v>
      </c>
      <c r="L307" s="59">
        <v>314952</v>
      </c>
      <c r="M307" s="33">
        <v>3333.3</v>
      </c>
      <c r="N307" s="33">
        <v>0</v>
      </c>
      <c r="O307" s="33">
        <v>0</v>
      </c>
      <c r="P307" s="33">
        <v>0</v>
      </c>
      <c r="Q307" s="33"/>
      <c r="R307" s="33">
        <v>125.8</v>
      </c>
      <c r="S307" s="33">
        <v>365.26499999999999</v>
      </c>
      <c r="T307" s="33">
        <v>955.1</v>
      </c>
      <c r="U307" s="33">
        <v>2742.6981000000001</v>
      </c>
      <c r="V307" s="33">
        <v>7522.1630999999998</v>
      </c>
      <c r="W307" s="33"/>
      <c r="X307" s="33">
        <v>7522.1630999999998</v>
      </c>
      <c r="Y307" s="34">
        <v>6546.9814999999999</v>
      </c>
      <c r="Z307" s="60">
        <v>1.149</v>
      </c>
      <c r="AA307" s="60">
        <v>1.0079</v>
      </c>
      <c r="AB307" s="34">
        <v>4476</v>
      </c>
      <c r="AC307" s="34">
        <v>1913.99</v>
      </c>
      <c r="AD307" s="33">
        <v>3269</v>
      </c>
      <c r="AE307" s="33">
        <v>0</v>
      </c>
      <c r="AF307" s="33">
        <v>0</v>
      </c>
      <c r="AG307" s="33">
        <v>0</v>
      </c>
      <c r="AH307" s="33">
        <v>0</v>
      </c>
      <c r="AI307" s="33">
        <v>1</v>
      </c>
      <c r="AJ307" s="33">
        <v>195</v>
      </c>
      <c r="AK307" s="33">
        <v>0</v>
      </c>
      <c r="AL307" s="33">
        <v>3464</v>
      </c>
    </row>
    <row r="308" spans="1:38" ht="15.75" customHeight="1" x14ac:dyDescent="0.25">
      <c r="A308" s="129">
        <v>11</v>
      </c>
      <c r="B308" s="57" t="s">
        <v>365</v>
      </c>
      <c r="C308" s="58">
        <v>3.0129999999999999</v>
      </c>
      <c r="D308" s="59">
        <v>327720</v>
      </c>
      <c r="E308" s="59">
        <v>0</v>
      </c>
      <c r="F308" s="59">
        <v>0</v>
      </c>
      <c r="G308" s="59">
        <v>0</v>
      </c>
      <c r="H308" s="59">
        <v>0</v>
      </c>
      <c r="I308" s="59">
        <v>355473</v>
      </c>
      <c r="J308" s="59">
        <v>122</v>
      </c>
      <c r="K308" s="59">
        <v>468504</v>
      </c>
      <c r="L308" s="59">
        <v>105934</v>
      </c>
      <c r="M308" s="33">
        <v>6077.5</v>
      </c>
      <c r="N308" s="33">
        <v>0</v>
      </c>
      <c r="O308" s="33">
        <v>0</v>
      </c>
      <c r="P308" s="33">
        <v>0</v>
      </c>
      <c r="Q308" s="33"/>
      <c r="R308" s="33">
        <v>283.39999999999998</v>
      </c>
      <c r="S308" s="33">
        <v>29.088000000000001</v>
      </c>
      <c r="T308" s="33">
        <v>828.2</v>
      </c>
      <c r="U308" s="33">
        <v>922.50559999999996</v>
      </c>
      <c r="V308" s="33">
        <v>8140.6935999999987</v>
      </c>
      <c r="W308" s="33"/>
      <c r="X308" s="33">
        <v>8140.6935999999987</v>
      </c>
      <c r="Y308" s="34">
        <v>9537.2646000000004</v>
      </c>
      <c r="Z308" s="60">
        <v>0.85360000000000003</v>
      </c>
      <c r="AA308" s="60">
        <v>0.61839999999999995</v>
      </c>
      <c r="AB308" s="34">
        <v>13024</v>
      </c>
      <c r="AC308" s="34">
        <v>3156.91</v>
      </c>
      <c r="AD308" s="33">
        <v>9512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9512</v>
      </c>
    </row>
    <row r="309" spans="1:38" ht="15.75" customHeight="1" x14ac:dyDescent="0.25">
      <c r="A309" s="129">
        <v>12</v>
      </c>
      <c r="B309" s="57" t="s">
        <v>366</v>
      </c>
      <c r="C309" s="58">
        <v>6.9960000000000004</v>
      </c>
      <c r="D309" s="59">
        <v>814198</v>
      </c>
      <c r="E309" s="59">
        <v>0</v>
      </c>
      <c r="F309" s="59">
        <v>0</v>
      </c>
      <c r="G309" s="59">
        <v>0</v>
      </c>
      <c r="H309" s="59">
        <v>0</v>
      </c>
      <c r="I309" s="59">
        <v>2759644</v>
      </c>
      <c r="J309" s="59">
        <v>366</v>
      </c>
      <c r="K309" s="59">
        <v>1112401</v>
      </c>
      <c r="L309" s="59">
        <v>1033247</v>
      </c>
      <c r="M309" s="33">
        <v>15099.1</v>
      </c>
      <c r="N309" s="33">
        <v>0</v>
      </c>
      <c r="O309" s="33">
        <v>0</v>
      </c>
      <c r="P309" s="33">
        <v>0</v>
      </c>
      <c r="Q309" s="33"/>
      <c r="R309" s="33">
        <v>2200.1999999999998</v>
      </c>
      <c r="S309" s="33">
        <v>87.263000000000005</v>
      </c>
      <c r="T309" s="33">
        <v>1966.4</v>
      </c>
      <c r="U309" s="33">
        <v>8997.8302000000003</v>
      </c>
      <c r="V309" s="33">
        <v>28350.7932</v>
      </c>
      <c r="W309" s="33"/>
      <c r="X309" s="33">
        <v>28350.7932</v>
      </c>
      <c r="Y309" s="34">
        <v>26747.0013</v>
      </c>
      <c r="Z309" s="60">
        <v>1.06</v>
      </c>
      <c r="AA309" s="60">
        <v>0.92749999999999999</v>
      </c>
      <c r="AB309" s="34">
        <v>20793</v>
      </c>
      <c r="AC309" s="34">
        <v>2170.5500000000002</v>
      </c>
      <c r="AD309" s="33">
        <v>15185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15185</v>
      </c>
    </row>
    <row r="310" spans="1:38" ht="15.75" customHeight="1" x14ac:dyDescent="0.25">
      <c r="A310" s="129">
        <v>13</v>
      </c>
      <c r="B310" s="57" t="s">
        <v>367</v>
      </c>
      <c r="C310" s="58">
        <v>6.141</v>
      </c>
      <c r="D310" s="59">
        <v>811818</v>
      </c>
      <c r="E310" s="59">
        <v>244</v>
      </c>
      <c r="F310" s="59">
        <v>1482</v>
      </c>
      <c r="G310" s="59">
        <v>0</v>
      </c>
      <c r="H310" s="59">
        <v>0</v>
      </c>
      <c r="I310" s="59">
        <v>3559643</v>
      </c>
      <c r="J310" s="59">
        <v>1054</v>
      </c>
      <c r="K310" s="59">
        <v>4613741</v>
      </c>
      <c r="L310" s="59">
        <v>1170508</v>
      </c>
      <c r="M310" s="33">
        <v>15054.9</v>
      </c>
      <c r="N310" s="33">
        <v>0.7</v>
      </c>
      <c r="O310" s="33">
        <v>1.7</v>
      </c>
      <c r="P310" s="33">
        <v>0</v>
      </c>
      <c r="Q310" s="33"/>
      <c r="R310" s="33">
        <v>2838</v>
      </c>
      <c r="S310" s="33">
        <v>251.298</v>
      </c>
      <c r="T310" s="33">
        <v>8155.6</v>
      </c>
      <c r="U310" s="33">
        <v>10193.1409</v>
      </c>
      <c r="V310" s="33">
        <v>36495.338900000002</v>
      </c>
      <c r="W310" s="33"/>
      <c r="X310" s="33">
        <v>36495.338900000002</v>
      </c>
      <c r="Y310" s="34">
        <v>29389.788400000001</v>
      </c>
      <c r="Z310" s="60">
        <v>1.2418</v>
      </c>
      <c r="AA310" s="60">
        <v>1.3601000000000001</v>
      </c>
      <c r="AB310" s="34">
        <v>6644</v>
      </c>
      <c r="AC310" s="34">
        <v>790.1</v>
      </c>
      <c r="AD310" s="33">
        <v>4852</v>
      </c>
      <c r="AE310" s="33">
        <v>801</v>
      </c>
      <c r="AF310" s="33">
        <v>0</v>
      </c>
      <c r="AG310" s="33">
        <v>0</v>
      </c>
      <c r="AH310" s="33">
        <v>0</v>
      </c>
      <c r="AI310" s="33">
        <v>1</v>
      </c>
      <c r="AJ310" s="33">
        <v>1421</v>
      </c>
      <c r="AK310" s="33">
        <v>0</v>
      </c>
      <c r="AL310" s="33">
        <v>7074</v>
      </c>
    </row>
    <row r="311" spans="1:38" s="28" customFormat="1" ht="15.75" customHeight="1" x14ac:dyDescent="0.25">
      <c r="A311" s="129">
        <v>14</v>
      </c>
      <c r="B311" s="57" t="s">
        <v>368</v>
      </c>
      <c r="C311" s="58">
        <v>12.449</v>
      </c>
      <c r="D311" s="59">
        <v>2126846</v>
      </c>
      <c r="E311" s="59">
        <v>25210</v>
      </c>
      <c r="F311" s="59">
        <v>530</v>
      </c>
      <c r="G311" s="59">
        <v>0</v>
      </c>
      <c r="H311" s="59">
        <v>0</v>
      </c>
      <c r="I311" s="59">
        <v>5301461</v>
      </c>
      <c r="J311" s="59">
        <v>734</v>
      </c>
      <c r="K311" s="59">
        <v>2325819</v>
      </c>
      <c r="L311" s="59">
        <v>593610</v>
      </c>
      <c r="M311" s="33">
        <v>39441.699999999997</v>
      </c>
      <c r="N311" s="33">
        <v>75.599999999999994</v>
      </c>
      <c r="O311" s="33">
        <v>0.6</v>
      </c>
      <c r="P311" s="33">
        <v>0</v>
      </c>
      <c r="Q311" s="33"/>
      <c r="R311" s="33">
        <v>4226.6000000000004</v>
      </c>
      <c r="S311" s="33">
        <v>175.00299999999999</v>
      </c>
      <c r="T311" s="33">
        <v>4111.3</v>
      </c>
      <c r="U311" s="33">
        <v>5169.3370000000004</v>
      </c>
      <c r="V311" s="33">
        <v>53200.139999999992</v>
      </c>
      <c r="W311" s="33"/>
      <c r="X311" s="33">
        <v>53200.139999999992</v>
      </c>
      <c r="Y311" s="34">
        <v>47481.485300000008</v>
      </c>
      <c r="Z311" s="60">
        <v>1.1204000000000001</v>
      </c>
      <c r="AA311" s="60">
        <v>0.97799999999999998</v>
      </c>
      <c r="AB311" s="34">
        <v>34252</v>
      </c>
      <c r="AC311" s="34">
        <v>2009.4</v>
      </c>
      <c r="AD311" s="33">
        <v>25015</v>
      </c>
      <c r="AE311" s="33">
        <v>0</v>
      </c>
      <c r="AF311" s="33">
        <v>0</v>
      </c>
      <c r="AG311" s="33">
        <v>0</v>
      </c>
      <c r="AH311" s="33">
        <v>0</v>
      </c>
      <c r="AI311" s="33">
        <v>1</v>
      </c>
      <c r="AJ311" s="33">
        <v>1144</v>
      </c>
      <c r="AK311" s="33">
        <v>0</v>
      </c>
      <c r="AL311" s="33">
        <v>26159</v>
      </c>
    </row>
    <row r="312" spans="1:38" ht="15.75" customHeight="1" x14ac:dyDescent="0.25">
      <c r="A312" s="129">
        <v>15</v>
      </c>
      <c r="B312" s="57" t="s">
        <v>369</v>
      </c>
      <c r="C312" s="58">
        <v>3.9510000000000001</v>
      </c>
      <c r="D312" s="59">
        <v>728725</v>
      </c>
      <c r="E312" s="59">
        <v>58047</v>
      </c>
      <c r="F312" s="59">
        <v>0</v>
      </c>
      <c r="G312" s="59">
        <v>0</v>
      </c>
      <c r="H312" s="59">
        <v>0</v>
      </c>
      <c r="I312" s="59">
        <v>457005</v>
      </c>
      <c r="J312" s="59">
        <v>38</v>
      </c>
      <c r="K312" s="59">
        <v>562060</v>
      </c>
      <c r="L312" s="59">
        <v>151048</v>
      </c>
      <c r="M312" s="33">
        <v>13514</v>
      </c>
      <c r="N312" s="33">
        <v>174.1</v>
      </c>
      <c r="O312" s="33">
        <v>0</v>
      </c>
      <c r="P312" s="33">
        <v>0</v>
      </c>
      <c r="Q312" s="33"/>
      <c r="R312" s="33">
        <v>364.4</v>
      </c>
      <c r="S312" s="33">
        <v>9.06</v>
      </c>
      <c r="T312" s="33">
        <v>993.5</v>
      </c>
      <c r="U312" s="33">
        <v>1315.3721</v>
      </c>
      <c r="V312" s="33">
        <v>16370.4321</v>
      </c>
      <c r="W312" s="33"/>
      <c r="X312" s="33">
        <v>16370.4321</v>
      </c>
      <c r="Y312" s="34">
        <v>17346.060399999998</v>
      </c>
      <c r="Z312" s="60">
        <v>0.94379999999999997</v>
      </c>
      <c r="AA312" s="60">
        <v>0.94830000000000003</v>
      </c>
      <c r="AB312" s="34">
        <v>11384</v>
      </c>
      <c r="AC312" s="34">
        <v>2104.1799999999998</v>
      </c>
      <c r="AD312" s="33">
        <v>8314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8314</v>
      </c>
    </row>
    <row r="313" spans="1:38" ht="15.75" customHeight="1" x14ac:dyDescent="0.25">
      <c r="A313" s="129">
        <v>16</v>
      </c>
      <c r="B313" s="57" t="s">
        <v>279</v>
      </c>
      <c r="C313" s="58">
        <v>1.1259999999999999</v>
      </c>
      <c r="D313" s="59">
        <v>208862</v>
      </c>
      <c r="E313" s="59">
        <v>0</v>
      </c>
      <c r="F313" s="59">
        <v>0</v>
      </c>
      <c r="G313" s="59">
        <v>0</v>
      </c>
      <c r="H313" s="59">
        <v>0</v>
      </c>
      <c r="I313" s="59">
        <v>71161</v>
      </c>
      <c r="J313" s="59">
        <v>114</v>
      </c>
      <c r="K313" s="59">
        <v>271297</v>
      </c>
      <c r="L313" s="59">
        <v>73099</v>
      </c>
      <c r="M313" s="33">
        <v>3873.3</v>
      </c>
      <c r="N313" s="33">
        <v>0</v>
      </c>
      <c r="O313" s="33">
        <v>0</v>
      </c>
      <c r="P313" s="33">
        <v>0</v>
      </c>
      <c r="Q313" s="33"/>
      <c r="R313" s="33">
        <v>56.7</v>
      </c>
      <c r="S313" s="33">
        <v>27.18</v>
      </c>
      <c r="T313" s="33">
        <v>479.6</v>
      </c>
      <c r="U313" s="33">
        <v>636.5684</v>
      </c>
      <c r="V313" s="33">
        <v>5073.3483999999999</v>
      </c>
      <c r="W313" s="33"/>
      <c r="X313" s="33">
        <v>5073.3483999999999</v>
      </c>
      <c r="Y313" s="34">
        <v>5649.0845000000008</v>
      </c>
      <c r="Z313" s="60">
        <v>0.89810000000000001</v>
      </c>
      <c r="AA313" s="60">
        <v>1.0311999999999999</v>
      </c>
      <c r="AB313" s="34">
        <v>2836</v>
      </c>
      <c r="AC313" s="34">
        <v>1839.64</v>
      </c>
      <c r="AD313" s="33">
        <v>2071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2071</v>
      </c>
    </row>
    <row r="314" spans="1:38" ht="15.75" customHeight="1" x14ac:dyDescent="0.25">
      <c r="A314" s="129">
        <v>17</v>
      </c>
      <c r="B314" s="57" t="s">
        <v>370</v>
      </c>
      <c r="C314" s="58">
        <v>7.077</v>
      </c>
      <c r="D314" s="59">
        <v>648257</v>
      </c>
      <c r="E314" s="59">
        <v>0</v>
      </c>
      <c r="F314" s="59">
        <v>0</v>
      </c>
      <c r="G314" s="59">
        <v>0</v>
      </c>
      <c r="H314" s="59">
        <v>0</v>
      </c>
      <c r="I314" s="59">
        <v>768006</v>
      </c>
      <c r="J314" s="59">
        <v>72</v>
      </c>
      <c r="K314" s="59">
        <v>311672</v>
      </c>
      <c r="L314" s="59">
        <v>454502</v>
      </c>
      <c r="M314" s="33">
        <v>12021.7</v>
      </c>
      <c r="N314" s="33">
        <v>0</v>
      </c>
      <c r="O314" s="33">
        <v>0</v>
      </c>
      <c r="P314" s="33">
        <v>0</v>
      </c>
      <c r="Q314" s="33"/>
      <c r="R314" s="33">
        <v>612.29999999999995</v>
      </c>
      <c r="S314" s="33">
        <v>17.166</v>
      </c>
      <c r="T314" s="33">
        <v>550.9</v>
      </c>
      <c r="U314" s="33">
        <v>3957.9421000000002</v>
      </c>
      <c r="V314" s="33">
        <v>17160.008099999999</v>
      </c>
      <c r="W314" s="33"/>
      <c r="X314" s="33">
        <v>17160.008099999999</v>
      </c>
      <c r="Y314" s="34">
        <v>17634.643400000001</v>
      </c>
      <c r="Z314" s="60">
        <v>0.97309999999999997</v>
      </c>
      <c r="AA314" s="60">
        <v>0.55489999999999995</v>
      </c>
      <c r="AB314" s="34">
        <v>32555</v>
      </c>
      <c r="AC314" s="34">
        <v>3359.54</v>
      </c>
      <c r="AD314" s="33">
        <v>23775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23775</v>
      </c>
    </row>
    <row r="315" spans="1:38" s="28" customFormat="1" ht="15.75" customHeight="1" x14ac:dyDescent="0.25">
      <c r="A315" s="129">
        <v>18</v>
      </c>
      <c r="B315" s="57" t="s">
        <v>371</v>
      </c>
      <c r="C315" s="58">
        <v>9.8800000000000008</v>
      </c>
      <c r="D315" s="59">
        <v>5969731</v>
      </c>
      <c r="E315" s="59">
        <v>13963</v>
      </c>
      <c r="F315" s="59">
        <v>28931</v>
      </c>
      <c r="G315" s="59">
        <v>0</v>
      </c>
      <c r="H315" s="59">
        <v>0</v>
      </c>
      <c r="I315" s="59">
        <v>3725760</v>
      </c>
      <c r="J315" s="59">
        <v>2030</v>
      </c>
      <c r="K315" s="59">
        <v>1942331</v>
      </c>
      <c r="L315" s="59">
        <v>2729569</v>
      </c>
      <c r="M315" s="33">
        <v>110706.9</v>
      </c>
      <c r="N315" s="33">
        <v>41.9</v>
      </c>
      <c r="O315" s="33">
        <v>32.5</v>
      </c>
      <c r="P315" s="33">
        <v>0</v>
      </c>
      <c r="Q315" s="33"/>
      <c r="R315" s="33">
        <v>2970.4</v>
      </c>
      <c r="S315" s="33">
        <v>483.99900000000002</v>
      </c>
      <c r="T315" s="33">
        <v>3433.4</v>
      </c>
      <c r="U315" s="33">
        <v>23769.9198</v>
      </c>
      <c r="V315" s="33">
        <v>141439.01879999996</v>
      </c>
      <c r="W315" s="33"/>
      <c r="X315" s="33">
        <v>141439.01879999996</v>
      </c>
      <c r="Y315" s="34">
        <v>141362.2157</v>
      </c>
      <c r="Z315" s="60">
        <v>1.0004999999999999</v>
      </c>
      <c r="AA315" s="60">
        <v>3.2764000000000002</v>
      </c>
      <c r="AB315" s="34">
        <v>0</v>
      </c>
      <c r="AC315" s="34">
        <v>0</v>
      </c>
      <c r="AD315" s="33">
        <v>0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</row>
    <row r="316" spans="1:38" ht="15.75" customHeight="1" x14ac:dyDescent="0.25">
      <c r="A316" s="129">
        <v>19</v>
      </c>
      <c r="B316" s="57" t="s">
        <v>372</v>
      </c>
      <c r="C316" s="58">
        <v>0.56399999999999995</v>
      </c>
      <c r="D316" s="59">
        <v>18199</v>
      </c>
      <c r="E316" s="59">
        <v>0</v>
      </c>
      <c r="F316" s="59">
        <v>0</v>
      </c>
      <c r="G316" s="59">
        <v>0</v>
      </c>
      <c r="H316" s="59">
        <v>0</v>
      </c>
      <c r="I316" s="59">
        <v>74880</v>
      </c>
      <c r="J316" s="59">
        <v>0</v>
      </c>
      <c r="K316" s="59">
        <v>53000</v>
      </c>
      <c r="L316" s="59">
        <v>8634</v>
      </c>
      <c r="M316" s="33">
        <v>337.5</v>
      </c>
      <c r="N316" s="33">
        <v>0</v>
      </c>
      <c r="O316" s="33">
        <v>0</v>
      </c>
      <c r="P316" s="33">
        <v>0</v>
      </c>
      <c r="Q316" s="33"/>
      <c r="R316" s="33">
        <v>59.7</v>
      </c>
      <c r="S316" s="33">
        <v>0</v>
      </c>
      <c r="T316" s="33">
        <v>93.7</v>
      </c>
      <c r="U316" s="33">
        <v>75.1875</v>
      </c>
      <c r="V316" s="33">
        <v>566.08749999999998</v>
      </c>
      <c r="W316" s="33"/>
      <c r="X316" s="33">
        <v>566.08749999999998</v>
      </c>
      <c r="Y316" s="34">
        <v>506.34109999999998</v>
      </c>
      <c r="Z316" s="60">
        <v>1.1180000000000001</v>
      </c>
      <c r="AA316" s="60">
        <v>0.22969999999999999</v>
      </c>
      <c r="AB316" s="34">
        <v>3396</v>
      </c>
      <c r="AC316" s="34">
        <v>4397.2700000000004</v>
      </c>
      <c r="AD316" s="33">
        <v>2480</v>
      </c>
      <c r="AE316" s="33">
        <v>35</v>
      </c>
      <c r="AF316" s="33">
        <v>1</v>
      </c>
      <c r="AG316" s="33">
        <v>598</v>
      </c>
      <c r="AH316" s="33">
        <v>0</v>
      </c>
      <c r="AI316" s="33">
        <v>1</v>
      </c>
      <c r="AJ316" s="33">
        <v>12</v>
      </c>
      <c r="AK316" s="33">
        <v>0</v>
      </c>
      <c r="AL316" s="33">
        <v>3125</v>
      </c>
    </row>
    <row r="317" spans="1:38" s="28" customFormat="1" ht="15.75" customHeight="1" x14ac:dyDescent="0.25">
      <c r="A317" s="129">
        <v>20</v>
      </c>
      <c r="B317" s="57" t="s">
        <v>230</v>
      </c>
      <c r="C317" s="58">
        <v>10.148</v>
      </c>
      <c r="D317" s="59">
        <v>1605910</v>
      </c>
      <c r="E317" s="59">
        <v>216155</v>
      </c>
      <c r="F317" s="59">
        <v>117656</v>
      </c>
      <c r="G317" s="59">
        <v>0</v>
      </c>
      <c r="H317" s="59">
        <v>0</v>
      </c>
      <c r="I317" s="59">
        <v>8654087</v>
      </c>
      <c r="J317" s="59">
        <v>2798</v>
      </c>
      <c r="K317" s="59">
        <v>2947015</v>
      </c>
      <c r="L317" s="59">
        <v>855460</v>
      </c>
      <c r="M317" s="33">
        <v>29781.1</v>
      </c>
      <c r="N317" s="33">
        <v>648.5</v>
      </c>
      <c r="O317" s="33">
        <v>132.30000000000001</v>
      </c>
      <c r="P317" s="33">
        <v>0</v>
      </c>
      <c r="Q317" s="33"/>
      <c r="R317" s="33">
        <v>6899.6</v>
      </c>
      <c r="S317" s="33">
        <v>667.10799999999995</v>
      </c>
      <c r="T317" s="33">
        <v>5209.3999999999996</v>
      </c>
      <c r="U317" s="33">
        <v>7449.6067000000003</v>
      </c>
      <c r="V317" s="33">
        <v>50787.614700000006</v>
      </c>
      <c r="W317" s="33"/>
      <c r="X317" s="33">
        <v>50787.614700000006</v>
      </c>
      <c r="Y317" s="34">
        <v>38144.145400000001</v>
      </c>
      <c r="Z317" s="60">
        <v>1.3314999999999999</v>
      </c>
      <c r="AA317" s="60">
        <v>1.1454</v>
      </c>
      <c r="AB317" s="34">
        <v>20499</v>
      </c>
      <c r="AC317" s="34">
        <v>1474.1200000000001</v>
      </c>
      <c r="AD317" s="33">
        <v>14959</v>
      </c>
      <c r="AE317" s="33">
        <v>3435</v>
      </c>
      <c r="AF317" s="33">
        <v>0</v>
      </c>
      <c r="AG317" s="33">
        <v>0</v>
      </c>
      <c r="AH317" s="33">
        <v>0</v>
      </c>
      <c r="AI317" s="33">
        <v>1</v>
      </c>
      <c r="AJ317" s="33">
        <v>2529</v>
      </c>
      <c r="AK317" s="33">
        <v>0</v>
      </c>
      <c r="AL317" s="33">
        <v>20923</v>
      </c>
    </row>
    <row r="318" spans="1:38" ht="15.75" customHeight="1" x14ac:dyDescent="0.25">
      <c r="A318" s="129">
        <v>21</v>
      </c>
      <c r="B318" s="57" t="s">
        <v>373</v>
      </c>
      <c r="C318" s="58">
        <v>2.008</v>
      </c>
      <c r="D318" s="59">
        <v>158989</v>
      </c>
      <c r="E318" s="59">
        <v>0</v>
      </c>
      <c r="F318" s="59">
        <v>0</v>
      </c>
      <c r="G318" s="59">
        <v>0</v>
      </c>
      <c r="H318" s="59">
        <v>0</v>
      </c>
      <c r="I318" s="59">
        <v>442710</v>
      </c>
      <c r="J318" s="59">
        <v>0</v>
      </c>
      <c r="K318" s="59">
        <v>630103</v>
      </c>
      <c r="L318" s="59">
        <v>61938</v>
      </c>
      <c r="M318" s="33">
        <v>2948.4</v>
      </c>
      <c r="N318" s="33">
        <v>0</v>
      </c>
      <c r="O318" s="33">
        <v>0</v>
      </c>
      <c r="P318" s="33">
        <v>0</v>
      </c>
      <c r="Q318" s="33"/>
      <c r="R318" s="33">
        <v>353</v>
      </c>
      <c r="S318" s="33">
        <v>0</v>
      </c>
      <c r="T318" s="33">
        <v>1113.8</v>
      </c>
      <c r="U318" s="33">
        <v>539.375</v>
      </c>
      <c r="V318" s="33">
        <v>4954.5749999999998</v>
      </c>
      <c r="W318" s="33"/>
      <c r="X318" s="33">
        <v>4954.5749999999998</v>
      </c>
      <c r="Y318" s="34">
        <v>4870.4290000000001</v>
      </c>
      <c r="Z318" s="60">
        <v>1.0173000000000001</v>
      </c>
      <c r="AA318" s="60">
        <v>0.56469999999999998</v>
      </c>
      <c r="AB318" s="34">
        <v>9151</v>
      </c>
      <c r="AC318" s="34">
        <v>3328.26</v>
      </c>
      <c r="AD318" s="33">
        <v>6683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6683</v>
      </c>
    </row>
    <row r="319" spans="1:38" ht="15.75" customHeight="1" x14ac:dyDescent="0.25">
      <c r="A319" s="129">
        <v>22</v>
      </c>
      <c r="B319" s="57" t="s">
        <v>374</v>
      </c>
      <c r="C319" s="58">
        <v>1.401</v>
      </c>
      <c r="D319" s="59">
        <v>225777</v>
      </c>
      <c r="E319" s="59">
        <v>0</v>
      </c>
      <c r="F319" s="59">
        <v>0</v>
      </c>
      <c r="G319" s="59">
        <v>0</v>
      </c>
      <c r="H319" s="59">
        <v>0</v>
      </c>
      <c r="I319" s="59">
        <v>212592</v>
      </c>
      <c r="J319" s="59">
        <v>12</v>
      </c>
      <c r="K319" s="59">
        <v>384021</v>
      </c>
      <c r="L319" s="59">
        <v>117337</v>
      </c>
      <c r="M319" s="33">
        <v>4187</v>
      </c>
      <c r="N319" s="33">
        <v>0</v>
      </c>
      <c r="O319" s="33">
        <v>0</v>
      </c>
      <c r="P319" s="33">
        <v>0</v>
      </c>
      <c r="Q319" s="33"/>
      <c r="R319" s="33">
        <v>169.5</v>
      </c>
      <c r="S319" s="33">
        <v>2.8610000000000002</v>
      </c>
      <c r="T319" s="33">
        <v>678.8</v>
      </c>
      <c r="U319" s="33">
        <v>1021.8064000000001</v>
      </c>
      <c r="V319" s="33">
        <v>6059.9674000000005</v>
      </c>
      <c r="W319" s="33"/>
      <c r="X319" s="33">
        <v>6059.9674000000005</v>
      </c>
      <c r="Y319" s="34">
        <v>3467.6790999999998</v>
      </c>
      <c r="Z319" s="60">
        <v>1.7476</v>
      </c>
      <c r="AA319" s="60">
        <v>0.9899</v>
      </c>
      <c r="AB319" s="34">
        <v>3782</v>
      </c>
      <c r="AC319" s="34">
        <v>1971.43</v>
      </c>
      <c r="AD319" s="33">
        <v>2762</v>
      </c>
      <c r="AE319" s="33">
        <v>1437</v>
      </c>
      <c r="AF319" s="33">
        <v>0</v>
      </c>
      <c r="AG319" s="33">
        <v>0</v>
      </c>
      <c r="AH319" s="33">
        <v>0</v>
      </c>
      <c r="AI319" s="33">
        <v>1</v>
      </c>
      <c r="AJ319" s="33">
        <v>518</v>
      </c>
      <c r="AK319" s="33">
        <v>0</v>
      </c>
      <c r="AL319" s="33">
        <v>4717</v>
      </c>
    </row>
    <row r="320" spans="1:38" ht="15.75" customHeight="1" x14ac:dyDescent="0.25">
      <c r="A320" s="129">
        <v>23</v>
      </c>
      <c r="B320" s="57" t="s">
        <v>375</v>
      </c>
      <c r="C320" s="58">
        <v>2.1579999999999999</v>
      </c>
      <c r="D320" s="59">
        <v>107229</v>
      </c>
      <c r="E320" s="59">
        <v>7459</v>
      </c>
      <c r="F320" s="59">
        <v>4244</v>
      </c>
      <c r="G320" s="59">
        <v>0</v>
      </c>
      <c r="H320" s="59">
        <v>0</v>
      </c>
      <c r="I320" s="59">
        <v>256100</v>
      </c>
      <c r="J320" s="59">
        <v>1721</v>
      </c>
      <c r="K320" s="59">
        <v>878346</v>
      </c>
      <c r="L320" s="59">
        <v>132420</v>
      </c>
      <c r="M320" s="33">
        <v>1988.5</v>
      </c>
      <c r="N320" s="33">
        <v>22.4</v>
      </c>
      <c r="O320" s="33">
        <v>4.8</v>
      </c>
      <c r="P320" s="33">
        <v>0</v>
      </c>
      <c r="Q320" s="33"/>
      <c r="R320" s="33">
        <v>204.2</v>
      </c>
      <c r="S320" s="33">
        <v>410.327</v>
      </c>
      <c r="T320" s="33">
        <v>1552.6</v>
      </c>
      <c r="U320" s="33">
        <v>1153.1538</v>
      </c>
      <c r="V320" s="33">
        <v>5335.9807999999994</v>
      </c>
      <c r="W320" s="33"/>
      <c r="X320" s="33">
        <v>5335.9807999999994</v>
      </c>
      <c r="Y320" s="34">
        <v>3872.6377999999995</v>
      </c>
      <c r="Z320" s="60">
        <v>1.3778999999999999</v>
      </c>
      <c r="AA320" s="60">
        <v>0.56589999999999996</v>
      </c>
      <c r="AB320" s="34">
        <v>9823</v>
      </c>
      <c r="AC320" s="34">
        <v>3324.44</v>
      </c>
      <c r="AD320" s="33">
        <v>7174</v>
      </c>
      <c r="AE320" s="33">
        <v>343</v>
      </c>
      <c r="AF320" s="33">
        <v>0</v>
      </c>
      <c r="AG320" s="33">
        <v>0</v>
      </c>
      <c r="AH320" s="33">
        <v>0</v>
      </c>
      <c r="AI320" s="33">
        <v>1</v>
      </c>
      <c r="AJ320" s="33">
        <v>293</v>
      </c>
      <c r="AK320" s="33">
        <v>0</v>
      </c>
      <c r="AL320" s="33">
        <v>7810</v>
      </c>
    </row>
    <row r="321" spans="1:38" ht="15.75" customHeight="1" x14ac:dyDescent="0.25">
      <c r="A321" s="129">
        <v>24</v>
      </c>
      <c r="B321" s="57" t="s">
        <v>376</v>
      </c>
      <c r="C321" s="58">
        <v>1.135</v>
      </c>
      <c r="D321" s="59">
        <v>40997</v>
      </c>
      <c r="E321" s="59">
        <v>0</v>
      </c>
      <c r="F321" s="59">
        <v>0</v>
      </c>
      <c r="G321" s="59">
        <v>0</v>
      </c>
      <c r="H321" s="59">
        <v>0</v>
      </c>
      <c r="I321" s="59">
        <v>389442</v>
      </c>
      <c r="J321" s="59">
        <v>0</v>
      </c>
      <c r="K321" s="59">
        <v>998701</v>
      </c>
      <c r="L321" s="59">
        <v>97571</v>
      </c>
      <c r="M321" s="33">
        <v>760.3</v>
      </c>
      <c r="N321" s="33">
        <v>0</v>
      </c>
      <c r="O321" s="33">
        <v>0</v>
      </c>
      <c r="P321" s="33">
        <v>0</v>
      </c>
      <c r="Q321" s="33"/>
      <c r="R321" s="33">
        <v>310.5</v>
      </c>
      <c r="S321" s="33">
        <v>0</v>
      </c>
      <c r="T321" s="33">
        <v>1765.4</v>
      </c>
      <c r="U321" s="33">
        <v>849.678</v>
      </c>
      <c r="V321" s="33">
        <v>3685.8779999999997</v>
      </c>
      <c r="W321" s="33"/>
      <c r="X321" s="33">
        <v>3685.8779999999997</v>
      </c>
      <c r="Y321" s="34">
        <v>2023.1498000000001</v>
      </c>
      <c r="Z321" s="60">
        <v>1.8219000000000001</v>
      </c>
      <c r="AA321" s="60">
        <v>0.74319999999999997</v>
      </c>
      <c r="AB321" s="34">
        <v>4287</v>
      </c>
      <c r="AC321" s="34">
        <v>2758.66</v>
      </c>
      <c r="AD321" s="33">
        <v>3131</v>
      </c>
      <c r="AE321" s="33">
        <v>776</v>
      </c>
      <c r="AF321" s="33">
        <v>0</v>
      </c>
      <c r="AG321" s="33">
        <v>0</v>
      </c>
      <c r="AH321" s="33">
        <v>0</v>
      </c>
      <c r="AI321" s="33">
        <v>1</v>
      </c>
      <c r="AJ321" s="33">
        <v>333</v>
      </c>
      <c r="AK321" s="33">
        <v>0</v>
      </c>
      <c r="AL321" s="33">
        <v>4240</v>
      </c>
    </row>
    <row r="322" spans="1:38" ht="15.75" customHeight="1" x14ac:dyDescent="0.25">
      <c r="A322" s="129">
        <v>25</v>
      </c>
      <c r="B322" s="57" t="s">
        <v>377</v>
      </c>
      <c r="C322" s="58">
        <v>2.5019999999999998</v>
      </c>
      <c r="D322" s="59">
        <v>131049</v>
      </c>
      <c r="E322" s="59">
        <v>0</v>
      </c>
      <c r="F322" s="59">
        <v>0</v>
      </c>
      <c r="G322" s="59">
        <v>0</v>
      </c>
      <c r="H322" s="59">
        <v>0</v>
      </c>
      <c r="I322" s="59">
        <v>550960</v>
      </c>
      <c r="J322" s="59">
        <v>0</v>
      </c>
      <c r="K322" s="59">
        <v>275167</v>
      </c>
      <c r="L322" s="59">
        <v>126796</v>
      </c>
      <c r="M322" s="33">
        <v>2430.3000000000002</v>
      </c>
      <c r="N322" s="33">
        <v>0</v>
      </c>
      <c r="O322" s="33">
        <v>0</v>
      </c>
      <c r="P322" s="33">
        <v>0</v>
      </c>
      <c r="Q322" s="33"/>
      <c r="R322" s="33">
        <v>439.3</v>
      </c>
      <c r="S322" s="33">
        <v>0</v>
      </c>
      <c r="T322" s="33">
        <v>486.4</v>
      </c>
      <c r="U322" s="33">
        <v>1104.1783</v>
      </c>
      <c r="V322" s="33">
        <v>4460.1783000000005</v>
      </c>
      <c r="W322" s="33"/>
      <c r="X322" s="33">
        <v>4460.1783000000005</v>
      </c>
      <c r="Y322" s="34">
        <v>4396.6059999999998</v>
      </c>
      <c r="Z322" s="60">
        <v>1.0145</v>
      </c>
      <c r="AA322" s="60">
        <v>0.40799999999999997</v>
      </c>
      <c r="AB322" s="34">
        <v>13115</v>
      </c>
      <c r="AC322" s="34">
        <v>3828.3</v>
      </c>
      <c r="AD322" s="33">
        <v>9578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9578</v>
      </c>
    </row>
    <row r="323" spans="1:38" ht="15.75" customHeight="1" x14ac:dyDescent="0.25">
      <c r="A323" s="129">
        <v>26</v>
      </c>
      <c r="B323" s="57" t="s">
        <v>378</v>
      </c>
      <c r="C323" s="58">
        <v>0.82699999999999996</v>
      </c>
      <c r="D323" s="59">
        <v>61104</v>
      </c>
      <c r="E323" s="59">
        <v>0</v>
      </c>
      <c r="F323" s="59">
        <v>0</v>
      </c>
      <c r="G323" s="59">
        <v>0</v>
      </c>
      <c r="H323" s="59">
        <v>0</v>
      </c>
      <c r="I323" s="59">
        <v>22617</v>
      </c>
      <c r="J323" s="59">
        <v>206</v>
      </c>
      <c r="K323" s="59">
        <v>232333</v>
      </c>
      <c r="L323" s="59">
        <v>31014</v>
      </c>
      <c r="M323" s="33">
        <v>1133.2</v>
      </c>
      <c r="N323" s="33">
        <v>0</v>
      </c>
      <c r="O323" s="33">
        <v>0</v>
      </c>
      <c r="P323" s="33">
        <v>0</v>
      </c>
      <c r="Q323" s="33"/>
      <c r="R323" s="33">
        <v>18</v>
      </c>
      <c r="S323" s="33">
        <v>49.115000000000002</v>
      </c>
      <c r="T323" s="33">
        <v>410.7</v>
      </c>
      <c r="U323" s="33">
        <v>270.07940000000002</v>
      </c>
      <c r="V323" s="33">
        <v>1881.0944000000002</v>
      </c>
      <c r="W323" s="33"/>
      <c r="X323" s="33">
        <v>1881.0944000000002</v>
      </c>
      <c r="Y323" s="34">
        <v>1831.5330000000001</v>
      </c>
      <c r="Z323" s="60">
        <v>1.0270999999999999</v>
      </c>
      <c r="AA323" s="60">
        <v>0.52059999999999995</v>
      </c>
      <c r="AB323" s="34">
        <v>3928</v>
      </c>
      <c r="AC323" s="34">
        <v>3468.99</v>
      </c>
      <c r="AD323" s="33">
        <v>2869</v>
      </c>
      <c r="AE323" s="33">
        <v>0</v>
      </c>
      <c r="AF323" s="33">
        <v>0</v>
      </c>
      <c r="AG323" s="33">
        <v>0</v>
      </c>
      <c r="AH323" s="33">
        <v>0</v>
      </c>
      <c r="AI323" s="33">
        <v>0</v>
      </c>
      <c r="AJ323" s="33">
        <v>0</v>
      </c>
      <c r="AK323" s="33">
        <v>0</v>
      </c>
      <c r="AL323" s="33">
        <v>2869</v>
      </c>
    </row>
    <row r="324" spans="1:38" ht="15.75" customHeight="1" x14ac:dyDescent="0.25">
      <c r="A324" s="129">
        <v>27</v>
      </c>
      <c r="B324" s="57" t="s">
        <v>379</v>
      </c>
      <c r="C324" s="58">
        <v>4.9080000000000004</v>
      </c>
      <c r="D324" s="59">
        <v>232015</v>
      </c>
      <c r="E324" s="59">
        <v>0</v>
      </c>
      <c r="F324" s="59">
        <v>0</v>
      </c>
      <c r="G324" s="59">
        <v>0</v>
      </c>
      <c r="H324" s="59">
        <v>0</v>
      </c>
      <c r="I324" s="59">
        <v>342385</v>
      </c>
      <c r="J324" s="59">
        <v>549</v>
      </c>
      <c r="K324" s="59">
        <v>716374</v>
      </c>
      <c r="L324" s="59">
        <v>188145</v>
      </c>
      <c r="M324" s="33">
        <v>4302.7</v>
      </c>
      <c r="N324" s="33">
        <v>0</v>
      </c>
      <c r="O324" s="33">
        <v>0</v>
      </c>
      <c r="P324" s="33">
        <v>0</v>
      </c>
      <c r="Q324" s="33"/>
      <c r="R324" s="33">
        <v>273</v>
      </c>
      <c r="S324" s="33">
        <v>130.89400000000001</v>
      </c>
      <c r="T324" s="33">
        <v>1266.3</v>
      </c>
      <c r="U324" s="33">
        <v>1638.4241</v>
      </c>
      <c r="V324" s="33">
        <v>7611.3181000000004</v>
      </c>
      <c r="W324" s="33"/>
      <c r="X324" s="33">
        <v>7611.3181000000004</v>
      </c>
      <c r="Y324" s="34">
        <v>8070.2477000000008</v>
      </c>
      <c r="Z324" s="60">
        <v>0.94310000000000005</v>
      </c>
      <c r="AA324" s="60">
        <v>0.35489999999999999</v>
      </c>
      <c r="AB324" s="34">
        <v>26866</v>
      </c>
      <c r="AC324" s="34">
        <v>3997.75</v>
      </c>
      <c r="AD324" s="33">
        <v>19621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19621</v>
      </c>
    </row>
    <row r="325" spans="1:38" s="28" customFormat="1" ht="15.75" customHeight="1" x14ac:dyDescent="0.25">
      <c r="A325" s="129">
        <v>28</v>
      </c>
      <c r="B325" s="57" t="s">
        <v>380</v>
      </c>
      <c r="C325" s="58">
        <v>1.514</v>
      </c>
      <c r="D325" s="59">
        <v>3322685</v>
      </c>
      <c r="E325" s="59">
        <v>21395</v>
      </c>
      <c r="F325" s="59">
        <v>0</v>
      </c>
      <c r="G325" s="59">
        <v>0</v>
      </c>
      <c r="H325" s="59">
        <v>0</v>
      </c>
      <c r="I325" s="59">
        <v>158990</v>
      </c>
      <c r="J325" s="59">
        <v>3593</v>
      </c>
      <c r="K325" s="59">
        <v>147410</v>
      </c>
      <c r="L325" s="59">
        <v>1007913</v>
      </c>
      <c r="M325" s="33">
        <v>61618.2</v>
      </c>
      <c r="N325" s="33">
        <v>64.2</v>
      </c>
      <c r="O325" s="33">
        <v>0</v>
      </c>
      <c r="P325" s="33">
        <v>0</v>
      </c>
      <c r="Q325" s="33"/>
      <c r="R325" s="33">
        <v>126.8</v>
      </c>
      <c r="S325" s="33">
        <v>856.65499999999997</v>
      </c>
      <c r="T325" s="33">
        <v>260.60000000000002</v>
      </c>
      <c r="U325" s="33">
        <v>8777.2139999999999</v>
      </c>
      <c r="V325" s="33">
        <v>71703.668999999994</v>
      </c>
      <c r="W325" s="33"/>
      <c r="X325" s="33">
        <v>71703.668999999994</v>
      </c>
      <c r="Y325" s="34">
        <v>76304.931799999991</v>
      </c>
      <c r="Z325" s="60">
        <v>0.93969999999999998</v>
      </c>
      <c r="AA325" s="60">
        <v>10.8391</v>
      </c>
      <c r="AB325" s="34">
        <v>0</v>
      </c>
      <c r="AC325" s="34">
        <v>0</v>
      </c>
      <c r="AD325" s="33">
        <v>0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</row>
    <row r="326" spans="1:38" ht="15.75" customHeight="1" x14ac:dyDescent="0.25">
      <c r="A326" s="129">
        <v>29</v>
      </c>
      <c r="B326" s="57" t="s">
        <v>183</v>
      </c>
      <c r="C326" s="58">
        <v>2.794</v>
      </c>
      <c r="D326" s="59">
        <v>154109</v>
      </c>
      <c r="E326" s="59">
        <v>0</v>
      </c>
      <c r="F326" s="59">
        <v>0</v>
      </c>
      <c r="G326" s="59">
        <v>0</v>
      </c>
      <c r="H326" s="59">
        <v>0</v>
      </c>
      <c r="I326" s="59">
        <v>354055</v>
      </c>
      <c r="J326" s="59">
        <v>387</v>
      </c>
      <c r="K326" s="59">
        <v>486101</v>
      </c>
      <c r="L326" s="59">
        <v>293171</v>
      </c>
      <c r="M326" s="33">
        <v>2857.9</v>
      </c>
      <c r="N326" s="33">
        <v>0</v>
      </c>
      <c r="O326" s="33">
        <v>0</v>
      </c>
      <c r="P326" s="33">
        <v>0</v>
      </c>
      <c r="Q326" s="33"/>
      <c r="R326" s="33">
        <v>282.3</v>
      </c>
      <c r="S326" s="33">
        <v>92.27</v>
      </c>
      <c r="T326" s="33">
        <v>859.3</v>
      </c>
      <c r="U326" s="33">
        <v>2553.0225</v>
      </c>
      <c r="V326" s="33">
        <v>6644.7925000000005</v>
      </c>
      <c r="W326" s="33"/>
      <c r="X326" s="33">
        <v>6644.7925000000005</v>
      </c>
      <c r="Y326" s="34">
        <v>7278.7143999999998</v>
      </c>
      <c r="Z326" s="60">
        <v>0.91290000000000004</v>
      </c>
      <c r="AA326" s="60">
        <v>0.54430000000000001</v>
      </c>
      <c r="AB326" s="34">
        <v>12982</v>
      </c>
      <c r="AC326" s="34">
        <v>3393.36</v>
      </c>
      <c r="AD326" s="33">
        <v>9481</v>
      </c>
      <c r="AE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9481</v>
      </c>
    </row>
    <row r="327" spans="1:38" ht="15.75" customHeight="1" x14ac:dyDescent="0.25">
      <c r="A327" s="129">
        <v>30</v>
      </c>
      <c r="B327" s="57" t="s">
        <v>381</v>
      </c>
      <c r="C327" s="58">
        <v>3.585</v>
      </c>
      <c r="D327" s="59">
        <v>439423</v>
      </c>
      <c r="E327" s="59">
        <v>0</v>
      </c>
      <c r="F327" s="59">
        <v>0</v>
      </c>
      <c r="G327" s="59">
        <v>0</v>
      </c>
      <c r="H327" s="59">
        <v>0</v>
      </c>
      <c r="I327" s="59">
        <v>497346</v>
      </c>
      <c r="J327" s="59">
        <v>15</v>
      </c>
      <c r="K327" s="59">
        <v>533919</v>
      </c>
      <c r="L327" s="59">
        <v>395451</v>
      </c>
      <c r="M327" s="33">
        <v>8149</v>
      </c>
      <c r="N327" s="33">
        <v>0</v>
      </c>
      <c r="O327" s="33">
        <v>0</v>
      </c>
      <c r="P327" s="33">
        <v>0</v>
      </c>
      <c r="Q327" s="33"/>
      <c r="R327" s="33">
        <v>396.5</v>
      </c>
      <c r="S327" s="33">
        <v>3.5760000000000001</v>
      </c>
      <c r="T327" s="33">
        <v>943.8</v>
      </c>
      <c r="U327" s="33">
        <v>3443.7080000000001</v>
      </c>
      <c r="V327" s="33">
        <v>12936.583999999999</v>
      </c>
      <c r="W327" s="33"/>
      <c r="X327" s="33">
        <v>12936.583999999999</v>
      </c>
      <c r="Y327" s="34">
        <v>22858.666799999999</v>
      </c>
      <c r="Z327" s="60">
        <v>0.56589999999999996</v>
      </c>
      <c r="AA327" s="60">
        <v>0.82589999999999997</v>
      </c>
      <c r="AB327" s="34">
        <v>12246</v>
      </c>
      <c r="AC327" s="34">
        <v>2494.7600000000002</v>
      </c>
      <c r="AD327" s="33">
        <v>8944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8944</v>
      </c>
    </row>
    <row r="328" spans="1:38" ht="15.75" customHeight="1" x14ac:dyDescent="0.25">
      <c r="A328" s="129">
        <v>31</v>
      </c>
      <c r="B328" s="57" t="s">
        <v>382</v>
      </c>
      <c r="C328" s="58">
        <v>5.2859999999999996</v>
      </c>
      <c r="D328" s="59">
        <v>656130</v>
      </c>
      <c r="E328" s="59">
        <v>41153</v>
      </c>
      <c r="F328" s="59">
        <v>0</v>
      </c>
      <c r="G328" s="59">
        <v>0</v>
      </c>
      <c r="H328" s="59">
        <v>0</v>
      </c>
      <c r="I328" s="59">
        <v>2525943</v>
      </c>
      <c r="J328" s="59">
        <v>123</v>
      </c>
      <c r="K328" s="59">
        <v>1345162</v>
      </c>
      <c r="L328" s="59">
        <v>292545</v>
      </c>
      <c r="M328" s="33">
        <v>12167.7</v>
      </c>
      <c r="N328" s="33">
        <v>123.5</v>
      </c>
      <c r="O328" s="33">
        <v>0</v>
      </c>
      <c r="P328" s="33">
        <v>0</v>
      </c>
      <c r="Q328" s="33"/>
      <c r="R328" s="33">
        <v>2013.8</v>
      </c>
      <c r="S328" s="33">
        <v>29.326000000000001</v>
      </c>
      <c r="T328" s="33">
        <v>2377.8000000000002</v>
      </c>
      <c r="U328" s="33">
        <v>2547.5711000000001</v>
      </c>
      <c r="V328" s="33">
        <v>19259.697100000001</v>
      </c>
      <c r="W328" s="33"/>
      <c r="X328" s="33">
        <v>19259.697100000001</v>
      </c>
      <c r="Y328" s="34">
        <v>16169.549500000001</v>
      </c>
      <c r="Z328" s="60">
        <v>1.1911</v>
      </c>
      <c r="AA328" s="60">
        <v>0.83389999999999997</v>
      </c>
      <c r="AB328" s="34">
        <v>17872</v>
      </c>
      <c r="AC328" s="34">
        <v>2469.23</v>
      </c>
      <c r="AD328" s="33">
        <v>13052</v>
      </c>
      <c r="AE328" s="33">
        <v>0</v>
      </c>
      <c r="AF328" s="33">
        <v>0</v>
      </c>
      <c r="AG328" s="33">
        <v>0</v>
      </c>
      <c r="AH328" s="33">
        <v>0</v>
      </c>
      <c r="AI328" s="33">
        <v>1</v>
      </c>
      <c r="AJ328" s="33">
        <v>618</v>
      </c>
      <c r="AK328" s="33">
        <v>0</v>
      </c>
      <c r="AL328" s="33">
        <v>13670</v>
      </c>
    </row>
    <row r="329" spans="1:38" ht="15.75" customHeight="1" x14ac:dyDescent="0.25">
      <c r="A329" s="128"/>
      <c r="B329" s="31"/>
      <c r="C329" s="54"/>
      <c r="D329" s="59">
        <v>0</v>
      </c>
      <c r="E329" s="55">
        <v>0</v>
      </c>
      <c r="F329" s="55">
        <v>0</v>
      </c>
      <c r="G329" s="55">
        <v>0</v>
      </c>
      <c r="H329" s="55">
        <v>0</v>
      </c>
      <c r="I329" s="55"/>
      <c r="J329" s="55"/>
      <c r="K329" s="55"/>
      <c r="L329" s="5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2">
        <v>0</v>
      </c>
      <c r="Z329" s="35"/>
      <c r="AA329" s="35"/>
      <c r="AB329" s="32"/>
      <c r="AC329" s="32"/>
      <c r="AD329" s="35"/>
      <c r="AE329" s="35"/>
      <c r="AF329" s="35"/>
      <c r="AG329" s="35"/>
      <c r="AH329" s="35"/>
      <c r="AI329" s="35"/>
      <c r="AJ329" s="35"/>
      <c r="AK329" s="35"/>
      <c r="AL329" s="35"/>
    </row>
    <row r="330" spans="1:38" s="37" customFormat="1" ht="15.75" customHeight="1" x14ac:dyDescent="0.2">
      <c r="A330" s="128"/>
      <c r="B330" s="31" t="s">
        <v>42</v>
      </c>
      <c r="C330" s="54">
        <v>21.393999999999998</v>
      </c>
      <c r="D330" s="55">
        <v>4443085</v>
      </c>
      <c r="E330" s="55">
        <v>4987</v>
      </c>
      <c r="F330" s="55">
        <v>0</v>
      </c>
      <c r="G330" s="55">
        <v>0</v>
      </c>
      <c r="H330" s="55">
        <v>0</v>
      </c>
      <c r="I330" s="55">
        <v>2254361</v>
      </c>
      <c r="J330" s="55">
        <v>11713</v>
      </c>
      <c r="K330" s="35">
        <v>2538205</v>
      </c>
      <c r="L330" s="35">
        <v>308685</v>
      </c>
      <c r="M330" s="31">
        <v>82395.600000000006</v>
      </c>
      <c r="N330" s="31">
        <v>14.9</v>
      </c>
      <c r="O330" s="31">
        <v>0</v>
      </c>
      <c r="P330" s="31">
        <v>0</v>
      </c>
      <c r="Q330" s="31"/>
      <c r="R330" s="31">
        <v>1797.3000000000002</v>
      </c>
      <c r="S330" s="31">
        <v>2792.6529999999998</v>
      </c>
      <c r="T330" s="31">
        <v>4486.6000000000004</v>
      </c>
      <c r="U330" s="31">
        <v>2688.1232</v>
      </c>
      <c r="V330" s="35">
        <v>94175.176200000016</v>
      </c>
      <c r="W330" s="31">
        <v>0</v>
      </c>
      <c r="X330" s="31">
        <v>94175.176200000002</v>
      </c>
      <c r="Y330" s="32">
        <v>82223.38440000001</v>
      </c>
      <c r="Z330" s="56">
        <v>1.1454</v>
      </c>
      <c r="AA330" s="56"/>
      <c r="AB330" s="32"/>
      <c r="AC330" s="32"/>
      <c r="AD330" s="31">
        <v>51682</v>
      </c>
      <c r="AE330" s="31">
        <v>4079</v>
      </c>
      <c r="AF330" s="31">
        <v>4</v>
      </c>
      <c r="AG330" s="31">
        <v>1823</v>
      </c>
      <c r="AH330" s="31">
        <v>0</v>
      </c>
      <c r="AI330" s="31">
        <v>12</v>
      </c>
      <c r="AJ330" s="31">
        <v>1288</v>
      </c>
      <c r="AK330" s="31">
        <v>1</v>
      </c>
      <c r="AL330" s="31">
        <v>58872</v>
      </c>
    </row>
    <row r="331" spans="1:38" ht="15.75" customHeight="1" x14ac:dyDescent="0.25">
      <c r="A331" s="129">
        <v>1</v>
      </c>
      <c r="B331" s="57" t="s">
        <v>383</v>
      </c>
      <c r="C331" s="58">
        <v>3.387</v>
      </c>
      <c r="D331" s="59">
        <v>73148</v>
      </c>
      <c r="E331" s="59">
        <v>0</v>
      </c>
      <c r="F331" s="59">
        <v>0</v>
      </c>
      <c r="G331" s="59">
        <v>0</v>
      </c>
      <c r="H331" s="59">
        <v>0</v>
      </c>
      <c r="I331" s="59">
        <v>326415</v>
      </c>
      <c r="J331" s="59">
        <v>604</v>
      </c>
      <c r="K331" s="59">
        <v>318855</v>
      </c>
      <c r="L331" s="59">
        <v>23739</v>
      </c>
      <c r="M331" s="33">
        <v>1356.5</v>
      </c>
      <c r="N331" s="33">
        <v>0</v>
      </c>
      <c r="O331" s="33">
        <v>0</v>
      </c>
      <c r="P331" s="33">
        <v>0</v>
      </c>
      <c r="Q331" s="33"/>
      <c r="R331" s="33">
        <v>260.2</v>
      </c>
      <c r="S331" s="33">
        <v>144.00800000000001</v>
      </c>
      <c r="T331" s="33">
        <v>563.6</v>
      </c>
      <c r="U331" s="33">
        <v>206.72649999999999</v>
      </c>
      <c r="V331" s="33">
        <v>2531.0344999999998</v>
      </c>
      <c r="W331" s="33"/>
      <c r="X331" s="33">
        <v>2531.0344999999998</v>
      </c>
      <c r="Y331" s="34">
        <v>2322.4294</v>
      </c>
      <c r="Z331" s="60">
        <v>1.0898000000000001</v>
      </c>
      <c r="AA331" s="60">
        <v>0.17100000000000001</v>
      </c>
      <c r="AB331" s="34">
        <v>21262</v>
      </c>
      <c r="AC331" s="34">
        <v>4584.58</v>
      </c>
      <c r="AD331" s="33">
        <v>15528</v>
      </c>
      <c r="AE331" s="33">
        <v>0</v>
      </c>
      <c r="AF331" s="33">
        <v>0</v>
      </c>
      <c r="AG331" s="33">
        <v>0</v>
      </c>
      <c r="AH331" s="33">
        <v>0</v>
      </c>
      <c r="AI331" s="33">
        <v>1</v>
      </c>
      <c r="AJ331" s="33">
        <v>42</v>
      </c>
      <c r="AK331" s="33">
        <v>0</v>
      </c>
      <c r="AL331" s="33">
        <v>15570</v>
      </c>
    </row>
    <row r="332" spans="1:38" ht="15.75" customHeight="1" x14ac:dyDescent="0.25">
      <c r="A332" s="129">
        <v>2</v>
      </c>
      <c r="B332" s="57" t="s">
        <v>384</v>
      </c>
      <c r="C332" s="58">
        <v>0.96799999999999997</v>
      </c>
      <c r="D332" s="59">
        <v>36993</v>
      </c>
      <c r="E332" s="59">
        <v>0</v>
      </c>
      <c r="F332" s="59">
        <v>0</v>
      </c>
      <c r="G332" s="59">
        <v>0</v>
      </c>
      <c r="H332" s="59">
        <v>0</v>
      </c>
      <c r="I332" s="59">
        <v>29264</v>
      </c>
      <c r="J332" s="59">
        <v>34</v>
      </c>
      <c r="K332" s="59">
        <v>211699</v>
      </c>
      <c r="L332" s="59">
        <v>4009</v>
      </c>
      <c r="M332" s="33">
        <v>686</v>
      </c>
      <c r="N332" s="33">
        <v>0</v>
      </c>
      <c r="O332" s="33">
        <v>0</v>
      </c>
      <c r="P332" s="33">
        <v>0</v>
      </c>
      <c r="Q332" s="33"/>
      <c r="R332" s="33">
        <v>23.3</v>
      </c>
      <c r="S332" s="33">
        <v>8.1059999999999999</v>
      </c>
      <c r="T332" s="33">
        <v>374.2</v>
      </c>
      <c r="U332" s="33">
        <v>34.9116</v>
      </c>
      <c r="V332" s="33">
        <v>1126.5175999999999</v>
      </c>
      <c r="W332" s="33"/>
      <c r="X332" s="33">
        <v>1126.5175999999999</v>
      </c>
      <c r="Y332" s="34">
        <v>1163.7240000000002</v>
      </c>
      <c r="Z332" s="60">
        <v>0.96799999999999997</v>
      </c>
      <c r="AA332" s="60">
        <v>0.26629999999999998</v>
      </c>
      <c r="AB332" s="34">
        <v>5674</v>
      </c>
      <c r="AC332" s="34">
        <v>4280.47</v>
      </c>
      <c r="AD332" s="33">
        <v>4143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4143</v>
      </c>
    </row>
    <row r="333" spans="1:38" ht="15.75" customHeight="1" x14ac:dyDescent="0.25">
      <c r="A333" s="129">
        <v>3</v>
      </c>
      <c r="B333" s="57" t="s">
        <v>367</v>
      </c>
      <c r="C333" s="58">
        <v>0.80800000000000005</v>
      </c>
      <c r="D333" s="59">
        <v>103876</v>
      </c>
      <c r="E333" s="59">
        <v>0</v>
      </c>
      <c r="F333" s="59">
        <v>0</v>
      </c>
      <c r="G333" s="59">
        <v>0</v>
      </c>
      <c r="H333" s="59">
        <v>0</v>
      </c>
      <c r="I333" s="59">
        <v>66372</v>
      </c>
      <c r="J333" s="59">
        <v>0</v>
      </c>
      <c r="K333" s="59">
        <v>119333</v>
      </c>
      <c r="L333" s="59">
        <v>5994</v>
      </c>
      <c r="M333" s="33">
        <v>1926.4</v>
      </c>
      <c r="N333" s="33">
        <v>0</v>
      </c>
      <c r="O333" s="33">
        <v>0</v>
      </c>
      <c r="P333" s="33">
        <v>0</v>
      </c>
      <c r="Q333" s="33"/>
      <c r="R333" s="33">
        <v>52.9</v>
      </c>
      <c r="S333" s="33">
        <v>0</v>
      </c>
      <c r="T333" s="33">
        <v>210.9</v>
      </c>
      <c r="U333" s="33">
        <v>52.197600000000001</v>
      </c>
      <c r="V333" s="33">
        <v>2242.3976000000002</v>
      </c>
      <c r="W333" s="33"/>
      <c r="X333" s="33">
        <v>2242.3976000000002</v>
      </c>
      <c r="Y333" s="34">
        <v>1841.3640000000003</v>
      </c>
      <c r="Z333" s="60">
        <v>1.2178</v>
      </c>
      <c r="AA333" s="60">
        <v>0.63519999999999999</v>
      </c>
      <c r="AB333" s="34">
        <v>3433</v>
      </c>
      <c r="AC333" s="34">
        <v>3103.3</v>
      </c>
      <c r="AD333" s="33">
        <v>2507</v>
      </c>
      <c r="AE333" s="33">
        <v>356</v>
      </c>
      <c r="AF333" s="33">
        <v>0</v>
      </c>
      <c r="AG333" s="33">
        <v>0</v>
      </c>
      <c r="AH333" s="33">
        <v>0</v>
      </c>
      <c r="AI333" s="33">
        <v>1</v>
      </c>
      <c r="AJ333" s="33">
        <v>80</v>
      </c>
      <c r="AK333" s="33">
        <v>0</v>
      </c>
      <c r="AL333" s="33">
        <v>2943</v>
      </c>
    </row>
    <row r="334" spans="1:38" ht="15.75" customHeight="1" x14ac:dyDescent="0.25">
      <c r="A334" s="129">
        <v>4</v>
      </c>
      <c r="B334" s="57" t="s">
        <v>385</v>
      </c>
      <c r="C334" s="58">
        <v>0.94499999999999995</v>
      </c>
      <c r="D334" s="59">
        <v>77640</v>
      </c>
      <c r="E334" s="59">
        <v>0</v>
      </c>
      <c r="F334" s="59">
        <v>0</v>
      </c>
      <c r="G334" s="59">
        <v>0</v>
      </c>
      <c r="H334" s="59">
        <v>0</v>
      </c>
      <c r="I334" s="59">
        <v>24894</v>
      </c>
      <c r="J334" s="59">
        <v>328</v>
      </c>
      <c r="K334" s="59">
        <v>341573</v>
      </c>
      <c r="L334" s="59">
        <v>12010</v>
      </c>
      <c r="M334" s="33">
        <v>1439.8</v>
      </c>
      <c r="N334" s="33">
        <v>0</v>
      </c>
      <c r="O334" s="33">
        <v>0</v>
      </c>
      <c r="P334" s="33">
        <v>0</v>
      </c>
      <c r="Q334" s="33"/>
      <c r="R334" s="33">
        <v>19.8</v>
      </c>
      <c r="S334" s="33">
        <v>78.203000000000003</v>
      </c>
      <c r="T334" s="33">
        <v>603.79999999999995</v>
      </c>
      <c r="U334" s="33">
        <v>104.58669999999999</v>
      </c>
      <c r="V334" s="33">
        <v>2246.1896999999999</v>
      </c>
      <c r="W334" s="33"/>
      <c r="X334" s="33">
        <v>2246.1896999999999</v>
      </c>
      <c r="Y334" s="34">
        <v>3073.4531000000002</v>
      </c>
      <c r="Z334" s="60">
        <v>0.73080000000000001</v>
      </c>
      <c r="AA334" s="60">
        <v>0.54400000000000004</v>
      </c>
      <c r="AB334" s="34">
        <v>4392</v>
      </c>
      <c r="AC334" s="34">
        <v>3394.32</v>
      </c>
      <c r="AD334" s="33">
        <v>3208</v>
      </c>
      <c r="AE334" s="33">
        <v>156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3364</v>
      </c>
    </row>
    <row r="335" spans="1:38" ht="15.75" customHeight="1" x14ac:dyDescent="0.25">
      <c r="A335" s="129">
        <v>5</v>
      </c>
      <c r="B335" s="57" t="s">
        <v>386</v>
      </c>
      <c r="C335" s="58">
        <v>0.64500000000000002</v>
      </c>
      <c r="D335" s="59">
        <v>36379</v>
      </c>
      <c r="E335" s="59">
        <v>0</v>
      </c>
      <c r="F335" s="59">
        <v>0</v>
      </c>
      <c r="G335" s="59">
        <v>0</v>
      </c>
      <c r="H335" s="59">
        <v>0</v>
      </c>
      <c r="I335" s="59">
        <v>20320</v>
      </c>
      <c r="J335" s="59">
        <v>2500</v>
      </c>
      <c r="K335" s="59">
        <v>82945</v>
      </c>
      <c r="L335" s="59">
        <v>5846</v>
      </c>
      <c r="M335" s="33">
        <v>674.6</v>
      </c>
      <c r="N335" s="33">
        <v>0</v>
      </c>
      <c r="O335" s="33">
        <v>0</v>
      </c>
      <c r="P335" s="33">
        <v>0</v>
      </c>
      <c r="Q335" s="33"/>
      <c r="R335" s="33">
        <v>16.2</v>
      </c>
      <c r="S335" s="33">
        <v>596.05799999999999</v>
      </c>
      <c r="T335" s="33">
        <v>146.6</v>
      </c>
      <c r="U335" s="33">
        <v>50.908799999999999</v>
      </c>
      <c r="V335" s="33">
        <v>1484.3668</v>
      </c>
      <c r="W335" s="33"/>
      <c r="X335" s="33">
        <v>1484.3668</v>
      </c>
      <c r="Y335" s="34">
        <v>1004.6836</v>
      </c>
      <c r="Z335" s="60">
        <v>1.4774</v>
      </c>
      <c r="AA335" s="60">
        <v>0.52669999999999995</v>
      </c>
      <c r="AB335" s="34">
        <v>3047</v>
      </c>
      <c r="AC335" s="34">
        <v>3449.52</v>
      </c>
      <c r="AD335" s="33">
        <v>2225</v>
      </c>
      <c r="AE335" s="33">
        <v>288</v>
      </c>
      <c r="AF335" s="33">
        <v>1</v>
      </c>
      <c r="AG335" s="33">
        <v>190</v>
      </c>
      <c r="AH335" s="33">
        <v>0</v>
      </c>
      <c r="AI335" s="33">
        <v>1</v>
      </c>
      <c r="AJ335" s="33">
        <v>96</v>
      </c>
      <c r="AK335" s="33">
        <v>0</v>
      </c>
      <c r="AL335" s="33">
        <v>2799</v>
      </c>
    </row>
    <row r="336" spans="1:38" ht="15.75" customHeight="1" x14ac:dyDescent="0.25">
      <c r="A336" s="129">
        <v>6</v>
      </c>
      <c r="B336" s="57" t="s">
        <v>387</v>
      </c>
      <c r="C336" s="58">
        <v>6.141</v>
      </c>
      <c r="D336" s="59">
        <v>2662263</v>
      </c>
      <c r="E336" s="59">
        <v>4350</v>
      </c>
      <c r="F336" s="59">
        <v>0</v>
      </c>
      <c r="G336" s="59">
        <v>0</v>
      </c>
      <c r="H336" s="59">
        <v>0</v>
      </c>
      <c r="I336" s="59">
        <v>1318375</v>
      </c>
      <c r="J336" s="59">
        <v>3440</v>
      </c>
      <c r="K336" s="59">
        <v>107671</v>
      </c>
      <c r="L336" s="59">
        <v>164133</v>
      </c>
      <c r="M336" s="33">
        <v>49370.9</v>
      </c>
      <c r="N336" s="33">
        <v>13</v>
      </c>
      <c r="O336" s="33">
        <v>0</v>
      </c>
      <c r="P336" s="33">
        <v>0</v>
      </c>
      <c r="Q336" s="33"/>
      <c r="R336" s="33">
        <v>1051.0999999999999</v>
      </c>
      <c r="S336" s="33">
        <v>820.17600000000004</v>
      </c>
      <c r="T336" s="33">
        <v>190.3</v>
      </c>
      <c r="U336" s="33">
        <v>1429.3203000000001</v>
      </c>
      <c r="V336" s="33">
        <v>52874.796300000002</v>
      </c>
      <c r="W336" s="33"/>
      <c r="X336" s="33">
        <v>52874.796300000002</v>
      </c>
      <c r="Y336" s="34">
        <v>46954.512800000004</v>
      </c>
      <c r="Z336" s="60">
        <v>1.1261000000000001</v>
      </c>
      <c r="AA336" s="60">
        <v>1.9705999999999999</v>
      </c>
      <c r="AB336" s="34">
        <v>0</v>
      </c>
      <c r="AC336" s="34">
        <v>0</v>
      </c>
      <c r="AD336" s="33">
        <v>0</v>
      </c>
      <c r="AE336" s="33">
        <v>0</v>
      </c>
      <c r="AF336" s="33">
        <v>0</v>
      </c>
      <c r="AG336" s="33">
        <v>0</v>
      </c>
      <c r="AH336" s="33">
        <v>0</v>
      </c>
      <c r="AI336" s="33">
        <v>1</v>
      </c>
      <c r="AJ336" s="33">
        <v>0</v>
      </c>
      <c r="AK336" s="33">
        <v>1</v>
      </c>
      <c r="AL336" s="33">
        <v>0</v>
      </c>
    </row>
    <row r="337" spans="1:38" ht="15.75" customHeight="1" x14ac:dyDescent="0.25">
      <c r="A337" s="129">
        <v>7</v>
      </c>
      <c r="B337" s="57" t="s">
        <v>388</v>
      </c>
      <c r="C337" s="58">
        <v>0.78900000000000003</v>
      </c>
      <c r="D337" s="59">
        <v>23948</v>
      </c>
      <c r="E337" s="59">
        <v>0</v>
      </c>
      <c r="F337" s="59">
        <v>0</v>
      </c>
      <c r="G337" s="59">
        <v>0</v>
      </c>
      <c r="H337" s="59">
        <v>0</v>
      </c>
      <c r="I337" s="59">
        <v>53959</v>
      </c>
      <c r="J337" s="59">
        <v>52</v>
      </c>
      <c r="K337" s="59">
        <v>73683</v>
      </c>
      <c r="L337" s="59">
        <v>6451</v>
      </c>
      <c r="M337" s="33">
        <v>444.1</v>
      </c>
      <c r="N337" s="33">
        <v>0</v>
      </c>
      <c r="O337" s="33">
        <v>0</v>
      </c>
      <c r="P337" s="33">
        <v>0</v>
      </c>
      <c r="Q337" s="33"/>
      <c r="R337" s="33">
        <v>43</v>
      </c>
      <c r="S337" s="33">
        <v>12.398</v>
      </c>
      <c r="T337" s="33">
        <v>130.19999999999999</v>
      </c>
      <c r="U337" s="33">
        <v>56.177300000000002</v>
      </c>
      <c r="V337" s="33">
        <v>685.87530000000015</v>
      </c>
      <c r="W337" s="33"/>
      <c r="X337" s="33">
        <v>685.87530000000015</v>
      </c>
      <c r="Y337" s="34">
        <v>565.61199999999997</v>
      </c>
      <c r="Z337" s="60">
        <v>1.2125999999999999</v>
      </c>
      <c r="AA337" s="60">
        <v>0.19900000000000001</v>
      </c>
      <c r="AB337" s="34">
        <v>4856</v>
      </c>
      <c r="AC337" s="34">
        <v>4495.2299999999996</v>
      </c>
      <c r="AD337" s="33">
        <v>3547</v>
      </c>
      <c r="AE337" s="33">
        <v>33</v>
      </c>
      <c r="AF337" s="33">
        <v>0</v>
      </c>
      <c r="AG337" s="33">
        <v>0</v>
      </c>
      <c r="AH337" s="33">
        <v>0</v>
      </c>
      <c r="AI337" s="33">
        <v>1</v>
      </c>
      <c r="AJ337" s="33">
        <v>24</v>
      </c>
      <c r="AK337" s="33">
        <v>0</v>
      </c>
      <c r="AL337" s="33">
        <v>3604</v>
      </c>
    </row>
    <row r="338" spans="1:38" ht="15.75" customHeight="1" x14ac:dyDescent="0.25">
      <c r="A338" s="129">
        <v>8</v>
      </c>
      <c r="B338" s="57" t="s">
        <v>389</v>
      </c>
      <c r="C338" s="58">
        <v>0.42399999999999999</v>
      </c>
      <c r="D338" s="59">
        <v>56782</v>
      </c>
      <c r="E338" s="59">
        <v>0</v>
      </c>
      <c r="F338" s="59">
        <v>0</v>
      </c>
      <c r="G338" s="59">
        <v>0</v>
      </c>
      <c r="H338" s="59">
        <v>0</v>
      </c>
      <c r="I338" s="59">
        <v>4905</v>
      </c>
      <c r="J338" s="59">
        <v>1100</v>
      </c>
      <c r="K338" s="59">
        <v>110208</v>
      </c>
      <c r="L338" s="59">
        <v>4118</v>
      </c>
      <c r="M338" s="33">
        <v>1053</v>
      </c>
      <c r="N338" s="33">
        <v>0</v>
      </c>
      <c r="O338" s="33">
        <v>0</v>
      </c>
      <c r="P338" s="33">
        <v>0</v>
      </c>
      <c r="Q338" s="33"/>
      <c r="R338" s="33">
        <v>3.9</v>
      </c>
      <c r="S338" s="33">
        <v>262.26600000000002</v>
      </c>
      <c r="T338" s="33">
        <v>194.8</v>
      </c>
      <c r="U338" s="33">
        <v>35.860799999999998</v>
      </c>
      <c r="V338" s="33">
        <v>1549.8268</v>
      </c>
      <c r="W338" s="33"/>
      <c r="X338" s="33">
        <v>1549.8268</v>
      </c>
      <c r="Y338" s="34">
        <v>1267.4237000000001</v>
      </c>
      <c r="Z338" s="60">
        <v>1.2228000000000001</v>
      </c>
      <c r="AA338" s="60">
        <v>0.83660000000000001</v>
      </c>
      <c r="AB338" s="34">
        <v>1429</v>
      </c>
      <c r="AC338" s="34">
        <v>2460.62</v>
      </c>
      <c r="AD338" s="33">
        <v>1043</v>
      </c>
      <c r="AE338" s="33">
        <v>178</v>
      </c>
      <c r="AF338" s="33">
        <v>1</v>
      </c>
      <c r="AG338" s="33">
        <v>679</v>
      </c>
      <c r="AH338" s="33">
        <v>0</v>
      </c>
      <c r="AI338" s="33">
        <v>1</v>
      </c>
      <c r="AJ338" s="33">
        <v>56</v>
      </c>
      <c r="AK338" s="33">
        <v>0</v>
      </c>
      <c r="AL338" s="33">
        <v>1956</v>
      </c>
    </row>
    <row r="339" spans="1:38" ht="15.75" customHeight="1" x14ac:dyDescent="0.25">
      <c r="A339" s="129">
        <v>9</v>
      </c>
      <c r="B339" s="57" t="s">
        <v>390</v>
      </c>
      <c r="C339" s="58">
        <v>1.07</v>
      </c>
      <c r="D339" s="59">
        <v>59831</v>
      </c>
      <c r="E339" s="59">
        <v>0</v>
      </c>
      <c r="F339" s="59">
        <v>0</v>
      </c>
      <c r="G339" s="59">
        <v>0</v>
      </c>
      <c r="H339" s="59">
        <v>0</v>
      </c>
      <c r="I339" s="59">
        <v>42369</v>
      </c>
      <c r="J339" s="59">
        <v>50</v>
      </c>
      <c r="K339" s="59">
        <v>186794</v>
      </c>
      <c r="L339" s="59">
        <v>6372</v>
      </c>
      <c r="M339" s="33">
        <v>1109.5</v>
      </c>
      <c r="N339" s="33">
        <v>0</v>
      </c>
      <c r="O339" s="33">
        <v>0</v>
      </c>
      <c r="P339" s="33">
        <v>0</v>
      </c>
      <c r="Q339" s="33"/>
      <c r="R339" s="33">
        <v>33.799999999999997</v>
      </c>
      <c r="S339" s="33">
        <v>11.920999999999999</v>
      </c>
      <c r="T339" s="33">
        <v>330.2</v>
      </c>
      <c r="U339" s="33">
        <v>55.4893</v>
      </c>
      <c r="V339" s="33">
        <v>1540.9103</v>
      </c>
      <c r="W339" s="33"/>
      <c r="X339" s="33">
        <v>1540.9103</v>
      </c>
      <c r="Y339" s="34">
        <v>1180.8239999999998</v>
      </c>
      <c r="Z339" s="60">
        <v>1.3048999999999999</v>
      </c>
      <c r="AA339" s="60">
        <v>0.3296</v>
      </c>
      <c r="AB339" s="34">
        <v>5975</v>
      </c>
      <c r="AC339" s="34">
        <v>4078.48</v>
      </c>
      <c r="AD339" s="33">
        <v>4364</v>
      </c>
      <c r="AE339" s="33">
        <v>208</v>
      </c>
      <c r="AF339" s="33">
        <v>0</v>
      </c>
      <c r="AG339" s="33">
        <v>0</v>
      </c>
      <c r="AH339" s="33">
        <v>0</v>
      </c>
      <c r="AI339" s="33">
        <v>1</v>
      </c>
      <c r="AJ339" s="33">
        <v>72</v>
      </c>
      <c r="AK339" s="33">
        <v>0</v>
      </c>
      <c r="AL339" s="33">
        <v>4644</v>
      </c>
    </row>
    <row r="340" spans="1:38" ht="15.75" customHeight="1" x14ac:dyDescent="0.25">
      <c r="A340" s="129">
        <v>10</v>
      </c>
      <c r="B340" s="57" t="s">
        <v>375</v>
      </c>
      <c r="C340" s="58">
        <v>0.70899999999999996</v>
      </c>
      <c r="D340" s="59">
        <v>52944</v>
      </c>
      <c r="E340" s="59">
        <v>0</v>
      </c>
      <c r="F340" s="59">
        <v>0</v>
      </c>
      <c r="G340" s="59">
        <v>0</v>
      </c>
      <c r="H340" s="59">
        <v>0</v>
      </c>
      <c r="I340" s="59">
        <v>15497</v>
      </c>
      <c r="J340" s="59">
        <v>658</v>
      </c>
      <c r="K340" s="59">
        <v>125922</v>
      </c>
      <c r="L340" s="59">
        <v>5862</v>
      </c>
      <c r="M340" s="33">
        <v>981.8</v>
      </c>
      <c r="N340" s="33">
        <v>0</v>
      </c>
      <c r="O340" s="33">
        <v>0</v>
      </c>
      <c r="P340" s="33">
        <v>0</v>
      </c>
      <c r="Q340" s="33"/>
      <c r="R340" s="33">
        <v>12.4</v>
      </c>
      <c r="S340" s="33">
        <v>156.88300000000001</v>
      </c>
      <c r="T340" s="33">
        <v>222.6</v>
      </c>
      <c r="U340" s="33">
        <v>51.048099999999998</v>
      </c>
      <c r="V340" s="33">
        <v>1424.7310999999997</v>
      </c>
      <c r="W340" s="33"/>
      <c r="X340" s="33">
        <v>1424.7310999999997</v>
      </c>
      <c r="Y340" s="34">
        <v>930.53240000000005</v>
      </c>
      <c r="Z340" s="60">
        <v>1.5310999999999999</v>
      </c>
      <c r="AA340" s="60">
        <v>0.45989999999999998</v>
      </c>
      <c r="AB340" s="34">
        <v>3556</v>
      </c>
      <c r="AC340" s="34">
        <v>3662.69</v>
      </c>
      <c r="AD340" s="33">
        <v>2597</v>
      </c>
      <c r="AE340" s="33">
        <v>346</v>
      </c>
      <c r="AF340" s="33">
        <v>0</v>
      </c>
      <c r="AG340" s="33">
        <v>0</v>
      </c>
      <c r="AH340" s="33">
        <v>0</v>
      </c>
      <c r="AI340" s="33">
        <v>1</v>
      </c>
      <c r="AJ340" s="33">
        <v>99</v>
      </c>
      <c r="AK340" s="33">
        <v>0</v>
      </c>
      <c r="AL340" s="33">
        <v>3042</v>
      </c>
    </row>
    <row r="341" spans="1:38" ht="15.75" customHeight="1" x14ac:dyDescent="0.25">
      <c r="A341" s="129">
        <v>11</v>
      </c>
      <c r="B341" s="57" t="s">
        <v>391</v>
      </c>
      <c r="C341" s="58">
        <v>1.4530000000000001</v>
      </c>
      <c r="D341" s="59">
        <v>196030</v>
      </c>
      <c r="E341" s="59">
        <v>0</v>
      </c>
      <c r="F341" s="59">
        <v>0</v>
      </c>
      <c r="G341" s="59">
        <v>0</v>
      </c>
      <c r="H341" s="59">
        <v>0</v>
      </c>
      <c r="I341" s="59">
        <v>168335</v>
      </c>
      <c r="J341" s="59">
        <v>1920</v>
      </c>
      <c r="K341" s="59">
        <v>57671</v>
      </c>
      <c r="L341" s="59">
        <v>29939</v>
      </c>
      <c r="M341" s="33">
        <v>3635.3</v>
      </c>
      <c r="N341" s="33">
        <v>0</v>
      </c>
      <c r="O341" s="33">
        <v>0</v>
      </c>
      <c r="P341" s="33">
        <v>0</v>
      </c>
      <c r="Q341" s="33"/>
      <c r="R341" s="33">
        <v>134.19999999999999</v>
      </c>
      <c r="S341" s="33">
        <v>457.77300000000002</v>
      </c>
      <c r="T341" s="33">
        <v>101.9</v>
      </c>
      <c r="U341" s="33">
        <v>260.71789999999999</v>
      </c>
      <c r="V341" s="33">
        <v>4589.8908999999994</v>
      </c>
      <c r="W341" s="33"/>
      <c r="X341" s="33">
        <v>4589.8908999999994</v>
      </c>
      <c r="Y341" s="34">
        <v>2531.2707999999998</v>
      </c>
      <c r="Z341" s="60">
        <v>1.8132999999999999</v>
      </c>
      <c r="AA341" s="60">
        <v>0.72299999999999998</v>
      </c>
      <c r="AB341" s="34">
        <v>5617</v>
      </c>
      <c r="AC341" s="34">
        <v>2823.12</v>
      </c>
      <c r="AD341" s="33">
        <v>4102</v>
      </c>
      <c r="AE341" s="33">
        <v>1154</v>
      </c>
      <c r="AF341" s="33">
        <v>0</v>
      </c>
      <c r="AG341" s="33">
        <v>0</v>
      </c>
      <c r="AH341" s="33">
        <v>0</v>
      </c>
      <c r="AI341" s="33">
        <v>1</v>
      </c>
      <c r="AJ341" s="33">
        <v>412</v>
      </c>
      <c r="AK341" s="33">
        <v>0</v>
      </c>
      <c r="AL341" s="33">
        <v>5668</v>
      </c>
    </row>
    <row r="342" spans="1:38" ht="15.75" customHeight="1" x14ac:dyDescent="0.25">
      <c r="A342" s="129">
        <v>12</v>
      </c>
      <c r="B342" s="57" t="s">
        <v>147</v>
      </c>
      <c r="C342" s="58">
        <v>0.63400000000000001</v>
      </c>
      <c r="D342" s="59">
        <v>23968</v>
      </c>
      <c r="E342" s="59">
        <v>0</v>
      </c>
      <c r="F342" s="59">
        <v>0</v>
      </c>
      <c r="G342" s="59">
        <v>0</v>
      </c>
      <c r="H342" s="59">
        <v>0</v>
      </c>
      <c r="I342" s="59">
        <v>22797</v>
      </c>
      <c r="J342" s="59">
        <v>206</v>
      </c>
      <c r="K342" s="59">
        <v>75532</v>
      </c>
      <c r="L342" s="59">
        <v>3801</v>
      </c>
      <c r="M342" s="33">
        <v>444.5</v>
      </c>
      <c r="N342" s="33">
        <v>0</v>
      </c>
      <c r="O342" s="33">
        <v>0</v>
      </c>
      <c r="P342" s="33">
        <v>0</v>
      </c>
      <c r="Q342" s="33"/>
      <c r="R342" s="33">
        <v>18.2</v>
      </c>
      <c r="S342" s="33">
        <v>49.115000000000002</v>
      </c>
      <c r="T342" s="33">
        <v>133.5</v>
      </c>
      <c r="U342" s="33">
        <v>33.100299999999997</v>
      </c>
      <c r="V342" s="33">
        <v>678.4153</v>
      </c>
      <c r="W342" s="33"/>
      <c r="X342" s="33">
        <v>678.4153</v>
      </c>
      <c r="Y342" s="34">
        <v>550.00150000000008</v>
      </c>
      <c r="Z342" s="60">
        <v>1.2335</v>
      </c>
      <c r="AA342" s="60">
        <v>0.24490000000000001</v>
      </c>
      <c r="AB342" s="34">
        <v>3775</v>
      </c>
      <c r="AC342" s="34">
        <v>4348.76</v>
      </c>
      <c r="AD342" s="33">
        <v>2757</v>
      </c>
      <c r="AE342" s="33">
        <v>112</v>
      </c>
      <c r="AF342" s="33">
        <v>1</v>
      </c>
      <c r="AG342" s="33">
        <v>287</v>
      </c>
      <c r="AH342" s="33">
        <v>0</v>
      </c>
      <c r="AI342" s="33">
        <v>1</v>
      </c>
      <c r="AJ342" s="33">
        <v>26</v>
      </c>
      <c r="AK342" s="33">
        <v>0</v>
      </c>
      <c r="AL342" s="33">
        <v>3182</v>
      </c>
    </row>
    <row r="343" spans="1:38" ht="15.75" customHeight="1" x14ac:dyDescent="0.25">
      <c r="A343" s="129">
        <v>13</v>
      </c>
      <c r="B343" s="57" t="s">
        <v>275</v>
      </c>
      <c r="C343" s="58">
        <v>1.2410000000000001</v>
      </c>
      <c r="D343" s="59">
        <v>178956</v>
      </c>
      <c r="E343" s="59">
        <v>637</v>
      </c>
      <c r="F343" s="59">
        <v>0</v>
      </c>
      <c r="G343" s="59">
        <v>0</v>
      </c>
      <c r="H343" s="59">
        <v>0</v>
      </c>
      <c r="I343" s="59">
        <v>42392</v>
      </c>
      <c r="J343" s="59">
        <v>450</v>
      </c>
      <c r="K343" s="59">
        <v>379229</v>
      </c>
      <c r="L343" s="59">
        <v>8470</v>
      </c>
      <c r="M343" s="33">
        <v>3318.7</v>
      </c>
      <c r="N343" s="33">
        <v>1.9</v>
      </c>
      <c r="O343" s="33">
        <v>0</v>
      </c>
      <c r="P343" s="33">
        <v>0</v>
      </c>
      <c r="Q343" s="33"/>
      <c r="R343" s="33">
        <v>33.799999999999997</v>
      </c>
      <c r="S343" s="33">
        <v>107.29</v>
      </c>
      <c r="T343" s="33">
        <v>670.4</v>
      </c>
      <c r="U343" s="33">
        <v>73.759299999999996</v>
      </c>
      <c r="V343" s="33">
        <v>4205.8492999999999</v>
      </c>
      <c r="W343" s="33"/>
      <c r="X343" s="33">
        <v>4205.8492999999999</v>
      </c>
      <c r="Y343" s="34">
        <v>2384.8910000000001</v>
      </c>
      <c r="Z343" s="60">
        <v>1.7635000000000001</v>
      </c>
      <c r="AA343" s="60">
        <v>0.77559999999999996</v>
      </c>
      <c r="AB343" s="34">
        <v>4512</v>
      </c>
      <c r="AC343" s="34">
        <v>2655.27</v>
      </c>
      <c r="AD343" s="33">
        <v>3295</v>
      </c>
      <c r="AE343" s="33">
        <v>1137</v>
      </c>
      <c r="AF343" s="33">
        <v>0</v>
      </c>
      <c r="AG343" s="33">
        <v>0</v>
      </c>
      <c r="AH343" s="33">
        <v>0</v>
      </c>
      <c r="AI343" s="33">
        <v>1</v>
      </c>
      <c r="AJ343" s="33">
        <v>364</v>
      </c>
      <c r="AK343" s="33">
        <v>0</v>
      </c>
      <c r="AL343" s="33">
        <v>4796</v>
      </c>
    </row>
    <row r="344" spans="1:38" s="28" customFormat="1" ht="15.75" customHeight="1" x14ac:dyDescent="0.25">
      <c r="A344" s="129">
        <v>14</v>
      </c>
      <c r="B344" s="57" t="s">
        <v>392</v>
      </c>
      <c r="C344" s="58">
        <v>1.6339999999999999</v>
      </c>
      <c r="D344" s="59">
        <v>840325</v>
      </c>
      <c r="E344" s="59">
        <v>0</v>
      </c>
      <c r="F344" s="59">
        <v>0</v>
      </c>
      <c r="G344" s="59">
        <v>0</v>
      </c>
      <c r="H344" s="59">
        <v>0</v>
      </c>
      <c r="I344" s="59">
        <v>105854</v>
      </c>
      <c r="J344" s="59">
        <v>306</v>
      </c>
      <c r="K344" s="59">
        <v>245114</v>
      </c>
      <c r="L344" s="59">
        <v>25819</v>
      </c>
      <c r="M344" s="33">
        <v>15583.6</v>
      </c>
      <c r="N344" s="33">
        <v>0</v>
      </c>
      <c r="O344" s="33">
        <v>0</v>
      </c>
      <c r="P344" s="33">
        <v>0</v>
      </c>
      <c r="Q344" s="33"/>
      <c r="R344" s="33">
        <v>84.4</v>
      </c>
      <c r="S344" s="33">
        <v>72.957999999999998</v>
      </c>
      <c r="T344" s="33">
        <v>433.3</v>
      </c>
      <c r="U344" s="33">
        <v>224.83969999999999</v>
      </c>
      <c r="V344" s="33">
        <v>16399.097699999998</v>
      </c>
      <c r="W344" s="33"/>
      <c r="X344" s="33">
        <v>16399.097699999998</v>
      </c>
      <c r="Y344" s="34">
        <v>15940.211800000001</v>
      </c>
      <c r="Z344" s="60">
        <v>1.0287999999999999</v>
      </c>
      <c r="AA344" s="60">
        <v>2.2968999999999999</v>
      </c>
      <c r="AB344" s="34">
        <v>0</v>
      </c>
      <c r="AC344" s="34">
        <v>0</v>
      </c>
      <c r="AD344" s="33">
        <v>0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</row>
    <row r="345" spans="1:38" ht="15.75" customHeight="1" x14ac:dyDescent="0.25">
      <c r="A345" s="129">
        <v>15</v>
      </c>
      <c r="B345" s="57" t="s">
        <v>393</v>
      </c>
      <c r="C345" s="58">
        <v>0.54600000000000004</v>
      </c>
      <c r="D345" s="59">
        <v>20002</v>
      </c>
      <c r="E345" s="59">
        <v>0</v>
      </c>
      <c r="F345" s="59">
        <v>0</v>
      </c>
      <c r="G345" s="59">
        <v>0</v>
      </c>
      <c r="H345" s="59">
        <v>0</v>
      </c>
      <c r="I345" s="59">
        <v>12613</v>
      </c>
      <c r="J345" s="59">
        <v>65</v>
      </c>
      <c r="K345" s="59">
        <v>101976</v>
      </c>
      <c r="L345" s="59">
        <v>2122</v>
      </c>
      <c r="M345" s="33">
        <v>370.9</v>
      </c>
      <c r="N345" s="33">
        <v>0</v>
      </c>
      <c r="O345" s="33">
        <v>0</v>
      </c>
      <c r="P345" s="33">
        <v>0</v>
      </c>
      <c r="Q345" s="33"/>
      <c r="R345" s="33">
        <v>10.1</v>
      </c>
      <c r="S345" s="33">
        <v>15.497999999999999</v>
      </c>
      <c r="T345" s="33">
        <v>180.3</v>
      </c>
      <c r="U345" s="33">
        <v>18.478999999999999</v>
      </c>
      <c r="V345" s="33">
        <v>595.27700000000004</v>
      </c>
      <c r="W345" s="33"/>
      <c r="X345" s="33">
        <v>595.27700000000004</v>
      </c>
      <c r="Y345" s="34">
        <v>512.45029999999997</v>
      </c>
      <c r="Z345" s="60">
        <v>1.1616</v>
      </c>
      <c r="AA345" s="60">
        <v>0.2495</v>
      </c>
      <c r="AB345" s="34">
        <v>3240</v>
      </c>
      <c r="AC345" s="34">
        <v>4334.08</v>
      </c>
      <c r="AD345" s="33">
        <v>2366</v>
      </c>
      <c r="AE345" s="33">
        <v>111</v>
      </c>
      <c r="AF345" s="33">
        <v>1</v>
      </c>
      <c r="AG345" s="33">
        <v>667</v>
      </c>
      <c r="AH345" s="33">
        <v>0</v>
      </c>
      <c r="AI345" s="33">
        <v>1</v>
      </c>
      <c r="AJ345" s="33">
        <v>17</v>
      </c>
      <c r="AK345" s="33">
        <v>0</v>
      </c>
      <c r="AL345" s="33">
        <v>3161</v>
      </c>
    </row>
    <row r="346" spans="1:38" ht="15.75" customHeight="1" x14ac:dyDescent="0.25">
      <c r="A346" s="128"/>
      <c r="B346" s="31"/>
      <c r="C346" s="54"/>
      <c r="D346" s="59">
        <v>0</v>
      </c>
      <c r="E346" s="55">
        <v>0</v>
      </c>
      <c r="F346" s="55">
        <v>0</v>
      </c>
      <c r="G346" s="55">
        <v>0</v>
      </c>
      <c r="H346" s="55">
        <v>0</v>
      </c>
      <c r="I346" s="55"/>
      <c r="J346" s="55"/>
      <c r="K346" s="55"/>
      <c r="L346" s="5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2">
        <v>0</v>
      </c>
      <c r="Z346" s="35"/>
      <c r="AA346" s="35"/>
      <c r="AB346" s="32"/>
      <c r="AC346" s="32"/>
      <c r="AD346" s="35"/>
      <c r="AE346" s="35"/>
      <c r="AF346" s="35"/>
      <c r="AG346" s="35"/>
      <c r="AH346" s="35"/>
      <c r="AI346" s="35"/>
      <c r="AJ346" s="35"/>
      <c r="AK346" s="35"/>
      <c r="AL346" s="35"/>
    </row>
    <row r="347" spans="1:38" s="37" customFormat="1" ht="15.75" customHeight="1" x14ac:dyDescent="0.2">
      <c r="A347" s="128"/>
      <c r="B347" s="31" t="s">
        <v>44</v>
      </c>
      <c r="C347" s="54">
        <v>22.147999999999996</v>
      </c>
      <c r="D347" s="55">
        <v>3099454</v>
      </c>
      <c r="E347" s="55">
        <v>10520</v>
      </c>
      <c r="F347" s="55">
        <v>0</v>
      </c>
      <c r="G347" s="55">
        <v>0</v>
      </c>
      <c r="H347" s="55">
        <v>0</v>
      </c>
      <c r="I347" s="55">
        <v>2323278</v>
      </c>
      <c r="J347" s="55">
        <v>34124</v>
      </c>
      <c r="K347" s="35">
        <v>3668252</v>
      </c>
      <c r="L347" s="35">
        <v>605773</v>
      </c>
      <c r="M347" s="31">
        <v>57478.599999999991</v>
      </c>
      <c r="N347" s="31">
        <v>31.5</v>
      </c>
      <c r="O347" s="31">
        <v>0</v>
      </c>
      <c r="P347" s="31">
        <v>0</v>
      </c>
      <c r="Q347" s="31"/>
      <c r="R347" s="31">
        <v>1852.1999999999998</v>
      </c>
      <c r="S347" s="31">
        <v>8135.9580000000014</v>
      </c>
      <c r="T347" s="31">
        <v>6484.4</v>
      </c>
      <c r="U347" s="31">
        <v>5275.2563</v>
      </c>
      <c r="V347" s="35">
        <v>79257.914299999975</v>
      </c>
      <c r="W347" s="31">
        <v>0</v>
      </c>
      <c r="X347" s="31">
        <v>79257.914300000004</v>
      </c>
      <c r="Y347" s="32">
        <v>78204.213400000008</v>
      </c>
      <c r="Z347" s="56">
        <v>1.0135000000000001</v>
      </c>
      <c r="AA347" s="56"/>
      <c r="AB347" s="32"/>
      <c r="AC347" s="32"/>
      <c r="AD347" s="31">
        <v>57996</v>
      </c>
      <c r="AE347" s="31">
        <v>7217</v>
      </c>
      <c r="AF347" s="31">
        <v>6</v>
      </c>
      <c r="AG347" s="31">
        <v>1310</v>
      </c>
      <c r="AH347" s="31">
        <v>2</v>
      </c>
      <c r="AI347" s="31">
        <v>7</v>
      </c>
      <c r="AJ347" s="31">
        <v>1210</v>
      </c>
      <c r="AK347" s="31">
        <v>0</v>
      </c>
      <c r="AL347" s="31">
        <v>67733</v>
      </c>
    </row>
    <row r="348" spans="1:38" ht="15.75" customHeight="1" x14ac:dyDescent="0.25">
      <c r="A348" s="129">
        <v>1</v>
      </c>
      <c r="B348" s="57" t="s">
        <v>394</v>
      </c>
      <c r="C348" s="58">
        <v>0.52200000000000002</v>
      </c>
      <c r="D348" s="59">
        <v>48501</v>
      </c>
      <c r="E348" s="59">
        <v>0</v>
      </c>
      <c r="F348" s="59">
        <v>0</v>
      </c>
      <c r="G348" s="59">
        <v>0</v>
      </c>
      <c r="H348" s="59">
        <v>0</v>
      </c>
      <c r="I348" s="59">
        <v>26300</v>
      </c>
      <c r="J348" s="59">
        <v>4402</v>
      </c>
      <c r="K348" s="59">
        <v>160360</v>
      </c>
      <c r="L348" s="59">
        <v>8000</v>
      </c>
      <c r="M348" s="33">
        <v>899.4</v>
      </c>
      <c r="N348" s="33">
        <v>0</v>
      </c>
      <c r="O348" s="33">
        <v>0</v>
      </c>
      <c r="P348" s="33">
        <v>0</v>
      </c>
      <c r="Q348" s="33"/>
      <c r="R348" s="33">
        <v>21</v>
      </c>
      <c r="S348" s="33">
        <v>1049.539</v>
      </c>
      <c r="T348" s="33">
        <v>283.5</v>
      </c>
      <c r="U348" s="33">
        <v>69.666399999999996</v>
      </c>
      <c r="V348" s="33">
        <v>2323.1053999999999</v>
      </c>
      <c r="W348" s="33"/>
      <c r="X348" s="33">
        <v>2323.1053999999999</v>
      </c>
      <c r="Y348" s="34">
        <v>4367.4533000000001</v>
      </c>
      <c r="Z348" s="60">
        <v>0.53190000000000004</v>
      </c>
      <c r="AA348" s="60">
        <v>1.0185</v>
      </c>
      <c r="AB348" s="34">
        <v>1344</v>
      </c>
      <c r="AC348" s="34">
        <v>1880.17</v>
      </c>
      <c r="AD348" s="33">
        <v>981</v>
      </c>
      <c r="AE348" s="33">
        <v>896</v>
      </c>
      <c r="AF348" s="33">
        <v>1</v>
      </c>
      <c r="AG348" s="33">
        <v>335</v>
      </c>
      <c r="AH348" s="33">
        <v>0</v>
      </c>
      <c r="AI348" s="33">
        <v>0</v>
      </c>
      <c r="AJ348" s="33">
        <v>0</v>
      </c>
      <c r="AK348" s="33">
        <v>0</v>
      </c>
      <c r="AL348" s="33">
        <v>2212</v>
      </c>
    </row>
    <row r="349" spans="1:38" ht="15.75" customHeight="1" x14ac:dyDescent="0.25">
      <c r="A349" s="129">
        <v>2</v>
      </c>
      <c r="B349" s="57" t="s">
        <v>395</v>
      </c>
      <c r="C349" s="58">
        <v>0.75600000000000001</v>
      </c>
      <c r="D349" s="59">
        <v>53651</v>
      </c>
      <c r="E349" s="59">
        <v>0</v>
      </c>
      <c r="F349" s="59">
        <v>0</v>
      </c>
      <c r="G349" s="59">
        <v>0</v>
      </c>
      <c r="H349" s="59">
        <v>0</v>
      </c>
      <c r="I349" s="59">
        <v>59449</v>
      </c>
      <c r="J349" s="59">
        <v>265</v>
      </c>
      <c r="K349" s="59">
        <v>159063</v>
      </c>
      <c r="L349" s="59">
        <v>24028</v>
      </c>
      <c r="M349" s="33">
        <v>994.9</v>
      </c>
      <c r="N349" s="33">
        <v>0</v>
      </c>
      <c r="O349" s="33">
        <v>0</v>
      </c>
      <c r="P349" s="33">
        <v>0</v>
      </c>
      <c r="Q349" s="33"/>
      <c r="R349" s="33">
        <v>47.4</v>
      </c>
      <c r="S349" s="33">
        <v>63.182000000000002</v>
      </c>
      <c r="T349" s="33">
        <v>281.2</v>
      </c>
      <c r="U349" s="33">
        <v>209.2432</v>
      </c>
      <c r="V349" s="33">
        <v>1595.9252000000001</v>
      </c>
      <c r="W349" s="33"/>
      <c r="X349" s="33">
        <v>1595.9252000000001</v>
      </c>
      <c r="Y349" s="34">
        <v>1221.3983000000001</v>
      </c>
      <c r="Z349" s="60">
        <v>1.3066</v>
      </c>
      <c r="AA349" s="60">
        <v>0.48309999999999997</v>
      </c>
      <c r="AB349" s="34">
        <v>3715</v>
      </c>
      <c r="AC349" s="34">
        <v>3588.65</v>
      </c>
      <c r="AD349" s="33">
        <v>2713</v>
      </c>
      <c r="AE349" s="33">
        <v>776</v>
      </c>
      <c r="AF349" s="33">
        <v>0</v>
      </c>
      <c r="AG349" s="33">
        <v>0</v>
      </c>
      <c r="AH349" s="33">
        <v>0</v>
      </c>
      <c r="AI349" s="33">
        <v>1</v>
      </c>
      <c r="AJ349" s="33">
        <v>75</v>
      </c>
      <c r="AK349" s="33">
        <v>0</v>
      </c>
      <c r="AL349" s="33">
        <v>3564</v>
      </c>
    </row>
    <row r="350" spans="1:38" ht="15.75" customHeight="1" x14ac:dyDescent="0.25">
      <c r="A350" s="129">
        <v>3</v>
      </c>
      <c r="B350" s="57" t="s">
        <v>396</v>
      </c>
      <c r="C350" s="58">
        <v>0.621</v>
      </c>
      <c r="D350" s="59">
        <v>44385</v>
      </c>
      <c r="E350" s="59">
        <v>0</v>
      </c>
      <c r="F350" s="59">
        <v>0</v>
      </c>
      <c r="G350" s="59">
        <v>0</v>
      </c>
      <c r="H350" s="59">
        <v>0</v>
      </c>
      <c r="I350" s="59">
        <v>26102</v>
      </c>
      <c r="J350" s="59">
        <v>918</v>
      </c>
      <c r="K350" s="59">
        <v>160000</v>
      </c>
      <c r="L350" s="59">
        <v>8896</v>
      </c>
      <c r="M350" s="33">
        <v>823.1</v>
      </c>
      <c r="N350" s="33">
        <v>0</v>
      </c>
      <c r="O350" s="33">
        <v>0</v>
      </c>
      <c r="P350" s="33">
        <v>0</v>
      </c>
      <c r="Q350" s="33"/>
      <c r="R350" s="33">
        <v>20.8</v>
      </c>
      <c r="S350" s="33">
        <v>218.87299999999999</v>
      </c>
      <c r="T350" s="33">
        <v>282.8</v>
      </c>
      <c r="U350" s="33">
        <v>77.469099999999997</v>
      </c>
      <c r="V350" s="33">
        <v>1423.0420999999999</v>
      </c>
      <c r="W350" s="33"/>
      <c r="X350" s="33">
        <v>1423.0420999999999</v>
      </c>
      <c r="Y350" s="34">
        <v>952.01020000000005</v>
      </c>
      <c r="Z350" s="60">
        <v>1.4947999999999999</v>
      </c>
      <c r="AA350" s="60">
        <v>0.52449999999999997</v>
      </c>
      <c r="AB350" s="34">
        <v>2939</v>
      </c>
      <c r="AC350" s="34">
        <v>3456.55</v>
      </c>
      <c r="AD350" s="33">
        <v>2147</v>
      </c>
      <c r="AE350" s="33">
        <v>388</v>
      </c>
      <c r="AF350" s="33">
        <v>1</v>
      </c>
      <c r="AG350" s="33">
        <v>273</v>
      </c>
      <c r="AH350" s="33">
        <v>0</v>
      </c>
      <c r="AI350" s="33">
        <v>1</v>
      </c>
      <c r="AJ350" s="33">
        <v>94</v>
      </c>
      <c r="AK350" s="33">
        <v>0</v>
      </c>
      <c r="AL350" s="33">
        <v>2902</v>
      </c>
    </row>
    <row r="351" spans="1:38" ht="15.75" customHeight="1" x14ac:dyDescent="0.25">
      <c r="A351" s="129">
        <v>4</v>
      </c>
      <c r="B351" s="57" t="s">
        <v>397</v>
      </c>
      <c r="C351" s="58">
        <v>0.59599999999999997</v>
      </c>
      <c r="D351" s="59">
        <v>176366</v>
      </c>
      <c r="E351" s="59">
        <v>4208</v>
      </c>
      <c r="F351" s="59">
        <v>0</v>
      </c>
      <c r="G351" s="59">
        <v>0</v>
      </c>
      <c r="H351" s="59">
        <v>0</v>
      </c>
      <c r="I351" s="59">
        <v>20000</v>
      </c>
      <c r="J351" s="59">
        <v>4408</v>
      </c>
      <c r="K351" s="59">
        <v>162333</v>
      </c>
      <c r="L351" s="59">
        <v>14733</v>
      </c>
      <c r="M351" s="33">
        <v>3270.7</v>
      </c>
      <c r="N351" s="33">
        <v>12.6</v>
      </c>
      <c r="O351" s="33">
        <v>0</v>
      </c>
      <c r="P351" s="33">
        <v>0</v>
      </c>
      <c r="Q351" s="33"/>
      <c r="R351" s="33">
        <v>15.9</v>
      </c>
      <c r="S351" s="33">
        <v>1050.97</v>
      </c>
      <c r="T351" s="33">
        <v>287</v>
      </c>
      <c r="U351" s="33">
        <v>128.29949999999999</v>
      </c>
      <c r="V351" s="33">
        <v>4765.4695000000002</v>
      </c>
      <c r="W351" s="33"/>
      <c r="X351" s="33">
        <v>4765.4695000000002</v>
      </c>
      <c r="Y351" s="34">
        <v>4818.7066000000004</v>
      </c>
      <c r="Z351" s="60">
        <v>0.98899999999999999</v>
      </c>
      <c r="AA351" s="60">
        <v>1.8299000000000001</v>
      </c>
      <c r="AB351" s="34">
        <v>0</v>
      </c>
      <c r="AC351" s="34">
        <v>0</v>
      </c>
      <c r="AD351" s="33">
        <v>0</v>
      </c>
      <c r="AE351" s="33">
        <v>0</v>
      </c>
      <c r="AF351" s="33">
        <v>1</v>
      </c>
      <c r="AG351" s="33">
        <v>0</v>
      </c>
      <c r="AH351" s="33">
        <v>1</v>
      </c>
      <c r="AI351" s="33">
        <v>0</v>
      </c>
      <c r="AJ351" s="33">
        <v>0</v>
      </c>
      <c r="AK351" s="33">
        <v>0</v>
      </c>
      <c r="AL351" s="33">
        <v>0</v>
      </c>
    </row>
    <row r="352" spans="1:38" ht="15.75" customHeight="1" x14ac:dyDescent="0.25">
      <c r="A352" s="129">
        <v>5</v>
      </c>
      <c r="B352" s="57" t="s">
        <v>398</v>
      </c>
      <c r="C352" s="58">
        <v>0.52800000000000002</v>
      </c>
      <c r="D352" s="59">
        <v>19157</v>
      </c>
      <c r="E352" s="59">
        <v>0</v>
      </c>
      <c r="F352" s="59">
        <v>0</v>
      </c>
      <c r="G352" s="59">
        <v>0</v>
      </c>
      <c r="H352" s="59">
        <v>0</v>
      </c>
      <c r="I352" s="59">
        <v>29103</v>
      </c>
      <c r="J352" s="59">
        <v>0</v>
      </c>
      <c r="K352" s="59">
        <v>200244</v>
      </c>
      <c r="L352" s="59">
        <v>4466</v>
      </c>
      <c r="M352" s="33">
        <v>355.3</v>
      </c>
      <c r="N352" s="33">
        <v>0</v>
      </c>
      <c r="O352" s="33">
        <v>0</v>
      </c>
      <c r="P352" s="33">
        <v>0</v>
      </c>
      <c r="Q352" s="33"/>
      <c r="R352" s="33">
        <v>23.2</v>
      </c>
      <c r="S352" s="33">
        <v>0</v>
      </c>
      <c r="T352" s="33">
        <v>354</v>
      </c>
      <c r="U352" s="33">
        <v>38.891300000000001</v>
      </c>
      <c r="V352" s="33">
        <v>771.3913</v>
      </c>
      <c r="W352" s="33"/>
      <c r="X352" s="33">
        <v>771.3913</v>
      </c>
      <c r="Y352" s="34">
        <v>709.3913</v>
      </c>
      <c r="Z352" s="60">
        <v>1.0873999999999999</v>
      </c>
      <c r="AA352" s="60">
        <v>0.33439999999999998</v>
      </c>
      <c r="AB352" s="34">
        <v>2938</v>
      </c>
      <c r="AC352" s="34">
        <v>4063.16</v>
      </c>
      <c r="AD352" s="33">
        <v>2145</v>
      </c>
      <c r="AE352" s="33">
        <v>514</v>
      </c>
      <c r="AF352" s="33">
        <v>1</v>
      </c>
      <c r="AG352" s="33">
        <v>699</v>
      </c>
      <c r="AH352" s="33">
        <v>0</v>
      </c>
      <c r="AI352" s="33">
        <v>1</v>
      </c>
      <c r="AJ352" s="33">
        <v>12</v>
      </c>
      <c r="AK352" s="33">
        <v>0</v>
      </c>
      <c r="AL352" s="33">
        <v>3370</v>
      </c>
    </row>
    <row r="353" spans="1:38" ht="15.75" customHeight="1" x14ac:dyDescent="0.25">
      <c r="A353" s="129">
        <v>6</v>
      </c>
      <c r="B353" s="57" t="s">
        <v>399</v>
      </c>
      <c r="C353" s="58">
        <v>1.0669999999999999</v>
      </c>
      <c r="D353" s="59">
        <v>47842</v>
      </c>
      <c r="E353" s="59">
        <v>0</v>
      </c>
      <c r="F353" s="59">
        <v>0</v>
      </c>
      <c r="G353" s="59">
        <v>0</v>
      </c>
      <c r="H353" s="59">
        <v>0</v>
      </c>
      <c r="I353" s="59">
        <v>65213</v>
      </c>
      <c r="J353" s="59">
        <v>1069</v>
      </c>
      <c r="K353" s="59">
        <v>173430</v>
      </c>
      <c r="L353" s="59">
        <v>43066</v>
      </c>
      <c r="M353" s="33">
        <v>887.2</v>
      </c>
      <c r="N353" s="33">
        <v>0</v>
      </c>
      <c r="O353" s="33">
        <v>0</v>
      </c>
      <c r="P353" s="33">
        <v>0</v>
      </c>
      <c r="Q353" s="33"/>
      <c r="R353" s="33">
        <v>52</v>
      </c>
      <c r="S353" s="33">
        <v>254.875</v>
      </c>
      <c r="T353" s="33">
        <v>306.60000000000002</v>
      </c>
      <c r="U353" s="33">
        <v>375.03190000000001</v>
      </c>
      <c r="V353" s="33">
        <v>1875.7069000000001</v>
      </c>
      <c r="W353" s="33"/>
      <c r="X353" s="33">
        <v>1875.7069000000001</v>
      </c>
      <c r="Y353" s="34">
        <v>2096.598</v>
      </c>
      <c r="Z353" s="60">
        <v>0.89459999999999995</v>
      </c>
      <c r="AA353" s="60">
        <v>0.40229999999999999</v>
      </c>
      <c r="AB353" s="34">
        <v>5620</v>
      </c>
      <c r="AC353" s="34">
        <v>3846.49</v>
      </c>
      <c r="AD353" s="33">
        <v>4104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4104</v>
      </c>
    </row>
    <row r="354" spans="1:38" ht="15.75" customHeight="1" x14ac:dyDescent="0.25">
      <c r="A354" s="129">
        <v>7</v>
      </c>
      <c r="B354" s="57" t="s">
        <v>400</v>
      </c>
      <c r="C354" s="58">
        <v>1.018</v>
      </c>
      <c r="D354" s="59">
        <v>202209</v>
      </c>
      <c r="E354" s="59">
        <v>0</v>
      </c>
      <c r="F354" s="59">
        <v>0</v>
      </c>
      <c r="G354" s="59">
        <v>0</v>
      </c>
      <c r="H354" s="59">
        <v>0</v>
      </c>
      <c r="I354" s="59">
        <v>83052</v>
      </c>
      <c r="J354" s="59">
        <v>892</v>
      </c>
      <c r="K354" s="59">
        <v>151957</v>
      </c>
      <c r="L354" s="59">
        <v>34267</v>
      </c>
      <c r="M354" s="33">
        <v>3749.9</v>
      </c>
      <c r="N354" s="33">
        <v>0</v>
      </c>
      <c r="O354" s="33">
        <v>0</v>
      </c>
      <c r="P354" s="33">
        <v>0</v>
      </c>
      <c r="Q354" s="33"/>
      <c r="R354" s="33">
        <v>66.2</v>
      </c>
      <c r="S354" s="33">
        <v>212.67400000000001</v>
      </c>
      <c r="T354" s="33">
        <v>268.60000000000002</v>
      </c>
      <c r="U354" s="33">
        <v>298.40750000000003</v>
      </c>
      <c r="V354" s="33">
        <v>4595.7815000000001</v>
      </c>
      <c r="W354" s="33"/>
      <c r="X354" s="33">
        <v>4595.7815000000001</v>
      </c>
      <c r="Y354" s="34">
        <v>5058.4229999999998</v>
      </c>
      <c r="Z354" s="60">
        <v>0.90849999999999997</v>
      </c>
      <c r="AA354" s="60">
        <v>1.0331999999999999</v>
      </c>
      <c r="AB354" s="34">
        <v>2555</v>
      </c>
      <c r="AC354" s="34">
        <v>1833.26</v>
      </c>
      <c r="AD354" s="33">
        <v>1866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1866</v>
      </c>
    </row>
    <row r="355" spans="1:38" ht="15.75" customHeight="1" x14ac:dyDescent="0.25">
      <c r="A355" s="129">
        <v>8</v>
      </c>
      <c r="B355" s="57" t="s">
        <v>401</v>
      </c>
      <c r="C355" s="58">
        <v>0.69899999999999995</v>
      </c>
      <c r="D355" s="59">
        <v>18835</v>
      </c>
      <c r="E355" s="59">
        <v>0</v>
      </c>
      <c r="F355" s="59">
        <v>0</v>
      </c>
      <c r="G355" s="59">
        <v>0</v>
      </c>
      <c r="H355" s="59">
        <v>0</v>
      </c>
      <c r="I355" s="59">
        <v>53434</v>
      </c>
      <c r="J355" s="59">
        <v>3730</v>
      </c>
      <c r="K355" s="59">
        <v>198521</v>
      </c>
      <c r="L355" s="59">
        <v>12306</v>
      </c>
      <c r="M355" s="33">
        <v>349.3</v>
      </c>
      <c r="N355" s="33">
        <v>0</v>
      </c>
      <c r="O355" s="33">
        <v>0</v>
      </c>
      <c r="P355" s="33">
        <v>0</v>
      </c>
      <c r="Q355" s="33"/>
      <c r="R355" s="33">
        <v>42.6</v>
      </c>
      <c r="S355" s="33">
        <v>889.31899999999996</v>
      </c>
      <c r="T355" s="33">
        <v>350.9</v>
      </c>
      <c r="U355" s="33">
        <v>107.1644</v>
      </c>
      <c r="V355" s="33">
        <v>1739.2834000000003</v>
      </c>
      <c r="W355" s="33"/>
      <c r="X355" s="33">
        <v>1739.2834000000003</v>
      </c>
      <c r="Y355" s="34">
        <v>1474.7707</v>
      </c>
      <c r="Z355" s="60">
        <v>1.1794</v>
      </c>
      <c r="AA355" s="60">
        <v>0.56950000000000001</v>
      </c>
      <c r="AB355" s="34">
        <v>3171</v>
      </c>
      <c r="AC355" s="34">
        <v>3312.95</v>
      </c>
      <c r="AD355" s="33">
        <v>2316</v>
      </c>
      <c r="AE355" s="33">
        <v>597</v>
      </c>
      <c r="AF355" s="33">
        <v>1</v>
      </c>
      <c r="AG355" s="33">
        <v>3</v>
      </c>
      <c r="AH355" s="33">
        <v>0</v>
      </c>
      <c r="AI355" s="33">
        <v>1</v>
      </c>
      <c r="AJ355" s="33">
        <v>53</v>
      </c>
      <c r="AK355" s="33">
        <v>0</v>
      </c>
      <c r="AL355" s="33">
        <v>2969</v>
      </c>
    </row>
    <row r="356" spans="1:38" ht="15.75" customHeight="1" x14ac:dyDescent="0.25">
      <c r="A356" s="129">
        <v>9</v>
      </c>
      <c r="B356" s="57" t="s">
        <v>402</v>
      </c>
      <c r="C356" s="58">
        <v>8.6639999999999997</v>
      </c>
      <c r="D356" s="59">
        <v>1610787</v>
      </c>
      <c r="E356" s="59">
        <v>2612</v>
      </c>
      <c r="F356" s="59">
        <v>0</v>
      </c>
      <c r="G356" s="59">
        <v>0</v>
      </c>
      <c r="H356" s="59">
        <v>0</v>
      </c>
      <c r="I356" s="59">
        <v>1479591</v>
      </c>
      <c r="J356" s="59">
        <v>1595</v>
      </c>
      <c r="K356" s="59">
        <v>632598</v>
      </c>
      <c r="L356" s="59">
        <v>371137</v>
      </c>
      <c r="M356" s="33">
        <v>29871.599999999999</v>
      </c>
      <c r="N356" s="33">
        <v>7.8</v>
      </c>
      <c r="O356" s="33">
        <v>0</v>
      </c>
      <c r="P356" s="33">
        <v>0</v>
      </c>
      <c r="Q356" s="33"/>
      <c r="R356" s="33">
        <v>1179.5999999999999</v>
      </c>
      <c r="S356" s="33">
        <v>380.28500000000003</v>
      </c>
      <c r="T356" s="33">
        <v>1118.2</v>
      </c>
      <c r="U356" s="33">
        <v>3231.9742999999999</v>
      </c>
      <c r="V356" s="33">
        <v>35789.459299999995</v>
      </c>
      <c r="W356" s="33"/>
      <c r="X356" s="33">
        <v>35789.459299999995</v>
      </c>
      <c r="Y356" s="34">
        <v>32756.395899999996</v>
      </c>
      <c r="Z356" s="60">
        <v>1.0926</v>
      </c>
      <c r="AA356" s="60">
        <v>0.94540000000000002</v>
      </c>
      <c r="AB356" s="34">
        <v>25072</v>
      </c>
      <c r="AC356" s="34">
        <v>2113.4299999999998</v>
      </c>
      <c r="AD356" s="33">
        <v>18311</v>
      </c>
      <c r="AE356" s="33">
        <v>0</v>
      </c>
      <c r="AF356" s="33">
        <v>0</v>
      </c>
      <c r="AG356" s="33">
        <v>0</v>
      </c>
      <c r="AH356" s="33">
        <v>0</v>
      </c>
      <c r="AI356" s="33">
        <v>1</v>
      </c>
      <c r="AJ356" s="33">
        <v>607</v>
      </c>
      <c r="AK356" s="33">
        <v>0</v>
      </c>
      <c r="AL356" s="33">
        <v>18918</v>
      </c>
    </row>
    <row r="357" spans="1:38" ht="15.75" customHeight="1" x14ac:dyDescent="0.25">
      <c r="A357" s="129">
        <v>10</v>
      </c>
      <c r="B357" s="57" t="s">
        <v>403</v>
      </c>
      <c r="C357" s="58">
        <v>1.26</v>
      </c>
      <c r="D357" s="59">
        <v>72019</v>
      </c>
      <c r="E357" s="59">
        <v>0</v>
      </c>
      <c r="F357" s="59">
        <v>0</v>
      </c>
      <c r="G357" s="59">
        <v>0</v>
      </c>
      <c r="H357" s="59">
        <v>0</v>
      </c>
      <c r="I357" s="59">
        <v>41848</v>
      </c>
      <c r="J357" s="59">
        <v>451</v>
      </c>
      <c r="K357" s="59">
        <v>230330</v>
      </c>
      <c r="L357" s="59">
        <v>16733</v>
      </c>
      <c r="M357" s="33">
        <v>1335.6</v>
      </c>
      <c r="N357" s="33">
        <v>0</v>
      </c>
      <c r="O357" s="33">
        <v>0</v>
      </c>
      <c r="P357" s="33">
        <v>0</v>
      </c>
      <c r="Q357" s="33"/>
      <c r="R357" s="33">
        <v>33.4</v>
      </c>
      <c r="S357" s="33">
        <v>107.529</v>
      </c>
      <c r="T357" s="33">
        <v>407.2</v>
      </c>
      <c r="U357" s="33">
        <v>145.71610000000001</v>
      </c>
      <c r="V357" s="33">
        <v>2029.4451000000001</v>
      </c>
      <c r="W357" s="33"/>
      <c r="X357" s="33">
        <v>2029.4451000000001</v>
      </c>
      <c r="Y357" s="34">
        <v>2099.3739999999998</v>
      </c>
      <c r="Z357" s="60">
        <v>0.9667</v>
      </c>
      <c r="AA357" s="60">
        <v>0.36859999999999998</v>
      </c>
      <c r="AB357" s="34">
        <v>6822</v>
      </c>
      <c r="AC357" s="34">
        <v>3954.03</v>
      </c>
      <c r="AD357" s="33">
        <v>4982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4982</v>
      </c>
    </row>
    <row r="358" spans="1:38" ht="15.75" customHeight="1" x14ac:dyDescent="0.25">
      <c r="A358" s="129">
        <v>11</v>
      </c>
      <c r="B358" s="57" t="s">
        <v>404</v>
      </c>
      <c r="C358" s="58">
        <v>1.3260000000000001</v>
      </c>
      <c r="D358" s="59">
        <v>41937</v>
      </c>
      <c r="E358" s="59">
        <v>0</v>
      </c>
      <c r="F358" s="59">
        <v>0</v>
      </c>
      <c r="G358" s="59">
        <v>0</v>
      </c>
      <c r="H358" s="59">
        <v>0</v>
      </c>
      <c r="I358" s="59">
        <v>114529</v>
      </c>
      <c r="J358" s="59">
        <v>0</v>
      </c>
      <c r="K358" s="59">
        <v>374354</v>
      </c>
      <c r="L358" s="59">
        <v>7734</v>
      </c>
      <c r="M358" s="33">
        <v>777.7</v>
      </c>
      <c r="N358" s="33">
        <v>0</v>
      </c>
      <c r="O358" s="33">
        <v>0</v>
      </c>
      <c r="P358" s="33">
        <v>0</v>
      </c>
      <c r="Q358" s="33"/>
      <c r="R358" s="33">
        <v>91.3</v>
      </c>
      <c r="S358" s="33">
        <v>0</v>
      </c>
      <c r="T358" s="33">
        <v>661.7</v>
      </c>
      <c r="U358" s="33">
        <v>67.349999999999994</v>
      </c>
      <c r="V358" s="33">
        <v>1598.05</v>
      </c>
      <c r="W358" s="33"/>
      <c r="X358" s="33">
        <v>1598.05</v>
      </c>
      <c r="Y358" s="34">
        <v>1647.3196</v>
      </c>
      <c r="Z358" s="60">
        <v>0.97009999999999996</v>
      </c>
      <c r="AA358" s="60">
        <v>0.27579999999999999</v>
      </c>
      <c r="AB358" s="34">
        <v>7717</v>
      </c>
      <c r="AC358" s="34">
        <v>4250.16</v>
      </c>
      <c r="AD358" s="33">
        <v>5636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5636</v>
      </c>
    </row>
    <row r="359" spans="1:38" ht="15.75" customHeight="1" x14ac:dyDescent="0.25">
      <c r="A359" s="129">
        <v>12</v>
      </c>
      <c r="B359" s="57" t="s">
        <v>405</v>
      </c>
      <c r="C359" s="58">
        <v>0.77300000000000002</v>
      </c>
      <c r="D359" s="59">
        <v>93383</v>
      </c>
      <c r="E359" s="59">
        <v>0</v>
      </c>
      <c r="F359" s="59">
        <v>0</v>
      </c>
      <c r="G359" s="59">
        <v>0</v>
      </c>
      <c r="H359" s="59">
        <v>0</v>
      </c>
      <c r="I359" s="59">
        <v>62410</v>
      </c>
      <c r="J359" s="59">
        <v>15010</v>
      </c>
      <c r="K359" s="59">
        <v>150000</v>
      </c>
      <c r="L359" s="59">
        <v>8416</v>
      </c>
      <c r="M359" s="33">
        <v>1731.8</v>
      </c>
      <c r="N359" s="33">
        <v>0</v>
      </c>
      <c r="O359" s="33">
        <v>0</v>
      </c>
      <c r="P359" s="33">
        <v>0</v>
      </c>
      <c r="Q359" s="33"/>
      <c r="R359" s="33">
        <v>49.8</v>
      </c>
      <c r="S359" s="33">
        <v>3578.7339999999999</v>
      </c>
      <c r="T359" s="33">
        <v>265.2</v>
      </c>
      <c r="U359" s="33">
        <v>73.289100000000005</v>
      </c>
      <c r="V359" s="33">
        <v>5698.8230999999996</v>
      </c>
      <c r="W359" s="33"/>
      <c r="X359" s="33">
        <v>5698.8230999999996</v>
      </c>
      <c r="Y359" s="34">
        <v>6035.9098999999997</v>
      </c>
      <c r="Z359" s="60">
        <v>0.94420000000000004</v>
      </c>
      <c r="AA359" s="60">
        <v>1.6873</v>
      </c>
      <c r="AB359" s="34">
        <v>0</v>
      </c>
      <c r="AC359" s="34">
        <v>0</v>
      </c>
      <c r="AD359" s="33">
        <v>0</v>
      </c>
      <c r="AE359" s="33">
        <v>1605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1605</v>
      </c>
    </row>
    <row r="360" spans="1:38" ht="15.75" customHeight="1" x14ac:dyDescent="0.25">
      <c r="A360" s="129">
        <v>13</v>
      </c>
      <c r="B360" s="57" t="s">
        <v>377</v>
      </c>
      <c r="C360" s="58">
        <v>1.389</v>
      </c>
      <c r="D360" s="59">
        <v>51766</v>
      </c>
      <c r="E360" s="59">
        <v>0</v>
      </c>
      <c r="F360" s="59">
        <v>0</v>
      </c>
      <c r="G360" s="59">
        <v>0</v>
      </c>
      <c r="H360" s="59">
        <v>0</v>
      </c>
      <c r="I360" s="59">
        <v>45184</v>
      </c>
      <c r="J360" s="59">
        <v>329</v>
      </c>
      <c r="K360" s="59">
        <v>292202</v>
      </c>
      <c r="L360" s="59">
        <v>9961</v>
      </c>
      <c r="M360" s="33">
        <v>960</v>
      </c>
      <c r="N360" s="33">
        <v>0</v>
      </c>
      <c r="O360" s="33">
        <v>0</v>
      </c>
      <c r="P360" s="33">
        <v>0</v>
      </c>
      <c r="Q360" s="33"/>
      <c r="R360" s="33">
        <v>36</v>
      </c>
      <c r="S360" s="33">
        <v>78.441000000000003</v>
      </c>
      <c r="T360" s="33">
        <v>516.5</v>
      </c>
      <c r="U360" s="33">
        <v>86.743399999999994</v>
      </c>
      <c r="V360" s="33">
        <v>1677.6844000000001</v>
      </c>
      <c r="W360" s="33"/>
      <c r="X360" s="33">
        <v>1677.6844000000001</v>
      </c>
      <c r="Y360" s="34">
        <v>2157.1109999999999</v>
      </c>
      <c r="Z360" s="60">
        <v>0.77769999999999995</v>
      </c>
      <c r="AA360" s="60">
        <v>0.27639999999999998</v>
      </c>
      <c r="AB360" s="34">
        <v>8080</v>
      </c>
      <c r="AC360" s="34">
        <v>4248.24</v>
      </c>
      <c r="AD360" s="33">
        <v>5901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5901</v>
      </c>
    </row>
    <row r="361" spans="1:38" ht="15.75" customHeight="1" x14ac:dyDescent="0.25">
      <c r="A361" s="129">
        <v>14</v>
      </c>
      <c r="B361" s="57" t="s">
        <v>406</v>
      </c>
      <c r="C361" s="58">
        <v>0.47399999999999998</v>
      </c>
      <c r="D361" s="59">
        <v>277961</v>
      </c>
      <c r="E361" s="59">
        <v>3700</v>
      </c>
      <c r="F361" s="59">
        <v>0</v>
      </c>
      <c r="G361" s="59">
        <v>0</v>
      </c>
      <c r="H361" s="59">
        <v>0</v>
      </c>
      <c r="I361" s="59">
        <v>21207</v>
      </c>
      <c r="J361" s="59">
        <v>136</v>
      </c>
      <c r="K361" s="59">
        <v>160333</v>
      </c>
      <c r="L361" s="59">
        <v>8029</v>
      </c>
      <c r="M361" s="33">
        <v>5154.7</v>
      </c>
      <c r="N361" s="33">
        <v>11.1</v>
      </c>
      <c r="O361" s="33">
        <v>0</v>
      </c>
      <c r="P361" s="33">
        <v>0</v>
      </c>
      <c r="Q361" s="33"/>
      <c r="R361" s="33">
        <v>16.899999999999999</v>
      </c>
      <c r="S361" s="33">
        <v>32.426000000000002</v>
      </c>
      <c r="T361" s="33">
        <v>283.39999999999998</v>
      </c>
      <c r="U361" s="33">
        <v>69.918999999999997</v>
      </c>
      <c r="V361" s="33">
        <v>5568.4449999999997</v>
      </c>
      <c r="W361" s="33"/>
      <c r="X361" s="33">
        <v>5568.4449999999997</v>
      </c>
      <c r="Y361" s="34">
        <v>5888.0003000000006</v>
      </c>
      <c r="Z361" s="60">
        <v>0.94569999999999999</v>
      </c>
      <c r="AA361" s="60">
        <v>2.6886999999999999</v>
      </c>
      <c r="AB361" s="34">
        <v>0</v>
      </c>
      <c r="AC361" s="34">
        <v>0</v>
      </c>
      <c r="AD361" s="33">
        <v>0</v>
      </c>
      <c r="AE361" s="33">
        <v>0</v>
      </c>
      <c r="AF361" s="33">
        <v>1</v>
      </c>
      <c r="AG361" s="33">
        <v>0</v>
      </c>
      <c r="AH361" s="33">
        <v>1</v>
      </c>
      <c r="AI361" s="33">
        <v>0</v>
      </c>
      <c r="AJ361" s="33">
        <v>0</v>
      </c>
      <c r="AK361" s="33">
        <v>0</v>
      </c>
      <c r="AL361" s="33">
        <v>0</v>
      </c>
    </row>
    <row r="362" spans="1:38" ht="15.75" customHeight="1" x14ac:dyDescent="0.25">
      <c r="A362" s="129">
        <v>15</v>
      </c>
      <c r="B362" s="57" t="s">
        <v>407</v>
      </c>
      <c r="C362" s="58">
        <v>1.0409999999999999</v>
      </c>
      <c r="D362" s="59">
        <v>264436</v>
      </c>
      <c r="E362" s="59">
        <v>0</v>
      </c>
      <c r="F362" s="59">
        <v>0</v>
      </c>
      <c r="G362" s="59">
        <v>0</v>
      </c>
      <c r="H362" s="59">
        <v>0</v>
      </c>
      <c r="I362" s="59">
        <v>38682</v>
      </c>
      <c r="J362" s="59">
        <v>0</v>
      </c>
      <c r="K362" s="59">
        <v>167042</v>
      </c>
      <c r="L362" s="59">
        <v>13333</v>
      </c>
      <c r="M362" s="33">
        <v>4903.8999999999996</v>
      </c>
      <c r="N362" s="33">
        <v>0</v>
      </c>
      <c r="O362" s="33">
        <v>0</v>
      </c>
      <c r="P362" s="33">
        <v>0</v>
      </c>
      <c r="Q362" s="33"/>
      <c r="R362" s="33">
        <v>30.8</v>
      </c>
      <c r="S362" s="33">
        <v>0</v>
      </c>
      <c r="T362" s="33">
        <v>295.3</v>
      </c>
      <c r="U362" s="33">
        <v>116.1078</v>
      </c>
      <c r="V362" s="33">
        <v>5346.1077999999998</v>
      </c>
      <c r="W362" s="33"/>
      <c r="X362" s="33">
        <v>5346.1077999999998</v>
      </c>
      <c r="Y362" s="34">
        <v>3911.2239999999997</v>
      </c>
      <c r="Z362" s="60">
        <v>1.3669</v>
      </c>
      <c r="AA362" s="60">
        <v>1.1753</v>
      </c>
      <c r="AB362" s="34">
        <v>1967</v>
      </c>
      <c r="AC362" s="34">
        <v>1379.81</v>
      </c>
      <c r="AD362" s="33">
        <v>1436</v>
      </c>
      <c r="AE362" s="33">
        <v>1796</v>
      </c>
      <c r="AF362" s="33">
        <v>0</v>
      </c>
      <c r="AG362" s="33">
        <v>0</v>
      </c>
      <c r="AH362" s="33">
        <v>0</v>
      </c>
      <c r="AI362" s="33">
        <v>1</v>
      </c>
      <c r="AJ362" s="33">
        <v>287</v>
      </c>
      <c r="AK362" s="33">
        <v>0</v>
      </c>
      <c r="AL362" s="33">
        <v>3519</v>
      </c>
    </row>
    <row r="363" spans="1:38" ht="15.75" customHeight="1" x14ac:dyDescent="0.25">
      <c r="A363" s="129">
        <v>16</v>
      </c>
      <c r="B363" s="57" t="s">
        <v>382</v>
      </c>
      <c r="C363" s="58">
        <v>0.71099999999999997</v>
      </c>
      <c r="D363" s="59">
        <v>36154</v>
      </c>
      <c r="E363" s="59">
        <v>0</v>
      </c>
      <c r="F363" s="59">
        <v>0</v>
      </c>
      <c r="G363" s="59">
        <v>0</v>
      </c>
      <c r="H363" s="59">
        <v>0</v>
      </c>
      <c r="I363" s="59">
        <v>96787</v>
      </c>
      <c r="J363" s="59">
        <v>60</v>
      </c>
      <c r="K363" s="59">
        <v>93403</v>
      </c>
      <c r="L363" s="59">
        <v>9534</v>
      </c>
      <c r="M363" s="33">
        <v>670.5</v>
      </c>
      <c r="N363" s="33">
        <v>0</v>
      </c>
      <c r="O363" s="33">
        <v>0</v>
      </c>
      <c r="P363" s="33">
        <v>0</v>
      </c>
      <c r="Q363" s="33"/>
      <c r="R363" s="33">
        <v>77.2</v>
      </c>
      <c r="S363" s="33">
        <v>14.305</v>
      </c>
      <c r="T363" s="33">
        <v>165.1</v>
      </c>
      <c r="U363" s="33">
        <v>83.025000000000006</v>
      </c>
      <c r="V363" s="33">
        <v>1010.13</v>
      </c>
      <c r="W363" s="33"/>
      <c r="X363" s="33">
        <v>1010.13</v>
      </c>
      <c r="Y363" s="34">
        <v>1967.9782999999998</v>
      </c>
      <c r="Z363" s="60">
        <v>0.51329999999999998</v>
      </c>
      <c r="AA363" s="60">
        <v>0.32519999999999999</v>
      </c>
      <c r="AB363" s="34">
        <v>3984</v>
      </c>
      <c r="AC363" s="34">
        <v>4092.52</v>
      </c>
      <c r="AD363" s="33">
        <v>2910</v>
      </c>
      <c r="AE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2910</v>
      </c>
    </row>
    <row r="364" spans="1:38" s="28" customFormat="1" ht="15.75" customHeight="1" x14ac:dyDescent="0.25">
      <c r="A364" s="129">
        <v>17</v>
      </c>
      <c r="B364" s="57" t="s">
        <v>408</v>
      </c>
      <c r="C364" s="58">
        <v>0.70299999999999996</v>
      </c>
      <c r="D364" s="59">
        <v>40065</v>
      </c>
      <c r="E364" s="59">
        <v>0</v>
      </c>
      <c r="F364" s="59">
        <v>0</v>
      </c>
      <c r="G364" s="59">
        <v>0</v>
      </c>
      <c r="H364" s="59">
        <v>0</v>
      </c>
      <c r="I364" s="59">
        <v>60387</v>
      </c>
      <c r="J364" s="59">
        <v>859</v>
      </c>
      <c r="K364" s="59">
        <v>202082</v>
      </c>
      <c r="L364" s="59">
        <v>11134</v>
      </c>
      <c r="M364" s="33">
        <v>743</v>
      </c>
      <c r="N364" s="33">
        <v>0</v>
      </c>
      <c r="O364" s="33">
        <v>0</v>
      </c>
      <c r="P364" s="33">
        <v>0</v>
      </c>
      <c r="Q364" s="33"/>
      <c r="R364" s="33">
        <v>48.1</v>
      </c>
      <c r="S364" s="33">
        <v>204.80600000000001</v>
      </c>
      <c r="T364" s="33">
        <v>357.2</v>
      </c>
      <c r="U364" s="33">
        <v>96.958299999999994</v>
      </c>
      <c r="V364" s="33">
        <v>1450.0643</v>
      </c>
      <c r="W364" s="33"/>
      <c r="X364" s="33">
        <v>1450.0643</v>
      </c>
      <c r="Y364" s="34">
        <v>1042.1490000000001</v>
      </c>
      <c r="Z364" s="60">
        <v>1.3914</v>
      </c>
      <c r="AA364" s="60">
        <v>0.47210000000000002</v>
      </c>
      <c r="AB364" s="34">
        <v>3488</v>
      </c>
      <c r="AC364" s="34">
        <v>3623.76</v>
      </c>
      <c r="AD364" s="33">
        <v>2548</v>
      </c>
      <c r="AE364" s="33">
        <v>645</v>
      </c>
      <c r="AF364" s="33">
        <v>0</v>
      </c>
      <c r="AG364" s="33">
        <v>0</v>
      </c>
      <c r="AH364" s="33">
        <v>0</v>
      </c>
      <c r="AI364" s="33">
        <v>1</v>
      </c>
      <c r="AJ364" s="33">
        <v>82</v>
      </c>
      <c r="AK364" s="33">
        <v>0</v>
      </c>
      <c r="AL364" s="33">
        <v>3275</v>
      </c>
    </row>
    <row r="365" spans="1:38" ht="15.75" customHeight="1" x14ac:dyDescent="0.25">
      <c r="A365" s="128"/>
      <c r="B365" s="31"/>
      <c r="C365" s="54"/>
      <c r="D365" s="59">
        <v>0</v>
      </c>
      <c r="E365" s="55">
        <v>0</v>
      </c>
      <c r="F365" s="55">
        <v>0</v>
      </c>
      <c r="G365" s="55">
        <v>0</v>
      </c>
      <c r="H365" s="55">
        <v>0</v>
      </c>
      <c r="I365" s="55"/>
      <c r="J365" s="55"/>
      <c r="K365" s="55"/>
      <c r="L365" s="5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2">
        <v>0</v>
      </c>
      <c r="Z365" s="35"/>
      <c r="AA365" s="35"/>
      <c r="AB365" s="32"/>
      <c r="AC365" s="32"/>
      <c r="AD365" s="35"/>
      <c r="AE365" s="35"/>
      <c r="AF365" s="35"/>
      <c r="AG365" s="35"/>
      <c r="AH365" s="35"/>
      <c r="AI365" s="35"/>
      <c r="AJ365" s="35"/>
      <c r="AK365" s="35"/>
      <c r="AL365" s="35"/>
    </row>
    <row r="366" spans="1:38" s="37" customFormat="1" ht="15.75" customHeight="1" x14ac:dyDescent="0.2">
      <c r="A366" s="128"/>
      <c r="B366" s="31" t="s">
        <v>46</v>
      </c>
      <c r="C366" s="54">
        <v>13.077000000000002</v>
      </c>
      <c r="D366" s="55">
        <v>1172169</v>
      </c>
      <c r="E366" s="55">
        <v>0</v>
      </c>
      <c r="F366" s="55">
        <v>0</v>
      </c>
      <c r="G366" s="55">
        <v>0</v>
      </c>
      <c r="H366" s="55">
        <v>0</v>
      </c>
      <c r="I366" s="55">
        <v>1477647</v>
      </c>
      <c r="J366" s="55">
        <v>20184</v>
      </c>
      <c r="K366" s="35">
        <v>5224282</v>
      </c>
      <c r="L366" s="35">
        <v>277103</v>
      </c>
      <c r="M366" s="31">
        <v>21737.500000000004</v>
      </c>
      <c r="N366" s="31">
        <v>0</v>
      </c>
      <c r="O366" s="31">
        <v>0</v>
      </c>
      <c r="P366" s="31">
        <v>0</v>
      </c>
      <c r="Q366" s="31"/>
      <c r="R366" s="31">
        <v>1178.1000000000001</v>
      </c>
      <c r="S366" s="31">
        <v>4812.3389999999999</v>
      </c>
      <c r="T366" s="31">
        <v>9234.7999999999993</v>
      </c>
      <c r="U366" s="31">
        <v>2413.0972999999999</v>
      </c>
      <c r="V366" s="35">
        <v>39375.836300000003</v>
      </c>
      <c r="W366" s="31">
        <v>0</v>
      </c>
      <c r="X366" s="31">
        <v>39375.836299999995</v>
      </c>
      <c r="Y366" s="32">
        <v>39177.940499999997</v>
      </c>
      <c r="Z366" s="56">
        <v>1.0051000000000001</v>
      </c>
      <c r="AA366" s="56"/>
      <c r="AB366" s="32"/>
      <c r="AC366" s="32"/>
      <c r="AD366" s="31">
        <v>38331</v>
      </c>
      <c r="AE366" s="31">
        <v>1476</v>
      </c>
      <c r="AF366" s="31">
        <v>11</v>
      </c>
      <c r="AG366" s="31">
        <v>9625</v>
      </c>
      <c r="AH366" s="31">
        <v>0</v>
      </c>
      <c r="AI366" s="31">
        <v>3</v>
      </c>
      <c r="AJ366" s="31">
        <v>228</v>
      </c>
      <c r="AK366" s="31">
        <v>0</v>
      </c>
      <c r="AL366" s="31">
        <v>49660</v>
      </c>
    </row>
    <row r="367" spans="1:38" ht="15.75" customHeight="1" x14ac:dyDescent="0.25">
      <c r="A367" s="129">
        <v>1</v>
      </c>
      <c r="B367" s="57" t="s">
        <v>409</v>
      </c>
      <c r="C367" s="58">
        <v>0.26800000000000002</v>
      </c>
      <c r="D367" s="59">
        <v>2538</v>
      </c>
      <c r="E367" s="59">
        <v>0</v>
      </c>
      <c r="F367" s="59">
        <v>0</v>
      </c>
      <c r="G367" s="59">
        <v>0</v>
      </c>
      <c r="H367" s="59">
        <v>0</v>
      </c>
      <c r="I367" s="59">
        <v>9466</v>
      </c>
      <c r="J367" s="59">
        <v>0</v>
      </c>
      <c r="K367" s="59">
        <v>184359</v>
      </c>
      <c r="L367" s="59">
        <v>1085</v>
      </c>
      <c r="M367" s="33">
        <v>47.1</v>
      </c>
      <c r="N367" s="33">
        <v>0</v>
      </c>
      <c r="O367" s="33">
        <v>0</v>
      </c>
      <c r="P367" s="33">
        <v>0</v>
      </c>
      <c r="Q367" s="33"/>
      <c r="R367" s="33">
        <v>7.5</v>
      </c>
      <c r="S367" s="33">
        <v>0</v>
      </c>
      <c r="T367" s="33">
        <v>325.89999999999998</v>
      </c>
      <c r="U367" s="33">
        <v>9.4484999999999992</v>
      </c>
      <c r="V367" s="33">
        <v>389.94850000000002</v>
      </c>
      <c r="W367" s="33"/>
      <c r="X367" s="33">
        <v>389.94850000000002</v>
      </c>
      <c r="Y367" s="34">
        <v>393.23320000000001</v>
      </c>
      <c r="Z367" s="60">
        <v>0.99160000000000004</v>
      </c>
      <c r="AA367" s="60">
        <v>0.33300000000000002</v>
      </c>
      <c r="AB367" s="34">
        <v>1493</v>
      </c>
      <c r="AC367" s="34">
        <v>4067.63</v>
      </c>
      <c r="AD367" s="33">
        <v>1090</v>
      </c>
      <c r="AE367" s="33">
        <v>67</v>
      </c>
      <c r="AF367" s="33">
        <v>1</v>
      </c>
      <c r="AG367" s="33">
        <v>1757</v>
      </c>
      <c r="AH367" s="33">
        <v>0</v>
      </c>
      <c r="AI367" s="33">
        <v>0</v>
      </c>
      <c r="AJ367" s="33">
        <v>0</v>
      </c>
      <c r="AK367" s="33">
        <v>0</v>
      </c>
      <c r="AL367" s="33">
        <v>2914</v>
      </c>
    </row>
    <row r="368" spans="1:38" ht="15.75" customHeight="1" x14ac:dyDescent="0.25">
      <c r="A368" s="129">
        <v>2</v>
      </c>
      <c r="B368" s="57" t="s">
        <v>170</v>
      </c>
      <c r="C368" s="58">
        <v>0.46600000000000003</v>
      </c>
      <c r="D368" s="59">
        <v>13982</v>
      </c>
      <c r="E368" s="59">
        <v>0</v>
      </c>
      <c r="F368" s="59">
        <v>0</v>
      </c>
      <c r="G368" s="59">
        <v>0</v>
      </c>
      <c r="H368" s="59">
        <v>0</v>
      </c>
      <c r="I368" s="59">
        <v>26323</v>
      </c>
      <c r="J368" s="59">
        <v>170</v>
      </c>
      <c r="K368" s="59">
        <v>508334</v>
      </c>
      <c r="L368" s="59">
        <v>9040</v>
      </c>
      <c r="M368" s="33">
        <v>259.3</v>
      </c>
      <c r="N368" s="33">
        <v>0</v>
      </c>
      <c r="O368" s="33">
        <v>0</v>
      </c>
      <c r="P368" s="33">
        <v>0</v>
      </c>
      <c r="Q368" s="33"/>
      <c r="R368" s="33">
        <v>21</v>
      </c>
      <c r="S368" s="33">
        <v>40.531999999999996</v>
      </c>
      <c r="T368" s="33">
        <v>898.6</v>
      </c>
      <c r="U368" s="33">
        <v>78.723100000000002</v>
      </c>
      <c r="V368" s="33">
        <v>1298.1550999999999</v>
      </c>
      <c r="W368" s="33"/>
      <c r="X368" s="33">
        <v>1298.1550999999999</v>
      </c>
      <c r="Y368" s="34">
        <v>1348.0414000000001</v>
      </c>
      <c r="Z368" s="60">
        <v>0.96299999999999997</v>
      </c>
      <c r="AA368" s="60">
        <v>0.63759999999999994</v>
      </c>
      <c r="AB368" s="34">
        <v>1975</v>
      </c>
      <c r="AC368" s="34">
        <v>3095.64</v>
      </c>
      <c r="AD368" s="33">
        <v>1443</v>
      </c>
      <c r="AE368" s="33">
        <v>0</v>
      </c>
      <c r="AF368" s="33">
        <v>1</v>
      </c>
      <c r="AG368" s="33">
        <v>725</v>
      </c>
      <c r="AH368" s="33">
        <v>0</v>
      </c>
      <c r="AI368" s="33">
        <v>0</v>
      </c>
      <c r="AJ368" s="33">
        <v>0</v>
      </c>
      <c r="AK368" s="33">
        <v>0</v>
      </c>
      <c r="AL368" s="33">
        <v>2168</v>
      </c>
    </row>
    <row r="369" spans="1:38" ht="15.75" customHeight="1" x14ac:dyDescent="0.25">
      <c r="A369" s="129">
        <v>3</v>
      </c>
      <c r="B369" s="57" t="s">
        <v>410</v>
      </c>
      <c r="C369" s="58">
        <v>0.88400000000000001</v>
      </c>
      <c r="D369" s="59">
        <v>61284</v>
      </c>
      <c r="E369" s="59">
        <v>0</v>
      </c>
      <c r="F369" s="59">
        <v>0</v>
      </c>
      <c r="G369" s="59">
        <v>0</v>
      </c>
      <c r="H369" s="59">
        <v>0</v>
      </c>
      <c r="I369" s="59">
        <v>186068</v>
      </c>
      <c r="J369" s="59">
        <v>3247</v>
      </c>
      <c r="K369" s="59">
        <v>21590</v>
      </c>
      <c r="L369" s="59">
        <v>13883</v>
      </c>
      <c r="M369" s="33">
        <v>1136.5</v>
      </c>
      <c r="N369" s="33">
        <v>0</v>
      </c>
      <c r="O369" s="33">
        <v>0</v>
      </c>
      <c r="P369" s="33">
        <v>0</v>
      </c>
      <c r="Q369" s="33"/>
      <c r="R369" s="33">
        <v>148.30000000000001</v>
      </c>
      <c r="S369" s="33">
        <v>774.16099999999994</v>
      </c>
      <c r="T369" s="33">
        <v>38.200000000000003</v>
      </c>
      <c r="U369" s="33">
        <v>120.8974</v>
      </c>
      <c r="V369" s="33">
        <v>2218.0583999999994</v>
      </c>
      <c r="W369" s="33"/>
      <c r="X369" s="33">
        <v>2218.0583999999994</v>
      </c>
      <c r="Y369" s="34">
        <v>2293.2311</v>
      </c>
      <c r="Z369" s="60">
        <v>0.96719999999999995</v>
      </c>
      <c r="AA369" s="60">
        <v>0.57420000000000004</v>
      </c>
      <c r="AB369" s="34">
        <v>3992</v>
      </c>
      <c r="AC369" s="34">
        <v>3297.95</v>
      </c>
      <c r="AD369" s="33">
        <v>2915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2915</v>
      </c>
    </row>
    <row r="370" spans="1:38" s="28" customFormat="1" ht="15.75" customHeight="1" x14ac:dyDescent="0.25">
      <c r="A370" s="129">
        <v>4</v>
      </c>
      <c r="B370" s="57" t="s">
        <v>411</v>
      </c>
      <c r="C370" s="58">
        <v>0.58399999999999996</v>
      </c>
      <c r="D370" s="59">
        <v>24788</v>
      </c>
      <c r="E370" s="59">
        <v>0</v>
      </c>
      <c r="F370" s="59">
        <v>0</v>
      </c>
      <c r="G370" s="59">
        <v>0</v>
      </c>
      <c r="H370" s="59">
        <v>0</v>
      </c>
      <c r="I370" s="59">
        <v>30286</v>
      </c>
      <c r="J370" s="59">
        <v>925</v>
      </c>
      <c r="K370" s="59">
        <v>536000</v>
      </c>
      <c r="L370" s="59">
        <v>9622</v>
      </c>
      <c r="M370" s="33">
        <v>459.7</v>
      </c>
      <c r="N370" s="33">
        <v>0</v>
      </c>
      <c r="O370" s="33">
        <v>0</v>
      </c>
      <c r="P370" s="33">
        <v>0</v>
      </c>
      <c r="Q370" s="33"/>
      <c r="R370" s="33">
        <v>24.1</v>
      </c>
      <c r="S370" s="33">
        <v>220.542</v>
      </c>
      <c r="T370" s="33">
        <v>947.5</v>
      </c>
      <c r="U370" s="33">
        <v>83.791300000000007</v>
      </c>
      <c r="V370" s="33">
        <v>1735.6333000000002</v>
      </c>
      <c r="W370" s="33"/>
      <c r="X370" s="33">
        <v>1735.6333000000002</v>
      </c>
      <c r="Y370" s="34">
        <v>1671.7140999999999</v>
      </c>
      <c r="Z370" s="60">
        <v>1.0382</v>
      </c>
      <c r="AA370" s="60">
        <v>0.68020000000000003</v>
      </c>
      <c r="AB370" s="34">
        <v>2367</v>
      </c>
      <c r="AC370" s="34">
        <v>2959.7</v>
      </c>
      <c r="AD370" s="33">
        <v>1728</v>
      </c>
      <c r="AE370" s="33">
        <v>159</v>
      </c>
      <c r="AF370" s="33">
        <v>1</v>
      </c>
      <c r="AG370" s="33">
        <v>343</v>
      </c>
      <c r="AH370" s="33">
        <v>0</v>
      </c>
      <c r="AI370" s="33">
        <v>0</v>
      </c>
      <c r="AJ370" s="33">
        <v>0</v>
      </c>
      <c r="AK370" s="33">
        <v>0</v>
      </c>
      <c r="AL370" s="33">
        <v>2230</v>
      </c>
    </row>
    <row r="371" spans="1:38" ht="15.75" customHeight="1" x14ac:dyDescent="0.25">
      <c r="A371" s="129">
        <v>5</v>
      </c>
      <c r="B371" s="57" t="s">
        <v>412</v>
      </c>
      <c r="C371" s="58">
        <v>0.33300000000000002</v>
      </c>
      <c r="D371" s="59">
        <v>11800</v>
      </c>
      <c r="E371" s="59">
        <v>0</v>
      </c>
      <c r="F371" s="59">
        <v>0</v>
      </c>
      <c r="G371" s="59">
        <v>0</v>
      </c>
      <c r="H371" s="59">
        <v>0</v>
      </c>
      <c r="I371" s="59">
        <v>9471</v>
      </c>
      <c r="J371" s="59">
        <v>1186</v>
      </c>
      <c r="K371" s="59">
        <v>406000</v>
      </c>
      <c r="L371" s="59">
        <v>4015</v>
      </c>
      <c r="M371" s="33">
        <v>218.8</v>
      </c>
      <c r="N371" s="33">
        <v>0</v>
      </c>
      <c r="O371" s="33">
        <v>0</v>
      </c>
      <c r="P371" s="33">
        <v>0</v>
      </c>
      <c r="Q371" s="33"/>
      <c r="R371" s="33">
        <v>7.6</v>
      </c>
      <c r="S371" s="33">
        <v>282.77</v>
      </c>
      <c r="T371" s="33">
        <v>717.7</v>
      </c>
      <c r="U371" s="33">
        <v>34.963799999999999</v>
      </c>
      <c r="V371" s="33">
        <v>1261.8337999999999</v>
      </c>
      <c r="W371" s="33"/>
      <c r="X371" s="33">
        <v>1261.8337999999999</v>
      </c>
      <c r="Y371" s="34">
        <v>1374.1358999999998</v>
      </c>
      <c r="Z371" s="60">
        <v>0.91830000000000001</v>
      </c>
      <c r="AA371" s="60">
        <v>0.86719999999999997</v>
      </c>
      <c r="AB371" s="34">
        <v>1077</v>
      </c>
      <c r="AC371" s="34">
        <v>2362.9699999999998</v>
      </c>
      <c r="AD371" s="33">
        <v>787</v>
      </c>
      <c r="AE371" s="33">
        <v>0</v>
      </c>
      <c r="AF371" s="33">
        <v>1</v>
      </c>
      <c r="AG371" s="33">
        <v>867</v>
      </c>
      <c r="AH371" s="33">
        <v>0</v>
      </c>
      <c r="AI371" s="33">
        <v>0</v>
      </c>
      <c r="AJ371" s="33">
        <v>0</v>
      </c>
      <c r="AK371" s="33">
        <v>0</v>
      </c>
      <c r="AL371" s="33">
        <v>1654</v>
      </c>
    </row>
    <row r="372" spans="1:38" ht="15.75" customHeight="1" x14ac:dyDescent="0.25">
      <c r="A372" s="129">
        <v>6</v>
      </c>
      <c r="B372" s="57" t="s">
        <v>194</v>
      </c>
      <c r="C372" s="58">
        <v>0.3</v>
      </c>
      <c r="D372" s="59">
        <v>10404</v>
      </c>
      <c r="E372" s="59">
        <v>0</v>
      </c>
      <c r="F372" s="59">
        <v>0</v>
      </c>
      <c r="G372" s="59">
        <v>0</v>
      </c>
      <c r="H372" s="59">
        <v>0</v>
      </c>
      <c r="I372" s="59">
        <v>17009</v>
      </c>
      <c r="J372" s="59">
        <v>195</v>
      </c>
      <c r="K372" s="59">
        <v>299000</v>
      </c>
      <c r="L372" s="59">
        <v>7962</v>
      </c>
      <c r="M372" s="33">
        <v>192.9</v>
      </c>
      <c r="N372" s="33">
        <v>0</v>
      </c>
      <c r="O372" s="33">
        <v>0</v>
      </c>
      <c r="P372" s="33">
        <v>0</v>
      </c>
      <c r="Q372" s="33"/>
      <c r="R372" s="33">
        <v>13.6</v>
      </c>
      <c r="S372" s="33">
        <v>46.493000000000002</v>
      </c>
      <c r="T372" s="33">
        <v>528.5</v>
      </c>
      <c r="U372" s="33">
        <v>69.335499999999996</v>
      </c>
      <c r="V372" s="33">
        <v>850.82849999999996</v>
      </c>
      <c r="W372" s="33"/>
      <c r="X372" s="33">
        <v>850.82849999999996</v>
      </c>
      <c r="Y372" s="34">
        <v>820.51689999999996</v>
      </c>
      <c r="Z372" s="60">
        <v>1.0368999999999999</v>
      </c>
      <c r="AA372" s="60">
        <v>0.64910000000000001</v>
      </c>
      <c r="AB372" s="34">
        <v>1257</v>
      </c>
      <c r="AC372" s="34">
        <v>3058.94</v>
      </c>
      <c r="AD372" s="33">
        <v>918</v>
      </c>
      <c r="AE372" s="33">
        <v>58</v>
      </c>
      <c r="AF372" s="33">
        <v>1</v>
      </c>
      <c r="AG372" s="33">
        <v>1224</v>
      </c>
      <c r="AH372" s="33">
        <v>0</v>
      </c>
      <c r="AI372" s="33">
        <v>0</v>
      </c>
      <c r="AJ372" s="33">
        <v>0</v>
      </c>
      <c r="AK372" s="33">
        <v>0</v>
      </c>
      <c r="AL372" s="33">
        <v>2200</v>
      </c>
    </row>
    <row r="373" spans="1:38" ht="15.75" customHeight="1" x14ac:dyDescent="0.25">
      <c r="A373" s="129">
        <v>7</v>
      </c>
      <c r="B373" s="57" t="s">
        <v>413</v>
      </c>
      <c r="C373" s="58">
        <v>0.183</v>
      </c>
      <c r="D373" s="59">
        <v>5792</v>
      </c>
      <c r="E373" s="59">
        <v>0</v>
      </c>
      <c r="F373" s="59">
        <v>0</v>
      </c>
      <c r="G373" s="59">
        <v>0</v>
      </c>
      <c r="H373" s="59">
        <v>0</v>
      </c>
      <c r="I373" s="59">
        <v>14477</v>
      </c>
      <c r="J373" s="59">
        <v>1870</v>
      </c>
      <c r="K373" s="59">
        <v>148000</v>
      </c>
      <c r="L373" s="59">
        <v>1570</v>
      </c>
      <c r="M373" s="33">
        <v>107.4</v>
      </c>
      <c r="N373" s="33">
        <v>0</v>
      </c>
      <c r="O373" s="33">
        <v>0</v>
      </c>
      <c r="P373" s="33">
        <v>0</v>
      </c>
      <c r="Q373" s="33"/>
      <c r="R373" s="33">
        <v>11.5</v>
      </c>
      <c r="S373" s="33">
        <v>445.85199999999998</v>
      </c>
      <c r="T373" s="33">
        <v>261.60000000000002</v>
      </c>
      <c r="U373" s="33">
        <v>13.672000000000001</v>
      </c>
      <c r="V373" s="33">
        <v>840.024</v>
      </c>
      <c r="W373" s="33"/>
      <c r="X373" s="33">
        <v>840.024</v>
      </c>
      <c r="Y373" s="34">
        <v>418.74669999999998</v>
      </c>
      <c r="Z373" s="60">
        <v>2.0059999999999998</v>
      </c>
      <c r="AA373" s="60">
        <v>1.0506</v>
      </c>
      <c r="AB373" s="34">
        <v>445</v>
      </c>
      <c r="AC373" s="34">
        <v>1777.73</v>
      </c>
      <c r="AD373" s="33">
        <v>325</v>
      </c>
      <c r="AE373" s="33">
        <v>312</v>
      </c>
      <c r="AF373" s="33">
        <v>1</v>
      </c>
      <c r="AG373" s="33">
        <v>918</v>
      </c>
      <c r="AH373" s="33">
        <v>0</v>
      </c>
      <c r="AI373" s="33">
        <v>1</v>
      </c>
      <c r="AJ373" s="33">
        <v>84</v>
      </c>
      <c r="AK373" s="33">
        <v>0</v>
      </c>
      <c r="AL373" s="33">
        <v>1639</v>
      </c>
    </row>
    <row r="374" spans="1:38" ht="15.75" customHeight="1" x14ac:dyDescent="0.25">
      <c r="A374" s="129">
        <v>8</v>
      </c>
      <c r="B374" s="57" t="s">
        <v>414</v>
      </c>
      <c r="C374" s="58">
        <v>1.4359999999999999</v>
      </c>
      <c r="D374" s="59">
        <v>58054</v>
      </c>
      <c r="E374" s="59">
        <v>0</v>
      </c>
      <c r="F374" s="59">
        <v>0</v>
      </c>
      <c r="G374" s="59">
        <v>0</v>
      </c>
      <c r="H374" s="59">
        <v>0</v>
      </c>
      <c r="I374" s="59">
        <v>109843</v>
      </c>
      <c r="J374" s="59">
        <v>3205</v>
      </c>
      <c r="K374" s="59">
        <v>272000</v>
      </c>
      <c r="L374" s="59">
        <v>12129</v>
      </c>
      <c r="M374" s="33">
        <v>1076.5999999999999</v>
      </c>
      <c r="N374" s="33">
        <v>0</v>
      </c>
      <c r="O374" s="33">
        <v>0</v>
      </c>
      <c r="P374" s="33">
        <v>0</v>
      </c>
      <c r="Q374" s="33"/>
      <c r="R374" s="33">
        <v>87.6</v>
      </c>
      <c r="S374" s="33">
        <v>764.14700000000005</v>
      </c>
      <c r="T374" s="33">
        <v>480.8</v>
      </c>
      <c r="U374" s="33">
        <v>105.623</v>
      </c>
      <c r="V374" s="33">
        <v>2514.77</v>
      </c>
      <c r="W374" s="33"/>
      <c r="X374" s="33">
        <v>2514.77</v>
      </c>
      <c r="Y374" s="34">
        <v>2081.3072999999999</v>
      </c>
      <c r="Z374" s="60">
        <v>1.2082999999999999</v>
      </c>
      <c r="AA374" s="60">
        <v>0.40079999999999999</v>
      </c>
      <c r="AB374" s="34">
        <v>7573</v>
      </c>
      <c r="AC374" s="34">
        <v>3851.28</v>
      </c>
      <c r="AD374" s="33">
        <v>5530</v>
      </c>
      <c r="AE374" s="33">
        <v>41</v>
      </c>
      <c r="AF374" s="33">
        <v>0</v>
      </c>
      <c r="AG374" s="33">
        <v>0</v>
      </c>
      <c r="AH374" s="33">
        <v>0</v>
      </c>
      <c r="AI374" s="33">
        <v>1</v>
      </c>
      <c r="AJ374" s="33">
        <v>87</v>
      </c>
      <c r="AK374" s="33">
        <v>0</v>
      </c>
      <c r="AL374" s="33">
        <v>5658</v>
      </c>
    </row>
    <row r="375" spans="1:38" ht="15.75" customHeight="1" x14ac:dyDescent="0.25">
      <c r="A375" s="129">
        <v>9</v>
      </c>
      <c r="B375" s="57" t="s">
        <v>415</v>
      </c>
      <c r="C375" s="58">
        <v>0.26100000000000001</v>
      </c>
      <c r="D375" s="59">
        <v>8471</v>
      </c>
      <c r="E375" s="59">
        <v>0</v>
      </c>
      <c r="F375" s="59">
        <v>0</v>
      </c>
      <c r="G375" s="59">
        <v>0</v>
      </c>
      <c r="H375" s="59">
        <v>0</v>
      </c>
      <c r="I375" s="59">
        <v>12104</v>
      </c>
      <c r="J375" s="59">
        <v>363</v>
      </c>
      <c r="K375" s="59">
        <v>185000</v>
      </c>
      <c r="L375" s="59">
        <v>3484</v>
      </c>
      <c r="M375" s="33">
        <v>157.1</v>
      </c>
      <c r="N375" s="33">
        <v>0</v>
      </c>
      <c r="O375" s="33">
        <v>0</v>
      </c>
      <c r="P375" s="33">
        <v>0</v>
      </c>
      <c r="Q375" s="33"/>
      <c r="R375" s="33">
        <v>9.6999999999999993</v>
      </c>
      <c r="S375" s="33">
        <v>86.548000000000002</v>
      </c>
      <c r="T375" s="33">
        <v>327</v>
      </c>
      <c r="U375" s="33">
        <v>30.339700000000001</v>
      </c>
      <c r="V375" s="33">
        <v>610.68769999999995</v>
      </c>
      <c r="W375" s="33"/>
      <c r="X375" s="33">
        <v>610.68769999999995</v>
      </c>
      <c r="Y375" s="34">
        <v>599.40129999999999</v>
      </c>
      <c r="Z375" s="60">
        <v>1.0187999999999999</v>
      </c>
      <c r="AA375" s="60">
        <v>0.53549999999999998</v>
      </c>
      <c r="AB375" s="34">
        <v>1223</v>
      </c>
      <c r="AC375" s="34">
        <v>3421.44</v>
      </c>
      <c r="AD375" s="33">
        <v>893</v>
      </c>
      <c r="AE375" s="33">
        <v>186</v>
      </c>
      <c r="AF375" s="33">
        <v>1</v>
      </c>
      <c r="AG375" s="33">
        <v>1502</v>
      </c>
      <c r="AH375" s="33">
        <v>0</v>
      </c>
      <c r="AI375" s="33">
        <v>0</v>
      </c>
      <c r="AJ375" s="33">
        <v>0</v>
      </c>
      <c r="AK375" s="33">
        <v>0</v>
      </c>
      <c r="AL375" s="33">
        <v>2581</v>
      </c>
    </row>
    <row r="376" spans="1:38" ht="15.75" customHeight="1" x14ac:dyDescent="0.25">
      <c r="A376" s="129">
        <v>10</v>
      </c>
      <c r="B376" s="57" t="s">
        <v>416</v>
      </c>
      <c r="C376" s="58">
        <v>5.0609999999999999</v>
      </c>
      <c r="D376" s="59">
        <v>843880</v>
      </c>
      <c r="E376" s="59">
        <v>0</v>
      </c>
      <c r="F376" s="59">
        <v>0</v>
      </c>
      <c r="G376" s="59">
        <v>0</v>
      </c>
      <c r="H376" s="59">
        <v>0</v>
      </c>
      <c r="I376" s="59">
        <v>779626</v>
      </c>
      <c r="J376" s="59">
        <v>6063</v>
      </c>
      <c r="K376" s="59">
        <v>469000</v>
      </c>
      <c r="L376" s="59">
        <v>172371</v>
      </c>
      <c r="M376" s="33">
        <v>15649.5</v>
      </c>
      <c r="N376" s="33">
        <v>0</v>
      </c>
      <c r="O376" s="33">
        <v>0</v>
      </c>
      <c r="P376" s="33">
        <v>0</v>
      </c>
      <c r="Q376" s="33"/>
      <c r="R376" s="33">
        <v>621.6</v>
      </c>
      <c r="S376" s="33">
        <v>1445.5609999999999</v>
      </c>
      <c r="T376" s="33">
        <v>829</v>
      </c>
      <c r="U376" s="33">
        <v>1501.0592999999999</v>
      </c>
      <c r="V376" s="33">
        <v>20046.720300000001</v>
      </c>
      <c r="W376" s="33"/>
      <c r="X376" s="33">
        <v>20046.720300000001</v>
      </c>
      <c r="Y376" s="34">
        <v>20761.907899999998</v>
      </c>
      <c r="Z376" s="60">
        <v>0.96560000000000001</v>
      </c>
      <c r="AA376" s="60">
        <v>0.90649999999999997</v>
      </c>
      <c r="AB376" s="34">
        <v>15506</v>
      </c>
      <c r="AC376" s="34">
        <v>2237.56</v>
      </c>
      <c r="AD376" s="33">
        <v>11324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11324</v>
      </c>
    </row>
    <row r="377" spans="1:38" ht="15.75" customHeight="1" x14ac:dyDescent="0.25">
      <c r="A377" s="129">
        <v>11</v>
      </c>
      <c r="B377" s="57" t="s">
        <v>417</v>
      </c>
      <c r="C377" s="58">
        <v>0.59599999999999997</v>
      </c>
      <c r="D377" s="59">
        <v>22426</v>
      </c>
      <c r="E377" s="59">
        <v>0</v>
      </c>
      <c r="F377" s="59">
        <v>0</v>
      </c>
      <c r="G377" s="59">
        <v>0</v>
      </c>
      <c r="H377" s="59">
        <v>0</v>
      </c>
      <c r="I377" s="59">
        <v>42891</v>
      </c>
      <c r="J377" s="59">
        <v>203</v>
      </c>
      <c r="K377" s="59">
        <v>781000</v>
      </c>
      <c r="L377" s="59">
        <v>25070</v>
      </c>
      <c r="M377" s="33">
        <v>415.9</v>
      </c>
      <c r="N377" s="33">
        <v>0</v>
      </c>
      <c r="O377" s="33">
        <v>0</v>
      </c>
      <c r="P377" s="33">
        <v>0</v>
      </c>
      <c r="Q377" s="33"/>
      <c r="R377" s="33">
        <v>34.200000000000003</v>
      </c>
      <c r="S377" s="33">
        <v>48.4</v>
      </c>
      <c r="T377" s="33">
        <v>1380.6</v>
      </c>
      <c r="U377" s="33">
        <v>218.31720000000001</v>
      </c>
      <c r="V377" s="33">
        <v>2097.4171999999999</v>
      </c>
      <c r="W377" s="33"/>
      <c r="X377" s="33">
        <v>2097.4171999999999</v>
      </c>
      <c r="Y377" s="34">
        <v>2182.8548999999998</v>
      </c>
      <c r="Z377" s="60">
        <v>0.96089999999999998</v>
      </c>
      <c r="AA377" s="60">
        <v>0.8054</v>
      </c>
      <c r="AB377" s="34">
        <v>2089</v>
      </c>
      <c r="AC377" s="34">
        <v>2560.1799999999998</v>
      </c>
      <c r="AD377" s="33">
        <v>1526</v>
      </c>
      <c r="AE377" s="33">
        <v>179</v>
      </c>
      <c r="AF377" s="33">
        <v>1</v>
      </c>
      <c r="AG377" s="33">
        <v>266</v>
      </c>
      <c r="AH377" s="33">
        <v>0</v>
      </c>
      <c r="AI377" s="33">
        <v>0</v>
      </c>
      <c r="AJ377" s="33">
        <v>0</v>
      </c>
      <c r="AK377" s="33">
        <v>0</v>
      </c>
      <c r="AL377" s="33">
        <v>1971</v>
      </c>
    </row>
    <row r="378" spans="1:38" ht="15.75" customHeight="1" x14ac:dyDescent="0.25">
      <c r="A378" s="129">
        <v>12</v>
      </c>
      <c r="B378" s="57" t="s">
        <v>160</v>
      </c>
      <c r="C378" s="58">
        <v>0.22800000000000001</v>
      </c>
      <c r="D378" s="59">
        <v>5006</v>
      </c>
      <c r="E378" s="59">
        <v>0</v>
      </c>
      <c r="F378" s="59">
        <v>0</v>
      </c>
      <c r="G378" s="59">
        <v>0</v>
      </c>
      <c r="H378" s="59">
        <v>0</v>
      </c>
      <c r="I378" s="59">
        <v>37828</v>
      </c>
      <c r="J378" s="59">
        <v>0</v>
      </c>
      <c r="K378" s="59">
        <v>373000</v>
      </c>
      <c r="L378" s="59">
        <v>133</v>
      </c>
      <c r="M378" s="33">
        <v>92.8</v>
      </c>
      <c r="N378" s="33">
        <v>0</v>
      </c>
      <c r="O378" s="33">
        <v>0</v>
      </c>
      <c r="P378" s="33">
        <v>0</v>
      </c>
      <c r="Q378" s="33"/>
      <c r="R378" s="33">
        <v>30.2</v>
      </c>
      <c r="S378" s="33">
        <v>0</v>
      </c>
      <c r="T378" s="33">
        <v>659.3</v>
      </c>
      <c r="U378" s="33">
        <v>1.1581999999999999</v>
      </c>
      <c r="V378" s="33">
        <v>783.45819999999992</v>
      </c>
      <c r="W378" s="33"/>
      <c r="X378" s="33">
        <v>783.45819999999992</v>
      </c>
      <c r="Y378" s="34">
        <v>845.88699999999994</v>
      </c>
      <c r="Z378" s="60">
        <v>0.92620000000000002</v>
      </c>
      <c r="AA378" s="60">
        <v>0.78639999999999999</v>
      </c>
      <c r="AB378" s="34">
        <v>818</v>
      </c>
      <c r="AC378" s="34">
        <v>2620.81</v>
      </c>
      <c r="AD378" s="33">
        <v>598</v>
      </c>
      <c r="AE378" s="33">
        <v>0</v>
      </c>
      <c r="AF378" s="33">
        <v>1</v>
      </c>
      <c r="AG378" s="33">
        <v>1238</v>
      </c>
      <c r="AH378" s="33">
        <v>0</v>
      </c>
      <c r="AI378" s="33">
        <v>0</v>
      </c>
      <c r="AJ378" s="33">
        <v>0</v>
      </c>
      <c r="AK378" s="33">
        <v>0</v>
      </c>
      <c r="AL378" s="33">
        <v>1836</v>
      </c>
    </row>
    <row r="379" spans="1:38" ht="15.75" customHeight="1" x14ac:dyDescent="0.25">
      <c r="A379" s="129">
        <v>13</v>
      </c>
      <c r="B379" s="57" t="s">
        <v>418</v>
      </c>
      <c r="C379" s="58">
        <v>0.26500000000000001</v>
      </c>
      <c r="D379" s="59">
        <v>40813</v>
      </c>
      <c r="E379" s="59">
        <v>0</v>
      </c>
      <c r="F379" s="59">
        <v>0</v>
      </c>
      <c r="G379" s="59">
        <v>0</v>
      </c>
      <c r="H379" s="59">
        <v>0</v>
      </c>
      <c r="I379" s="59">
        <v>32533</v>
      </c>
      <c r="J379" s="59">
        <v>1269</v>
      </c>
      <c r="K379" s="59">
        <v>176333</v>
      </c>
      <c r="L379" s="59">
        <v>4366</v>
      </c>
      <c r="M379" s="33">
        <v>756.9</v>
      </c>
      <c r="N379" s="33">
        <v>0</v>
      </c>
      <c r="O379" s="33">
        <v>0</v>
      </c>
      <c r="P379" s="33">
        <v>0</v>
      </c>
      <c r="Q379" s="33"/>
      <c r="R379" s="33">
        <v>25.9</v>
      </c>
      <c r="S379" s="33">
        <v>302.55900000000003</v>
      </c>
      <c r="T379" s="33">
        <v>311.7</v>
      </c>
      <c r="U379" s="33">
        <v>38.020499999999998</v>
      </c>
      <c r="V379" s="33">
        <v>1435.0795000000001</v>
      </c>
      <c r="W379" s="33"/>
      <c r="X379" s="33">
        <v>1435.0795000000001</v>
      </c>
      <c r="Y379" s="34">
        <v>1147.9911999999999</v>
      </c>
      <c r="Z379" s="60">
        <v>1.2501</v>
      </c>
      <c r="AA379" s="60">
        <v>1.2394000000000001</v>
      </c>
      <c r="AB379" s="34">
        <v>426</v>
      </c>
      <c r="AC379" s="34">
        <v>1175.26</v>
      </c>
      <c r="AD379" s="33">
        <v>311</v>
      </c>
      <c r="AE379" s="33">
        <v>172</v>
      </c>
      <c r="AF379" s="33">
        <v>1</v>
      </c>
      <c r="AG379" s="33">
        <v>511</v>
      </c>
      <c r="AH379" s="33">
        <v>0</v>
      </c>
      <c r="AI379" s="33">
        <v>1</v>
      </c>
      <c r="AJ379" s="33">
        <v>57</v>
      </c>
      <c r="AK379" s="33">
        <v>0</v>
      </c>
      <c r="AL379" s="33">
        <v>1051</v>
      </c>
    </row>
    <row r="380" spans="1:38" ht="15.75" customHeight="1" x14ac:dyDescent="0.25">
      <c r="A380" s="129">
        <v>14</v>
      </c>
      <c r="B380" s="57" t="s">
        <v>419</v>
      </c>
      <c r="C380" s="58">
        <v>1.6140000000000001</v>
      </c>
      <c r="D380" s="59">
        <v>29326</v>
      </c>
      <c r="E380" s="59">
        <v>0</v>
      </c>
      <c r="F380" s="59">
        <v>0</v>
      </c>
      <c r="G380" s="59">
        <v>0</v>
      </c>
      <c r="H380" s="59">
        <v>0</v>
      </c>
      <c r="I380" s="59">
        <v>149908</v>
      </c>
      <c r="J380" s="59">
        <v>532</v>
      </c>
      <c r="K380" s="59">
        <v>255666</v>
      </c>
      <c r="L380" s="59">
        <v>6134</v>
      </c>
      <c r="M380" s="33">
        <v>543.79999999999995</v>
      </c>
      <c r="N380" s="33">
        <v>0</v>
      </c>
      <c r="O380" s="33">
        <v>0</v>
      </c>
      <c r="P380" s="33">
        <v>0</v>
      </c>
      <c r="Q380" s="33"/>
      <c r="R380" s="33">
        <v>119.5</v>
      </c>
      <c r="S380" s="33">
        <v>126.84099999999999</v>
      </c>
      <c r="T380" s="33">
        <v>451.9</v>
      </c>
      <c r="U380" s="33">
        <v>53.416699999999999</v>
      </c>
      <c r="V380" s="33">
        <v>1295.4576999999999</v>
      </c>
      <c r="W380" s="33"/>
      <c r="X380" s="33">
        <v>1295.4576999999999</v>
      </c>
      <c r="Y380" s="34">
        <v>1239.8402000000001</v>
      </c>
      <c r="Z380" s="60">
        <v>1.0448999999999999</v>
      </c>
      <c r="AA380" s="60">
        <v>0.1837</v>
      </c>
      <c r="AB380" s="34">
        <v>10042</v>
      </c>
      <c r="AC380" s="34">
        <v>4544.05</v>
      </c>
      <c r="AD380" s="33">
        <v>7334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7334</v>
      </c>
    </row>
    <row r="381" spans="1:38" ht="15.75" customHeight="1" x14ac:dyDescent="0.25">
      <c r="A381" s="129">
        <v>15</v>
      </c>
      <c r="B381" s="57" t="s">
        <v>420</v>
      </c>
      <c r="C381" s="58">
        <v>0.59799999999999998</v>
      </c>
      <c r="D381" s="59">
        <v>33605</v>
      </c>
      <c r="E381" s="59">
        <v>0</v>
      </c>
      <c r="F381" s="59">
        <v>0</v>
      </c>
      <c r="G381" s="59">
        <v>0</v>
      </c>
      <c r="H381" s="59">
        <v>0</v>
      </c>
      <c r="I381" s="59">
        <v>19814</v>
      </c>
      <c r="J381" s="59">
        <v>956</v>
      </c>
      <c r="K381" s="59">
        <v>609000</v>
      </c>
      <c r="L381" s="59">
        <v>6239</v>
      </c>
      <c r="M381" s="33">
        <v>623.20000000000005</v>
      </c>
      <c r="N381" s="33">
        <v>0</v>
      </c>
      <c r="O381" s="33">
        <v>0</v>
      </c>
      <c r="P381" s="33">
        <v>0</v>
      </c>
      <c r="Q381" s="33"/>
      <c r="R381" s="33">
        <v>15.8</v>
      </c>
      <c r="S381" s="33">
        <v>227.93299999999999</v>
      </c>
      <c r="T381" s="33">
        <v>1076.5</v>
      </c>
      <c r="U381" s="33">
        <v>54.331099999999999</v>
      </c>
      <c r="V381" s="33">
        <v>1997.7641000000001</v>
      </c>
      <c r="W381" s="33"/>
      <c r="X381" s="33">
        <v>1997.7641000000001</v>
      </c>
      <c r="Y381" s="34">
        <v>1999.1314</v>
      </c>
      <c r="Z381" s="60">
        <v>0.99929999999999997</v>
      </c>
      <c r="AA381" s="60">
        <v>0.76459999999999995</v>
      </c>
      <c r="AB381" s="34">
        <v>2203</v>
      </c>
      <c r="AC381" s="34">
        <v>2690.37</v>
      </c>
      <c r="AD381" s="33">
        <v>1609</v>
      </c>
      <c r="AE381" s="33">
        <v>302</v>
      </c>
      <c r="AF381" s="33">
        <v>1</v>
      </c>
      <c r="AG381" s="33">
        <v>274</v>
      </c>
      <c r="AH381" s="33">
        <v>0</v>
      </c>
      <c r="AI381" s="33">
        <v>0</v>
      </c>
      <c r="AJ381" s="33">
        <v>0</v>
      </c>
      <c r="AK381" s="33">
        <v>0</v>
      </c>
      <c r="AL381" s="33">
        <v>2185</v>
      </c>
    </row>
    <row r="382" spans="1:38" ht="15.75" customHeight="1" x14ac:dyDescent="0.25">
      <c r="A382" s="128"/>
      <c r="B382" s="31"/>
      <c r="C382" s="54"/>
      <c r="D382" s="59">
        <v>0</v>
      </c>
      <c r="E382" s="55">
        <v>0</v>
      </c>
      <c r="F382" s="55">
        <v>0</v>
      </c>
      <c r="G382" s="55">
        <v>0</v>
      </c>
      <c r="H382" s="55">
        <v>0</v>
      </c>
      <c r="I382" s="55"/>
      <c r="J382" s="55"/>
      <c r="K382" s="55"/>
      <c r="L382" s="5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2">
        <v>0</v>
      </c>
      <c r="Z382" s="35"/>
      <c r="AA382" s="35"/>
      <c r="AB382" s="32"/>
      <c r="AC382" s="32"/>
      <c r="AD382" s="35"/>
      <c r="AE382" s="35"/>
      <c r="AF382" s="35"/>
      <c r="AG382" s="35"/>
      <c r="AH382" s="35"/>
      <c r="AI382" s="35"/>
      <c r="AJ382" s="35"/>
      <c r="AK382" s="35"/>
      <c r="AL382" s="35"/>
    </row>
    <row r="383" spans="1:38" s="37" customFormat="1" ht="15.75" customHeight="1" x14ac:dyDescent="0.2">
      <c r="A383" s="128"/>
      <c r="B383" s="31" t="s">
        <v>48</v>
      </c>
      <c r="C383" s="54">
        <v>29.501999999999999</v>
      </c>
      <c r="D383" s="55">
        <v>3652900</v>
      </c>
      <c r="E383" s="55">
        <v>0</v>
      </c>
      <c r="F383" s="55">
        <v>0</v>
      </c>
      <c r="G383" s="55">
        <v>0</v>
      </c>
      <c r="H383" s="55">
        <v>0</v>
      </c>
      <c r="I383" s="55">
        <v>3291393</v>
      </c>
      <c r="J383" s="55">
        <v>6338</v>
      </c>
      <c r="K383" s="35">
        <v>6110702</v>
      </c>
      <c r="L383" s="35">
        <v>965268</v>
      </c>
      <c r="M383" s="31">
        <v>67741.900000000009</v>
      </c>
      <c r="N383" s="31">
        <v>0</v>
      </c>
      <c r="O383" s="31">
        <v>0</v>
      </c>
      <c r="P383" s="31">
        <v>0</v>
      </c>
      <c r="Q383" s="31"/>
      <c r="R383" s="31">
        <v>2624</v>
      </c>
      <c r="S383" s="31">
        <v>1511.125</v>
      </c>
      <c r="T383" s="31">
        <v>10801.699999999999</v>
      </c>
      <c r="U383" s="31">
        <v>8405.8481000000011</v>
      </c>
      <c r="V383" s="35">
        <v>91084.573100000009</v>
      </c>
      <c r="W383" s="31">
        <v>0</v>
      </c>
      <c r="X383" s="31">
        <v>91084.573100000009</v>
      </c>
      <c r="Y383" s="32">
        <v>74444.988700000002</v>
      </c>
      <c r="Z383" s="56">
        <v>1.2235</v>
      </c>
      <c r="AA383" s="56"/>
      <c r="AB383" s="32"/>
      <c r="AC383" s="32"/>
      <c r="AD383" s="31">
        <v>84831</v>
      </c>
      <c r="AE383" s="31">
        <v>9149</v>
      </c>
      <c r="AF383" s="31">
        <v>2</v>
      </c>
      <c r="AG383" s="31">
        <v>2331</v>
      </c>
      <c r="AH383" s="31">
        <v>0</v>
      </c>
      <c r="AI383" s="31">
        <v>9</v>
      </c>
      <c r="AJ383" s="31">
        <v>3719</v>
      </c>
      <c r="AK383" s="31">
        <v>0</v>
      </c>
      <c r="AL383" s="31">
        <v>100030</v>
      </c>
    </row>
    <row r="384" spans="1:38" ht="15.75" customHeight="1" x14ac:dyDescent="0.25">
      <c r="A384" s="129">
        <v>1</v>
      </c>
      <c r="B384" s="57" t="s">
        <v>421</v>
      </c>
      <c r="C384" s="58">
        <v>0.90500000000000003</v>
      </c>
      <c r="D384" s="59">
        <v>112840</v>
      </c>
      <c r="E384" s="59">
        <v>0</v>
      </c>
      <c r="F384" s="59">
        <v>0</v>
      </c>
      <c r="G384" s="59">
        <v>0</v>
      </c>
      <c r="H384" s="59">
        <v>0</v>
      </c>
      <c r="I384" s="59">
        <v>89494</v>
      </c>
      <c r="J384" s="59">
        <v>412</v>
      </c>
      <c r="K384" s="59">
        <v>198621</v>
      </c>
      <c r="L384" s="59">
        <v>18294</v>
      </c>
      <c r="M384" s="33">
        <v>2092.6</v>
      </c>
      <c r="N384" s="33">
        <v>0</v>
      </c>
      <c r="O384" s="33">
        <v>0</v>
      </c>
      <c r="P384" s="33">
        <v>0</v>
      </c>
      <c r="Q384" s="33"/>
      <c r="R384" s="33">
        <v>71.3</v>
      </c>
      <c r="S384" s="33">
        <v>98.23</v>
      </c>
      <c r="T384" s="33">
        <v>351.1</v>
      </c>
      <c r="U384" s="33">
        <v>159.30969999999999</v>
      </c>
      <c r="V384" s="33">
        <v>2772.5396999999998</v>
      </c>
      <c r="W384" s="33"/>
      <c r="X384" s="33">
        <v>2772.5396999999998</v>
      </c>
      <c r="Y384" s="34">
        <v>4073.0513999999998</v>
      </c>
      <c r="Z384" s="60">
        <v>0.68069999999999997</v>
      </c>
      <c r="AA384" s="60">
        <v>0.70109999999999995</v>
      </c>
      <c r="AB384" s="34">
        <v>3585</v>
      </c>
      <c r="AC384" s="34">
        <v>2893.01</v>
      </c>
      <c r="AD384" s="33">
        <v>2618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2618</v>
      </c>
    </row>
    <row r="385" spans="1:38" ht="15.75" customHeight="1" x14ac:dyDescent="0.25">
      <c r="A385" s="129">
        <v>2</v>
      </c>
      <c r="B385" s="57" t="s">
        <v>422</v>
      </c>
      <c r="C385" s="58">
        <v>1.867</v>
      </c>
      <c r="D385" s="59">
        <v>129289</v>
      </c>
      <c r="E385" s="59">
        <v>0</v>
      </c>
      <c r="F385" s="59">
        <v>0</v>
      </c>
      <c r="G385" s="59">
        <v>0</v>
      </c>
      <c r="H385" s="59">
        <v>0</v>
      </c>
      <c r="I385" s="59">
        <v>206393</v>
      </c>
      <c r="J385" s="59">
        <v>15</v>
      </c>
      <c r="K385" s="59">
        <v>291004</v>
      </c>
      <c r="L385" s="59">
        <v>40246</v>
      </c>
      <c r="M385" s="33">
        <v>2397.6</v>
      </c>
      <c r="N385" s="33">
        <v>0</v>
      </c>
      <c r="O385" s="33">
        <v>0</v>
      </c>
      <c r="P385" s="33">
        <v>0</v>
      </c>
      <c r="Q385" s="33"/>
      <c r="R385" s="33">
        <v>164.5</v>
      </c>
      <c r="S385" s="33">
        <v>3.5760000000000001</v>
      </c>
      <c r="T385" s="33">
        <v>514.4</v>
      </c>
      <c r="U385" s="33">
        <v>350.4744</v>
      </c>
      <c r="V385" s="33">
        <v>3430.5504000000001</v>
      </c>
      <c r="W385" s="33"/>
      <c r="X385" s="33">
        <v>3430.5504000000001</v>
      </c>
      <c r="Y385" s="34">
        <v>3454.5145000000002</v>
      </c>
      <c r="Z385" s="60">
        <v>0.99309999999999998</v>
      </c>
      <c r="AA385" s="60">
        <v>0.42049999999999998</v>
      </c>
      <c r="AB385" s="34">
        <v>9685</v>
      </c>
      <c r="AC385" s="34">
        <v>3788.41</v>
      </c>
      <c r="AD385" s="33">
        <v>7073</v>
      </c>
      <c r="AE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7073</v>
      </c>
    </row>
    <row r="386" spans="1:38" ht="15.75" customHeight="1" x14ac:dyDescent="0.25">
      <c r="A386" s="129">
        <v>3</v>
      </c>
      <c r="B386" s="57" t="s">
        <v>423</v>
      </c>
      <c r="C386" s="58">
        <v>0.70199999999999996</v>
      </c>
      <c r="D386" s="59">
        <v>13425</v>
      </c>
      <c r="E386" s="59">
        <v>0</v>
      </c>
      <c r="F386" s="59">
        <v>0</v>
      </c>
      <c r="G386" s="59">
        <v>0</v>
      </c>
      <c r="H386" s="59">
        <v>0</v>
      </c>
      <c r="I386" s="59">
        <v>35519</v>
      </c>
      <c r="J386" s="59">
        <v>482</v>
      </c>
      <c r="K386" s="59">
        <v>189207</v>
      </c>
      <c r="L386" s="59">
        <v>3083</v>
      </c>
      <c r="M386" s="33">
        <v>249</v>
      </c>
      <c r="N386" s="33">
        <v>0</v>
      </c>
      <c r="O386" s="33">
        <v>0</v>
      </c>
      <c r="P386" s="33">
        <v>0</v>
      </c>
      <c r="Q386" s="33"/>
      <c r="R386" s="33">
        <v>28.3</v>
      </c>
      <c r="S386" s="33">
        <v>114.92</v>
      </c>
      <c r="T386" s="33">
        <v>334.5</v>
      </c>
      <c r="U386" s="33">
        <v>26.8477</v>
      </c>
      <c r="V386" s="33">
        <v>753.56770000000006</v>
      </c>
      <c r="W386" s="33"/>
      <c r="X386" s="33">
        <v>753.56770000000006</v>
      </c>
      <c r="Y386" s="34">
        <v>1132.7915</v>
      </c>
      <c r="Z386" s="60">
        <v>0.66520000000000001</v>
      </c>
      <c r="AA386" s="60">
        <v>0.2457</v>
      </c>
      <c r="AB386" s="34">
        <v>4178</v>
      </c>
      <c r="AC386" s="34">
        <v>4346.21</v>
      </c>
      <c r="AD386" s="33">
        <v>3051</v>
      </c>
      <c r="AE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3051</v>
      </c>
    </row>
    <row r="387" spans="1:38" ht="15.75" customHeight="1" x14ac:dyDescent="0.25">
      <c r="A387" s="129">
        <v>4</v>
      </c>
      <c r="B387" s="57" t="s">
        <v>424</v>
      </c>
      <c r="C387" s="58">
        <v>1.2649999999999999</v>
      </c>
      <c r="D387" s="59">
        <v>348970</v>
      </c>
      <c r="E387" s="59">
        <v>0</v>
      </c>
      <c r="F387" s="59">
        <v>0</v>
      </c>
      <c r="G387" s="59">
        <v>0</v>
      </c>
      <c r="H387" s="59">
        <v>0</v>
      </c>
      <c r="I387" s="59">
        <v>48708</v>
      </c>
      <c r="J387" s="59">
        <v>1059</v>
      </c>
      <c r="K387" s="59">
        <v>417521</v>
      </c>
      <c r="L387" s="59">
        <v>29949</v>
      </c>
      <c r="M387" s="33">
        <v>6471.5</v>
      </c>
      <c r="N387" s="33">
        <v>0</v>
      </c>
      <c r="O387" s="33">
        <v>0</v>
      </c>
      <c r="P387" s="33">
        <v>0</v>
      </c>
      <c r="Q387" s="33"/>
      <c r="R387" s="33">
        <v>38.799999999999997</v>
      </c>
      <c r="S387" s="33">
        <v>252.49</v>
      </c>
      <c r="T387" s="33">
        <v>738</v>
      </c>
      <c r="U387" s="33">
        <v>260.80500000000001</v>
      </c>
      <c r="V387" s="33">
        <v>7761.5950000000003</v>
      </c>
      <c r="W387" s="33"/>
      <c r="X387" s="33">
        <v>7761.5950000000003</v>
      </c>
      <c r="Y387" s="34">
        <v>5378.8509999999997</v>
      </c>
      <c r="Z387" s="60">
        <v>1.4430000000000001</v>
      </c>
      <c r="AA387" s="60">
        <v>1.4041999999999999</v>
      </c>
      <c r="AB387" s="34">
        <v>1125</v>
      </c>
      <c r="AC387" s="34">
        <v>649.38</v>
      </c>
      <c r="AD387" s="33">
        <v>821</v>
      </c>
      <c r="AE387" s="33">
        <v>4250</v>
      </c>
      <c r="AF387" s="33">
        <v>0</v>
      </c>
      <c r="AG387" s="33">
        <v>0</v>
      </c>
      <c r="AH387" s="33">
        <v>0</v>
      </c>
      <c r="AI387" s="33">
        <v>1</v>
      </c>
      <c r="AJ387" s="33">
        <v>477</v>
      </c>
      <c r="AK387" s="33">
        <v>0</v>
      </c>
      <c r="AL387" s="33">
        <v>5548</v>
      </c>
    </row>
    <row r="388" spans="1:38" ht="15.75" customHeight="1" x14ac:dyDescent="0.25">
      <c r="A388" s="129">
        <v>5</v>
      </c>
      <c r="B388" s="57" t="s">
        <v>199</v>
      </c>
      <c r="C388" s="58">
        <v>1.302</v>
      </c>
      <c r="D388" s="59">
        <v>69224</v>
      </c>
      <c r="E388" s="59">
        <v>0</v>
      </c>
      <c r="F388" s="59">
        <v>0</v>
      </c>
      <c r="G388" s="59">
        <v>0</v>
      </c>
      <c r="H388" s="59">
        <v>0</v>
      </c>
      <c r="I388" s="59">
        <v>3465</v>
      </c>
      <c r="J388" s="59">
        <v>0</v>
      </c>
      <c r="K388" s="59">
        <v>333</v>
      </c>
      <c r="L388" s="59">
        <v>7075</v>
      </c>
      <c r="M388" s="33">
        <v>1283.7</v>
      </c>
      <c r="N388" s="33">
        <v>0</v>
      </c>
      <c r="O388" s="33">
        <v>0</v>
      </c>
      <c r="P388" s="33">
        <v>0</v>
      </c>
      <c r="Q388" s="33"/>
      <c r="R388" s="33">
        <v>2.8</v>
      </c>
      <c r="S388" s="33">
        <v>0</v>
      </c>
      <c r="T388" s="33">
        <v>0.6</v>
      </c>
      <c r="U388" s="33">
        <v>61.6113</v>
      </c>
      <c r="V388" s="33">
        <v>1348.7112999999999</v>
      </c>
      <c r="W388" s="33"/>
      <c r="X388" s="33">
        <v>1348.7112999999999</v>
      </c>
      <c r="Y388" s="34">
        <v>679.71800000000007</v>
      </c>
      <c r="Z388" s="60">
        <v>1.9842</v>
      </c>
      <c r="AA388" s="60">
        <v>0.23710000000000001</v>
      </c>
      <c r="AB388" s="34">
        <v>7797</v>
      </c>
      <c r="AC388" s="34">
        <v>4373.6499999999996</v>
      </c>
      <c r="AD388" s="33">
        <v>5694</v>
      </c>
      <c r="AE388" s="33">
        <v>317</v>
      </c>
      <c r="AF388" s="33">
        <v>0</v>
      </c>
      <c r="AG388" s="33">
        <v>0</v>
      </c>
      <c r="AH388" s="33">
        <v>0</v>
      </c>
      <c r="AI388" s="33">
        <v>1</v>
      </c>
      <c r="AJ388" s="33">
        <v>134</v>
      </c>
      <c r="AK388" s="33">
        <v>0</v>
      </c>
      <c r="AL388" s="33">
        <v>6145</v>
      </c>
    </row>
    <row r="389" spans="1:38" ht="15.75" customHeight="1" x14ac:dyDescent="0.25">
      <c r="A389" s="129">
        <v>6</v>
      </c>
      <c r="B389" s="57" t="s">
        <v>425</v>
      </c>
      <c r="C389" s="58">
        <v>0.78900000000000003</v>
      </c>
      <c r="D389" s="59">
        <v>31852</v>
      </c>
      <c r="E389" s="59">
        <v>0</v>
      </c>
      <c r="F389" s="59">
        <v>0</v>
      </c>
      <c r="G389" s="59">
        <v>0</v>
      </c>
      <c r="H389" s="59">
        <v>0</v>
      </c>
      <c r="I389" s="59">
        <v>36995</v>
      </c>
      <c r="J389" s="59">
        <v>392</v>
      </c>
      <c r="K389" s="59">
        <v>166839</v>
      </c>
      <c r="L389" s="59">
        <v>35800</v>
      </c>
      <c r="M389" s="33">
        <v>590.70000000000005</v>
      </c>
      <c r="N389" s="33">
        <v>0</v>
      </c>
      <c r="O389" s="33">
        <v>0</v>
      </c>
      <c r="P389" s="33">
        <v>0</v>
      </c>
      <c r="Q389" s="33"/>
      <c r="R389" s="33">
        <v>29.5</v>
      </c>
      <c r="S389" s="33">
        <v>93.462000000000003</v>
      </c>
      <c r="T389" s="33">
        <v>294.89999999999998</v>
      </c>
      <c r="U389" s="33">
        <v>311.75729999999999</v>
      </c>
      <c r="V389" s="33">
        <v>1320.3193000000001</v>
      </c>
      <c r="W389" s="33"/>
      <c r="X389" s="33">
        <v>1320.3193000000001</v>
      </c>
      <c r="Y389" s="34">
        <v>1145.0554999999999</v>
      </c>
      <c r="Z389" s="60">
        <v>1.1531</v>
      </c>
      <c r="AA389" s="60">
        <v>0.38300000000000001</v>
      </c>
      <c r="AB389" s="34">
        <v>4222</v>
      </c>
      <c r="AC389" s="34">
        <v>3908.08</v>
      </c>
      <c r="AD389" s="33">
        <v>3083</v>
      </c>
      <c r="AE389" s="33">
        <v>0</v>
      </c>
      <c r="AF389" s="33">
        <v>0</v>
      </c>
      <c r="AG389" s="33">
        <v>0</v>
      </c>
      <c r="AH389" s="33">
        <v>0</v>
      </c>
      <c r="AI389" s="33">
        <v>1</v>
      </c>
      <c r="AJ389" s="33">
        <v>35</v>
      </c>
      <c r="AK389" s="33">
        <v>0</v>
      </c>
      <c r="AL389" s="33">
        <v>3118</v>
      </c>
    </row>
    <row r="390" spans="1:38" ht="15.75" customHeight="1" x14ac:dyDescent="0.25">
      <c r="A390" s="129">
        <v>7</v>
      </c>
      <c r="B390" s="57" t="s">
        <v>426</v>
      </c>
      <c r="C390" s="58">
        <v>0.35699999999999998</v>
      </c>
      <c r="D390" s="59">
        <v>8308</v>
      </c>
      <c r="E390" s="59">
        <v>0</v>
      </c>
      <c r="F390" s="59">
        <v>0</v>
      </c>
      <c r="G390" s="59">
        <v>0</v>
      </c>
      <c r="H390" s="59">
        <v>0</v>
      </c>
      <c r="I390" s="59">
        <v>22955</v>
      </c>
      <c r="J390" s="59">
        <v>242</v>
      </c>
      <c r="K390" s="59">
        <v>186000</v>
      </c>
      <c r="L390" s="59">
        <v>6694</v>
      </c>
      <c r="M390" s="33">
        <v>154.1</v>
      </c>
      <c r="N390" s="33">
        <v>0</v>
      </c>
      <c r="O390" s="33">
        <v>0</v>
      </c>
      <c r="P390" s="33">
        <v>0</v>
      </c>
      <c r="Q390" s="33"/>
      <c r="R390" s="33">
        <v>18.3</v>
      </c>
      <c r="S390" s="33">
        <v>57.698</v>
      </c>
      <c r="T390" s="33">
        <v>328.8</v>
      </c>
      <c r="U390" s="33">
        <v>58.293399999999998</v>
      </c>
      <c r="V390" s="33">
        <v>617.19140000000004</v>
      </c>
      <c r="W390" s="33"/>
      <c r="X390" s="33">
        <v>617.19140000000004</v>
      </c>
      <c r="Y390" s="34">
        <v>545.98500000000001</v>
      </c>
      <c r="Z390" s="60">
        <v>1.1304000000000001</v>
      </c>
      <c r="AA390" s="60">
        <v>0.3957</v>
      </c>
      <c r="AB390" s="34">
        <v>1891</v>
      </c>
      <c r="AC390" s="34">
        <v>3867.55</v>
      </c>
      <c r="AD390" s="33">
        <v>1381</v>
      </c>
      <c r="AE390" s="33">
        <v>108</v>
      </c>
      <c r="AF390" s="33">
        <v>1</v>
      </c>
      <c r="AG390" s="33">
        <v>1327</v>
      </c>
      <c r="AH390" s="33">
        <v>0</v>
      </c>
      <c r="AI390" s="33">
        <v>1</v>
      </c>
      <c r="AJ390" s="33">
        <v>14</v>
      </c>
      <c r="AK390" s="33">
        <v>0</v>
      </c>
      <c r="AL390" s="33">
        <v>2830</v>
      </c>
    </row>
    <row r="391" spans="1:38" ht="15.75" customHeight="1" x14ac:dyDescent="0.25">
      <c r="A391" s="129">
        <v>8</v>
      </c>
      <c r="B391" s="57" t="s">
        <v>427</v>
      </c>
      <c r="C391" s="58">
        <v>4.2160000000000002</v>
      </c>
      <c r="D391" s="59">
        <v>482608</v>
      </c>
      <c r="E391" s="59">
        <v>0</v>
      </c>
      <c r="F391" s="59">
        <v>0</v>
      </c>
      <c r="G391" s="59">
        <v>0</v>
      </c>
      <c r="H391" s="59">
        <v>0</v>
      </c>
      <c r="I391" s="59">
        <v>647215</v>
      </c>
      <c r="J391" s="59">
        <v>0</v>
      </c>
      <c r="K391" s="59">
        <v>101629</v>
      </c>
      <c r="L391" s="59">
        <v>110043</v>
      </c>
      <c r="M391" s="33">
        <v>8949.7999999999993</v>
      </c>
      <c r="N391" s="33">
        <v>0</v>
      </c>
      <c r="O391" s="33">
        <v>0</v>
      </c>
      <c r="P391" s="33">
        <v>0</v>
      </c>
      <c r="Q391" s="33"/>
      <c r="R391" s="33">
        <v>516</v>
      </c>
      <c r="S391" s="33">
        <v>0</v>
      </c>
      <c r="T391" s="33">
        <v>179.6</v>
      </c>
      <c r="U391" s="33">
        <v>958.28800000000001</v>
      </c>
      <c r="V391" s="33">
        <v>10603.688</v>
      </c>
      <c r="W391" s="33"/>
      <c r="X391" s="33">
        <v>10603.688</v>
      </c>
      <c r="Y391" s="34">
        <v>8849.5920999999998</v>
      </c>
      <c r="Z391" s="60">
        <v>1.1981999999999999</v>
      </c>
      <c r="AA391" s="60">
        <v>0.5756</v>
      </c>
      <c r="AB391" s="34">
        <v>19013</v>
      </c>
      <c r="AC391" s="34">
        <v>3293.48</v>
      </c>
      <c r="AD391" s="33">
        <v>13885</v>
      </c>
      <c r="AE391" s="33">
        <v>0</v>
      </c>
      <c r="AF391" s="33">
        <v>0</v>
      </c>
      <c r="AG391" s="33">
        <v>0</v>
      </c>
      <c r="AH391" s="33">
        <v>0</v>
      </c>
      <c r="AI391" s="33">
        <v>1</v>
      </c>
      <c r="AJ391" s="33">
        <v>351</v>
      </c>
      <c r="AK391" s="33">
        <v>0</v>
      </c>
      <c r="AL391" s="33">
        <v>14236</v>
      </c>
    </row>
    <row r="392" spans="1:38" ht="15.75" customHeight="1" x14ac:dyDescent="0.25">
      <c r="A392" s="129">
        <v>9</v>
      </c>
      <c r="B392" s="57" t="s">
        <v>348</v>
      </c>
      <c r="C392" s="58">
        <v>0.92400000000000004</v>
      </c>
      <c r="D392" s="59">
        <v>24957</v>
      </c>
      <c r="E392" s="59">
        <v>0</v>
      </c>
      <c r="F392" s="59">
        <v>0</v>
      </c>
      <c r="G392" s="59">
        <v>0</v>
      </c>
      <c r="H392" s="59">
        <v>0</v>
      </c>
      <c r="I392" s="59">
        <v>88121</v>
      </c>
      <c r="J392" s="59">
        <v>0</v>
      </c>
      <c r="K392" s="59">
        <v>227667</v>
      </c>
      <c r="L392" s="59">
        <v>117666</v>
      </c>
      <c r="M392" s="33">
        <v>462.8</v>
      </c>
      <c r="N392" s="33">
        <v>0</v>
      </c>
      <c r="O392" s="33">
        <v>0</v>
      </c>
      <c r="P392" s="33">
        <v>0</v>
      </c>
      <c r="Q392" s="33"/>
      <c r="R392" s="33">
        <v>70.3</v>
      </c>
      <c r="S392" s="33">
        <v>0</v>
      </c>
      <c r="T392" s="33">
        <v>402.4</v>
      </c>
      <c r="U392" s="33">
        <v>1024.6713999999999</v>
      </c>
      <c r="V392" s="33">
        <v>1960.1713999999999</v>
      </c>
      <c r="W392" s="33"/>
      <c r="X392" s="33">
        <v>1960.1713999999999</v>
      </c>
      <c r="Y392" s="34">
        <v>1329.1861999999999</v>
      </c>
      <c r="Z392" s="60">
        <v>1.4746999999999999</v>
      </c>
      <c r="AA392" s="60">
        <v>0.48549999999999999</v>
      </c>
      <c r="AB392" s="34">
        <v>4531</v>
      </c>
      <c r="AC392" s="34">
        <v>3581</v>
      </c>
      <c r="AD392" s="33">
        <v>3309</v>
      </c>
      <c r="AE392" s="33">
        <v>229</v>
      </c>
      <c r="AF392" s="33">
        <v>0</v>
      </c>
      <c r="AG392" s="33">
        <v>0</v>
      </c>
      <c r="AH392" s="33">
        <v>0</v>
      </c>
      <c r="AI392" s="33">
        <v>1</v>
      </c>
      <c r="AJ392" s="33">
        <v>126</v>
      </c>
      <c r="AK392" s="33">
        <v>0</v>
      </c>
      <c r="AL392" s="33">
        <v>3664</v>
      </c>
    </row>
    <row r="393" spans="1:38" ht="15.75" customHeight="1" x14ac:dyDescent="0.25">
      <c r="A393" s="129">
        <v>10</v>
      </c>
      <c r="B393" s="57" t="s">
        <v>279</v>
      </c>
      <c r="C393" s="58">
        <v>1.417</v>
      </c>
      <c r="D393" s="59">
        <v>113035</v>
      </c>
      <c r="E393" s="59">
        <v>0</v>
      </c>
      <c r="F393" s="59">
        <v>0</v>
      </c>
      <c r="G393" s="59">
        <v>0</v>
      </c>
      <c r="H393" s="59">
        <v>0</v>
      </c>
      <c r="I393" s="59">
        <v>54874</v>
      </c>
      <c r="J393" s="59">
        <v>21</v>
      </c>
      <c r="K393" s="59">
        <v>203679</v>
      </c>
      <c r="L393" s="59">
        <v>34113</v>
      </c>
      <c r="M393" s="33">
        <v>2096.1999999999998</v>
      </c>
      <c r="N393" s="33">
        <v>0</v>
      </c>
      <c r="O393" s="33">
        <v>0</v>
      </c>
      <c r="P393" s="33">
        <v>0</v>
      </c>
      <c r="Q393" s="33"/>
      <c r="R393" s="33">
        <v>43.7</v>
      </c>
      <c r="S393" s="33">
        <v>5.0069999999999997</v>
      </c>
      <c r="T393" s="33">
        <v>360</v>
      </c>
      <c r="U393" s="33">
        <v>297.06639999999999</v>
      </c>
      <c r="V393" s="33">
        <v>2801.9733999999999</v>
      </c>
      <c r="W393" s="33"/>
      <c r="X393" s="33">
        <v>2801.9733999999999</v>
      </c>
      <c r="Y393" s="34">
        <v>2682.7139000000002</v>
      </c>
      <c r="Z393" s="60">
        <v>1.0445</v>
      </c>
      <c r="AA393" s="60">
        <v>0.4526</v>
      </c>
      <c r="AB393" s="34">
        <v>7152</v>
      </c>
      <c r="AC393" s="34">
        <v>3685.98</v>
      </c>
      <c r="AD393" s="33">
        <v>5223</v>
      </c>
      <c r="AE393" s="33">
        <v>0</v>
      </c>
      <c r="AF393" s="33">
        <v>0</v>
      </c>
      <c r="AG393" s="33">
        <v>0</v>
      </c>
      <c r="AH393" s="33">
        <v>0</v>
      </c>
      <c r="AI393" s="33">
        <v>0</v>
      </c>
      <c r="AJ393" s="33">
        <v>0</v>
      </c>
      <c r="AK393" s="33">
        <v>0</v>
      </c>
      <c r="AL393" s="33">
        <v>5223</v>
      </c>
    </row>
    <row r="394" spans="1:38" ht="15.75" customHeight="1" x14ac:dyDescent="0.25">
      <c r="A394" s="129">
        <v>11</v>
      </c>
      <c r="B394" s="57" t="s">
        <v>428</v>
      </c>
      <c r="C394" s="58">
        <v>5.556</v>
      </c>
      <c r="D394" s="59">
        <v>943163</v>
      </c>
      <c r="E394" s="59">
        <v>0</v>
      </c>
      <c r="F394" s="59">
        <v>0</v>
      </c>
      <c r="G394" s="59">
        <v>0</v>
      </c>
      <c r="H394" s="59">
        <v>0</v>
      </c>
      <c r="I394" s="59">
        <v>954565</v>
      </c>
      <c r="J394" s="59">
        <v>376</v>
      </c>
      <c r="K394" s="59">
        <v>2001351</v>
      </c>
      <c r="L394" s="59">
        <v>191191</v>
      </c>
      <c r="M394" s="33">
        <v>17490.7</v>
      </c>
      <c r="N394" s="33">
        <v>0</v>
      </c>
      <c r="O394" s="33">
        <v>0</v>
      </c>
      <c r="P394" s="33">
        <v>0</v>
      </c>
      <c r="Q394" s="33"/>
      <c r="R394" s="33">
        <v>761</v>
      </c>
      <c r="S394" s="33">
        <v>89.647000000000006</v>
      </c>
      <c r="T394" s="33">
        <v>3537.8</v>
      </c>
      <c r="U394" s="33">
        <v>1664.9495999999999</v>
      </c>
      <c r="V394" s="33">
        <v>23544.096600000001</v>
      </c>
      <c r="W394" s="33"/>
      <c r="X394" s="33">
        <v>23544.096600000001</v>
      </c>
      <c r="Y394" s="34">
        <v>17793.4578</v>
      </c>
      <c r="Z394" s="60">
        <v>1.3231999999999999</v>
      </c>
      <c r="AA394" s="60">
        <v>0.9698</v>
      </c>
      <c r="AB394" s="34">
        <v>15486</v>
      </c>
      <c r="AC394" s="34">
        <v>2035.57</v>
      </c>
      <c r="AD394" s="33">
        <v>11310</v>
      </c>
      <c r="AE394" s="33">
        <v>2107</v>
      </c>
      <c r="AF394" s="33">
        <v>0</v>
      </c>
      <c r="AG394" s="33">
        <v>0</v>
      </c>
      <c r="AH394" s="33">
        <v>0</v>
      </c>
      <c r="AI394" s="33">
        <v>1</v>
      </c>
      <c r="AJ394" s="33">
        <v>1150</v>
      </c>
      <c r="AK394" s="33">
        <v>0</v>
      </c>
      <c r="AL394" s="33">
        <v>14567</v>
      </c>
    </row>
    <row r="395" spans="1:38" s="28" customFormat="1" ht="15.75" customHeight="1" x14ac:dyDescent="0.25">
      <c r="A395" s="129">
        <v>12</v>
      </c>
      <c r="B395" s="57" t="s">
        <v>429</v>
      </c>
      <c r="C395" s="58">
        <v>3.1259999999999999</v>
      </c>
      <c r="D395" s="59">
        <v>178112</v>
      </c>
      <c r="E395" s="59">
        <v>0</v>
      </c>
      <c r="F395" s="59">
        <v>0</v>
      </c>
      <c r="G395" s="59">
        <v>0</v>
      </c>
      <c r="H395" s="59">
        <v>0</v>
      </c>
      <c r="I395" s="59">
        <v>283173</v>
      </c>
      <c r="J395" s="59">
        <v>823</v>
      </c>
      <c r="K395" s="59">
        <v>502772</v>
      </c>
      <c r="L395" s="59">
        <v>34482</v>
      </c>
      <c r="M395" s="33">
        <v>3303</v>
      </c>
      <c r="N395" s="33">
        <v>0</v>
      </c>
      <c r="O395" s="33">
        <v>0</v>
      </c>
      <c r="P395" s="33">
        <v>0</v>
      </c>
      <c r="Q395" s="33"/>
      <c r="R395" s="33">
        <v>225.8</v>
      </c>
      <c r="S395" s="33">
        <v>196.22200000000001</v>
      </c>
      <c r="T395" s="33">
        <v>888.7</v>
      </c>
      <c r="U395" s="33">
        <v>300.27980000000002</v>
      </c>
      <c r="V395" s="33">
        <v>4914.0018000000009</v>
      </c>
      <c r="W395" s="33"/>
      <c r="X395" s="33">
        <v>4914.0018000000009</v>
      </c>
      <c r="Y395" s="34">
        <v>3176.4161999999997</v>
      </c>
      <c r="Z395" s="60">
        <v>1.5469999999999999</v>
      </c>
      <c r="AA395" s="60">
        <v>0.35980000000000001</v>
      </c>
      <c r="AB395" s="34">
        <v>17045</v>
      </c>
      <c r="AC395" s="34">
        <v>3982.11</v>
      </c>
      <c r="AD395" s="33">
        <v>12448</v>
      </c>
      <c r="AE395" s="33">
        <v>710</v>
      </c>
      <c r="AF395" s="33">
        <v>0</v>
      </c>
      <c r="AG395" s="33">
        <v>0</v>
      </c>
      <c r="AH395" s="33">
        <v>0</v>
      </c>
      <c r="AI395" s="33">
        <v>1</v>
      </c>
      <c r="AJ395" s="33">
        <v>348</v>
      </c>
      <c r="AK395" s="33">
        <v>0</v>
      </c>
      <c r="AL395" s="33">
        <v>13506</v>
      </c>
    </row>
    <row r="396" spans="1:38" ht="15.75" customHeight="1" x14ac:dyDescent="0.25">
      <c r="A396" s="129">
        <v>13</v>
      </c>
      <c r="B396" s="57" t="s">
        <v>430</v>
      </c>
      <c r="C396" s="58">
        <v>5.4119999999999999</v>
      </c>
      <c r="D396" s="59">
        <v>1099014</v>
      </c>
      <c r="E396" s="59">
        <v>0</v>
      </c>
      <c r="F396" s="59">
        <v>0</v>
      </c>
      <c r="G396" s="59">
        <v>0</v>
      </c>
      <c r="H396" s="59">
        <v>0</v>
      </c>
      <c r="I396" s="59">
        <v>775967</v>
      </c>
      <c r="J396" s="59">
        <v>2320</v>
      </c>
      <c r="K396" s="59">
        <v>1103226</v>
      </c>
      <c r="L396" s="59">
        <v>307979</v>
      </c>
      <c r="M396" s="33">
        <v>20380.900000000001</v>
      </c>
      <c r="N396" s="33">
        <v>0</v>
      </c>
      <c r="O396" s="33">
        <v>0</v>
      </c>
      <c r="P396" s="33">
        <v>0</v>
      </c>
      <c r="Q396" s="33"/>
      <c r="R396" s="33">
        <v>618.6</v>
      </c>
      <c r="S396" s="33">
        <v>553.14200000000005</v>
      </c>
      <c r="T396" s="33">
        <v>1950.2</v>
      </c>
      <c r="U396" s="33">
        <v>2681.9751000000001</v>
      </c>
      <c r="V396" s="33">
        <v>26184.8171</v>
      </c>
      <c r="W396" s="33"/>
      <c r="X396" s="33">
        <v>26184.8171</v>
      </c>
      <c r="Y396" s="34">
        <v>20766.108700000001</v>
      </c>
      <c r="Z396" s="60">
        <v>1.2608999999999999</v>
      </c>
      <c r="AA396" s="60">
        <v>1.1073</v>
      </c>
      <c r="AB396" s="34">
        <v>11833</v>
      </c>
      <c r="AC396" s="34">
        <v>1596.8</v>
      </c>
      <c r="AD396" s="33">
        <v>8642</v>
      </c>
      <c r="AE396" s="33">
        <v>1428</v>
      </c>
      <c r="AF396" s="33">
        <v>0</v>
      </c>
      <c r="AG396" s="33">
        <v>0</v>
      </c>
      <c r="AH396" s="33">
        <v>0</v>
      </c>
      <c r="AI396" s="33">
        <v>1</v>
      </c>
      <c r="AJ396" s="33">
        <v>1084</v>
      </c>
      <c r="AK396" s="33">
        <v>0</v>
      </c>
      <c r="AL396" s="33">
        <v>11154</v>
      </c>
    </row>
    <row r="397" spans="1:38" ht="15.75" customHeight="1" x14ac:dyDescent="0.25">
      <c r="A397" s="129">
        <v>14</v>
      </c>
      <c r="B397" s="57" t="s">
        <v>431</v>
      </c>
      <c r="C397" s="58">
        <v>0.42599999999999999</v>
      </c>
      <c r="D397" s="59">
        <v>24984</v>
      </c>
      <c r="E397" s="59">
        <v>0</v>
      </c>
      <c r="F397" s="59">
        <v>0</v>
      </c>
      <c r="G397" s="59">
        <v>0</v>
      </c>
      <c r="H397" s="59">
        <v>0</v>
      </c>
      <c r="I397" s="59">
        <v>11114</v>
      </c>
      <c r="J397" s="59">
        <v>9</v>
      </c>
      <c r="K397" s="59">
        <v>195333</v>
      </c>
      <c r="L397" s="59">
        <v>4000</v>
      </c>
      <c r="M397" s="33">
        <v>463.3</v>
      </c>
      <c r="N397" s="33">
        <v>0</v>
      </c>
      <c r="O397" s="33">
        <v>0</v>
      </c>
      <c r="P397" s="33">
        <v>0</v>
      </c>
      <c r="Q397" s="33"/>
      <c r="R397" s="33">
        <v>8.9</v>
      </c>
      <c r="S397" s="33">
        <v>2.1459999999999999</v>
      </c>
      <c r="T397" s="33">
        <v>345.3</v>
      </c>
      <c r="U397" s="33">
        <v>34.833199999999998</v>
      </c>
      <c r="V397" s="33">
        <v>854.47919999999999</v>
      </c>
      <c r="W397" s="33"/>
      <c r="X397" s="33">
        <v>854.47919999999999</v>
      </c>
      <c r="Y397" s="34">
        <v>1003.3261</v>
      </c>
      <c r="Z397" s="60">
        <v>0.85160000000000002</v>
      </c>
      <c r="AA397" s="60">
        <v>0.45910000000000001</v>
      </c>
      <c r="AB397" s="34">
        <v>2138</v>
      </c>
      <c r="AC397" s="34">
        <v>3665.24</v>
      </c>
      <c r="AD397" s="33">
        <v>1561</v>
      </c>
      <c r="AE397" s="33">
        <v>0</v>
      </c>
      <c r="AF397" s="33">
        <v>1</v>
      </c>
      <c r="AG397" s="33">
        <v>1004</v>
      </c>
      <c r="AH397" s="33">
        <v>0</v>
      </c>
      <c r="AI397" s="33">
        <v>0</v>
      </c>
      <c r="AJ397" s="33">
        <v>0</v>
      </c>
      <c r="AK397" s="33">
        <v>0</v>
      </c>
      <c r="AL397" s="33">
        <v>2565</v>
      </c>
    </row>
    <row r="398" spans="1:38" ht="15.75" customHeight="1" x14ac:dyDescent="0.25">
      <c r="A398" s="129">
        <v>15</v>
      </c>
      <c r="B398" s="57" t="s">
        <v>432</v>
      </c>
      <c r="C398" s="58">
        <v>1.238</v>
      </c>
      <c r="D398" s="59">
        <v>73119</v>
      </c>
      <c r="E398" s="59">
        <v>0</v>
      </c>
      <c r="F398" s="59">
        <v>0</v>
      </c>
      <c r="G398" s="59">
        <v>0</v>
      </c>
      <c r="H398" s="59">
        <v>0</v>
      </c>
      <c r="I398" s="59">
        <v>32835</v>
      </c>
      <c r="J398" s="59">
        <v>187</v>
      </c>
      <c r="K398" s="59">
        <v>325520</v>
      </c>
      <c r="L398" s="59">
        <v>24653</v>
      </c>
      <c r="M398" s="33">
        <v>1356</v>
      </c>
      <c r="N398" s="33">
        <v>0</v>
      </c>
      <c r="O398" s="33">
        <v>0</v>
      </c>
      <c r="P398" s="33">
        <v>0</v>
      </c>
      <c r="Q398" s="33"/>
      <c r="R398" s="33">
        <v>26.2</v>
      </c>
      <c r="S398" s="33">
        <v>44.585000000000001</v>
      </c>
      <c r="T398" s="33">
        <v>575.4</v>
      </c>
      <c r="U398" s="33">
        <v>214.6858</v>
      </c>
      <c r="V398" s="33">
        <v>2216.8708000000001</v>
      </c>
      <c r="W398" s="33"/>
      <c r="X398" s="33">
        <v>2216.8708000000001</v>
      </c>
      <c r="Y398" s="34">
        <v>2434.2208000000001</v>
      </c>
      <c r="Z398" s="60">
        <v>0.91069999999999995</v>
      </c>
      <c r="AA398" s="60">
        <v>0.4098</v>
      </c>
      <c r="AB398" s="34">
        <v>6480</v>
      </c>
      <c r="AC398" s="34">
        <v>3822.56</v>
      </c>
      <c r="AD398" s="33">
        <v>4732</v>
      </c>
      <c r="AE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4732</v>
      </c>
    </row>
    <row r="399" spans="1:38" ht="15.75" customHeight="1" x14ac:dyDescent="0.25">
      <c r="A399" s="128"/>
      <c r="B399" s="31"/>
      <c r="C399" s="54"/>
      <c r="D399" s="59">
        <v>0</v>
      </c>
      <c r="E399" s="55">
        <v>0</v>
      </c>
      <c r="F399" s="55">
        <v>0</v>
      </c>
      <c r="G399" s="55">
        <v>0</v>
      </c>
      <c r="H399" s="55">
        <v>0</v>
      </c>
      <c r="I399" s="55"/>
      <c r="J399" s="55"/>
      <c r="K399" s="55"/>
      <c r="L399" s="5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2">
        <v>0</v>
      </c>
      <c r="Z399" s="35"/>
      <c r="AA399" s="35"/>
      <c r="AB399" s="32"/>
      <c r="AC399" s="32"/>
      <c r="AD399" s="35"/>
      <c r="AE399" s="35"/>
      <c r="AF399" s="35"/>
      <c r="AG399" s="35"/>
      <c r="AH399" s="35"/>
      <c r="AI399" s="35"/>
      <c r="AJ399" s="35"/>
      <c r="AK399" s="35"/>
      <c r="AL399" s="35"/>
    </row>
    <row r="400" spans="1:38" s="37" customFormat="1" ht="15.75" customHeight="1" x14ac:dyDescent="0.2">
      <c r="A400" s="128"/>
      <c r="B400" s="31" t="s">
        <v>50</v>
      </c>
      <c r="C400" s="54">
        <v>39.769999999999996</v>
      </c>
      <c r="D400" s="55">
        <v>3639285</v>
      </c>
      <c r="E400" s="55">
        <v>2880</v>
      </c>
      <c r="F400" s="55">
        <v>0</v>
      </c>
      <c r="G400" s="55">
        <v>0</v>
      </c>
      <c r="H400" s="55">
        <v>0</v>
      </c>
      <c r="I400" s="55">
        <v>5587162</v>
      </c>
      <c r="J400" s="55">
        <v>29081</v>
      </c>
      <c r="K400" s="35">
        <v>7079194</v>
      </c>
      <c r="L400" s="35">
        <v>1140200</v>
      </c>
      <c r="M400" s="31">
        <v>67489.7</v>
      </c>
      <c r="N400" s="31">
        <v>8.6</v>
      </c>
      <c r="O400" s="31">
        <v>0</v>
      </c>
      <c r="P400" s="31">
        <v>0</v>
      </c>
      <c r="Q400" s="31"/>
      <c r="R400" s="31">
        <v>4454.2999999999993</v>
      </c>
      <c r="S400" s="31">
        <v>6933.5879999999988</v>
      </c>
      <c r="T400" s="31">
        <v>12513.900000000003</v>
      </c>
      <c r="U400" s="31">
        <v>9929.2093999999997</v>
      </c>
      <c r="V400" s="35">
        <v>101329.29740000001</v>
      </c>
      <c r="W400" s="31">
        <v>0</v>
      </c>
      <c r="X400" s="31">
        <v>101329.2974</v>
      </c>
      <c r="Y400" s="32">
        <v>93245.069899999988</v>
      </c>
      <c r="Z400" s="56">
        <v>1.0867</v>
      </c>
      <c r="AA400" s="56"/>
      <c r="AB400" s="32"/>
      <c r="AC400" s="32"/>
      <c r="AD400" s="31">
        <v>130025</v>
      </c>
      <c r="AE400" s="31">
        <v>569</v>
      </c>
      <c r="AF400" s="31">
        <v>7</v>
      </c>
      <c r="AG400" s="31">
        <v>5523</v>
      </c>
      <c r="AH400" s="31">
        <v>0</v>
      </c>
      <c r="AI400" s="31">
        <v>10</v>
      </c>
      <c r="AJ400" s="31">
        <v>1677</v>
      </c>
      <c r="AK400" s="31">
        <v>0</v>
      </c>
      <c r="AL400" s="31">
        <v>137794</v>
      </c>
    </row>
    <row r="401" spans="1:38" ht="15.75" customHeight="1" x14ac:dyDescent="0.25">
      <c r="A401" s="129">
        <v>1</v>
      </c>
      <c r="B401" s="57" t="s">
        <v>152</v>
      </c>
      <c r="C401" s="58">
        <v>0.39900000000000002</v>
      </c>
      <c r="D401" s="59">
        <v>16556</v>
      </c>
      <c r="E401" s="59">
        <v>0</v>
      </c>
      <c r="F401" s="59">
        <v>0</v>
      </c>
      <c r="G401" s="59">
        <v>0</v>
      </c>
      <c r="H401" s="59">
        <v>0</v>
      </c>
      <c r="I401" s="59">
        <v>66265</v>
      </c>
      <c r="J401" s="59">
        <v>726</v>
      </c>
      <c r="K401" s="59">
        <v>230334</v>
      </c>
      <c r="L401" s="59">
        <v>4277</v>
      </c>
      <c r="M401" s="33">
        <v>307</v>
      </c>
      <c r="N401" s="33">
        <v>0</v>
      </c>
      <c r="O401" s="33">
        <v>0</v>
      </c>
      <c r="P401" s="33">
        <v>0</v>
      </c>
      <c r="Q401" s="33"/>
      <c r="R401" s="33">
        <v>52.8</v>
      </c>
      <c r="S401" s="33">
        <v>173.095</v>
      </c>
      <c r="T401" s="33">
        <v>407.2</v>
      </c>
      <c r="U401" s="33">
        <v>37.245399999999997</v>
      </c>
      <c r="V401" s="33">
        <v>977.34040000000005</v>
      </c>
      <c r="W401" s="33"/>
      <c r="X401" s="33">
        <v>977.34040000000005</v>
      </c>
      <c r="Y401" s="34">
        <v>894.15070000000003</v>
      </c>
      <c r="Z401" s="60">
        <v>1.093</v>
      </c>
      <c r="AA401" s="60">
        <v>0.56059999999999999</v>
      </c>
      <c r="AB401" s="34">
        <v>1825</v>
      </c>
      <c r="AC401" s="34">
        <v>3341.35</v>
      </c>
      <c r="AD401" s="33">
        <v>1333</v>
      </c>
      <c r="AE401" s="33">
        <v>71</v>
      </c>
      <c r="AF401" s="33">
        <v>1</v>
      </c>
      <c r="AG401" s="33">
        <v>1006</v>
      </c>
      <c r="AH401" s="33">
        <v>0</v>
      </c>
      <c r="AI401" s="33">
        <v>1</v>
      </c>
      <c r="AJ401" s="33">
        <v>17</v>
      </c>
      <c r="AK401" s="33">
        <v>0</v>
      </c>
      <c r="AL401" s="33">
        <v>2427</v>
      </c>
    </row>
    <row r="402" spans="1:38" ht="15.75" customHeight="1" x14ac:dyDescent="0.25">
      <c r="A402" s="129">
        <v>2</v>
      </c>
      <c r="B402" s="57" t="s">
        <v>433</v>
      </c>
      <c r="C402" s="58">
        <v>0.59199999999999997</v>
      </c>
      <c r="D402" s="59">
        <v>18171</v>
      </c>
      <c r="E402" s="59">
        <v>0</v>
      </c>
      <c r="F402" s="59">
        <v>0</v>
      </c>
      <c r="G402" s="59">
        <v>0</v>
      </c>
      <c r="H402" s="59">
        <v>0</v>
      </c>
      <c r="I402" s="59">
        <v>13428</v>
      </c>
      <c r="J402" s="59">
        <v>730</v>
      </c>
      <c r="K402" s="59">
        <v>351400</v>
      </c>
      <c r="L402" s="59">
        <v>8036</v>
      </c>
      <c r="M402" s="33">
        <v>337</v>
      </c>
      <c r="N402" s="33">
        <v>0</v>
      </c>
      <c r="O402" s="33">
        <v>0</v>
      </c>
      <c r="P402" s="33">
        <v>0</v>
      </c>
      <c r="Q402" s="33"/>
      <c r="R402" s="33">
        <v>10.7</v>
      </c>
      <c r="S402" s="33">
        <v>174.04900000000001</v>
      </c>
      <c r="T402" s="33">
        <v>621.20000000000005</v>
      </c>
      <c r="U402" s="33">
        <v>69.979900000000001</v>
      </c>
      <c r="V402" s="33">
        <v>1212.9289000000001</v>
      </c>
      <c r="W402" s="33"/>
      <c r="X402" s="33">
        <v>1212.9289000000001</v>
      </c>
      <c r="Y402" s="34">
        <v>1021.5405</v>
      </c>
      <c r="Z402" s="60">
        <v>1.1874</v>
      </c>
      <c r="AA402" s="60">
        <v>0.46889999999999998</v>
      </c>
      <c r="AB402" s="34">
        <v>2946</v>
      </c>
      <c r="AC402" s="34">
        <v>3633.97</v>
      </c>
      <c r="AD402" s="33">
        <v>2151</v>
      </c>
      <c r="AE402" s="33">
        <v>61</v>
      </c>
      <c r="AF402" s="33">
        <v>1</v>
      </c>
      <c r="AG402" s="33">
        <v>392</v>
      </c>
      <c r="AH402" s="33">
        <v>0</v>
      </c>
      <c r="AI402" s="33">
        <v>1</v>
      </c>
      <c r="AJ402" s="33">
        <v>38</v>
      </c>
      <c r="AK402" s="33">
        <v>0</v>
      </c>
      <c r="AL402" s="33">
        <v>2642</v>
      </c>
    </row>
    <row r="403" spans="1:38" ht="15.75" customHeight="1" x14ac:dyDescent="0.25">
      <c r="A403" s="129">
        <v>3</v>
      </c>
      <c r="B403" s="57" t="s">
        <v>138</v>
      </c>
      <c r="C403" s="58">
        <v>1.177</v>
      </c>
      <c r="D403" s="59">
        <v>89070</v>
      </c>
      <c r="E403" s="59">
        <v>0</v>
      </c>
      <c r="F403" s="59">
        <v>0</v>
      </c>
      <c r="G403" s="59">
        <v>0</v>
      </c>
      <c r="H403" s="59">
        <v>0</v>
      </c>
      <c r="I403" s="59">
        <v>208746</v>
      </c>
      <c r="J403" s="59">
        <v>1076</v>
      </c>
      <c r="K403" s="59">
        <v>492093</v>
      </c>
      <c r="L403" s="59">
        <v>18425</v>
      </c>
      <c r="M403" s="33">
        <v>1651.8</v>
      </c>
      <c r="N403" s="33">
        <v>0</v>
      </c>
      <c r="O403" s="33">
        <v>0</v>
      </c>
      <c r="P403" s="33">
        <v>0</v>
      </c>
      <c r="Q403" s="33"/>
      <c r="R403" s="33">
        <v>166.4</v>
      </c>
      <c r="S403" s="33">
        <v>256.54300000000001</v>
      </c>
      <c r="T403" s="33">
        <v>869.9</v>
      </c>
      <c r="U403" s="33">
        <v>160.45050000000001</v>
      </c>
      <c r="V403" s="33">
        <v>3105.0934999999999</v>
      </c>
      <c r="W403" s="33"/>
      <c r="X403" s="33">
        <v>3105.0934999999999</v>
      </c>
      <c r="Y403" s="34">
        <v>2697.3607000000002</v>
      </c>
      <c r="Z403" s="60">
        <v>1.1512</v>
      </c>
      <c r="AA403" s="60">
        <v>0.6038</v>
      </c>
      <c r="AB403" s="34">
        <v>5163</v>
      </c>
      <c r="AC403" s="34">
        <v>3203.49</v>
      </c>
      <c r="AD403" s="33">
        <v>3771</v>
      </c>
      <c r="AE403" s="33">
        <v>111</v>
      </c>
      <c r="AF403" s="33">
        <v>0</v>
      </c>
      <c r="AG403" s="33">
        <v>0</v>
      </c>
      <c r="AH403" s="33">
        <v>0</v>
      </c>
      <c r="AI403" s="33">
        <v>1</v>
      </c>
      <c r="AJ403" s="33">
        <v>82</v>
      </c>
      <c r="AK403" s="33">
        <v>0</v>
      </c>
      <c r="AL403" s="33">
        <v>3964</v>
      </c>
    </row>
    <row r="404" spans="1:38" ht="15.75" customHeight="1" x14ac:dyDescent="0.25">
      <c r="A404" s="129">
        <v>4</v>
      </c>
      <c r="B404" s="57" t="s">
        <v>170</v>
      </c>
      <c r="C404" s="58">
        <v>1.4179999999999999</v>
      </c>
      <c r="D404" s="59">
        <v>20914</v>
      </c>
      <c r="E404" s="59">
        <v>0</v>
      </c>
      <c r="F404" s="59">
        <v>0</v>
      </c>
      <c r="G404" s="59">
        <v>0</v>
      </c>
      <c r="H404" s="59">
        <v>0</v>
      </c>
      <c r="I404" s="59">
        <v>60889</v>
      </c>
      <c r="J404" s="59">
        <v>0</v>
      </c>
      <c r="K404" s="59">
        <v>269333</v>
      </c>
      <c r="L404" s="59">
        <v>7336</v>
      </c>
      <c r="M404" s="33">
        <v>387.8</v>
      </c>
      <c r="N404" s="33">
        <v>0</v>
      </c>
      <c r="O404" s="33">
        <v>0</v>
      </c>
      <c r="P404" s="33">
        <v>0</v>
      </c>
      <c r="Q404" s="33"/>
      <c r="R404" s="33">
        <v>48.5</v>
      </c>
      <c r="S404" s="33">
        <v>0</v>
      </c>
      <c r="T404" s="33">
        <v>476.1</v>
      </c>
      <c r="U404" s="33">
        <v>63.884099999999997</v>
      </c>
      <c r="V404" s="33">
        <v>976.28410000000008</v>
      </c>
      <c r="W404" s="33"/>
      <c r="X404" s="33">
        <v>976.28410000000008</v>
      </c>
      <c r="Y404" s="34">
        <v>881.01739999999995</v>
      </c>
      <c r="Z404" s="60">
        <v>1.1081000000000001</v>
      </c>
      <c r="AA404" s="60">
        <v>0.15759999999999999</v>
      </c>
      <c r="AB404" s="34">
        <v>8985</v>
      </c>
      <c r="AC404" s="34">
        <v>4627.34</v>
      </c>
      <c r="AD404" s="33">
        <v>6562</v>
      </c>
      <c r="AE404" s="33">
        <v>0</v>
      </c>
      <c r="AF404" s="33">
        <v>0</v>
      </c>
      <c r="AG404" s="33">
        <v>0</v>
      </c>
      <c r="AH404" s="33">
        <v>0</v>
      </c>
      <c r="AI404" s="33">
        <v>1</v>
      </c>
      <c r="AJ404" s="33">
        <v>19</v>
      </c>
      <c r="AK404" s="33">
        <v>0</v>
      </c>
      <c r="AL404" s="33">
        <v>6581</v>
      </c>
    </row>
    <row r="405" spans="1:38" ht="15.75" customHeight="1" x14ac:dyDescent="0.25">
      <c r="A405" s="129">
        <v>5</v>
      </c>
      <c r="B405" s="57" t="s">
        <v>434</v>
      </c>
      <c r="C405" s="58">
        <v>0.64900000000000002</v>
      </c>
      <c r="D405" s="59">
        <v>14762</v>
      </c>
      <c r="E405" s="59">
        <v>0</v>
      </c>
      <c r="F405" s="59">
        <v>0</v>
      </c>
      <c r="G405" s="59">
        <v>0</v>
      </c>
      <c r="H405" s="59">
        <v>0</v>
      </c>
      <c r="I405" s="59">
        <v>119198</v>
      </c>
      <c r="J405" s="59">
        <v>150</v>
      </c>
      <c r="K405" s="59">
        <v>225000</v>
      </c>
      <c r="L405" s="59">
        <v>4890</v>
      </c>
      <c r="M405" s="33">
        <v>273.8</v>
      </c>
      <c r="N405" s="33">
        <v>0</v>
      </c>
      <c r="O405" s="33">
        <v>0</v>
      </c>
      <c r="P405" s="33">
        <v>0</v>
      </c>
      <c r="Q405" s="33"/>
      <c r="R405" s="33">
        <v>95</v>
      </c>
      <c r="S405" s="33">
        <v>35.762999999999998</v>
      </c>
      <c r="T405" s="33">
        <v>397.7</v>
      </c>
      <c r="U405" s="33">
        <v>42.583599999999997</v>
      </c>
      <c r="V405" s="33">
        <v>844.84659999999997</v>
      </c>
      <c r="W405" s="33"/>
      <c r="X405" s="33">
        <v>844.84659999999997</v>
      </c>
      <c r="Y405" s="34">
        <v>768.24639999999988</v>
      </c>
      <c r="Z405" s="60">
        <v>1.0996999999999999</v>
      </c>
      <c r="AA405" s="60">
        <v>0.2979</v>
      </c>
      <c r="AB405" s="34">
        <v>3714</v>
      </c>
      <c r="AC405" s="34">
        <v>4179.6400000000003</v>
      </c>
      <c r="AD405" s="33">
        <v>2713</v>
      </c>
      <c r="AE405" s="33">
        <v>0</v>
      </c>
      <c r="AF405" s="33">
        <v>1</v>
      </c>
      <c r="AG405" s="33">
        <v>213</v>
      </c>
      <c r="AH405" s="33">
        <v>0</v>
      </c>
      <c r="AI405" s="33">
        <v>1</v>
      </c>
      <c r="AJ405" s="33">
        <v>15</v>
      </c>
      <c r="AK405" s="33">
        <v>0</v>
      </c>
      <c r="AL405" s="33">
        <v>2941</v>
      </c>
    </row>
    <row r="406" spans="1:38" ht="15.75" customHeight="1" x14ac:dyDescent="0.25">
      <c r="A406" s="129">
        <v>6</v>
      </c>
      <c r="B406" s="57" t="s">
        <v>435</v>
      </c>
      <c r="C406" s="58">
        <v>1.833</v>
      </c>
      <c r="D406" s="59">
        <v>89761</v>
      </c>
      <c r="E406" s="59">
        <v>0</v>
      </c>
      <c r="F406" s="59">
        <v>0</v>
      </c>
      <c r="G406" s="59">
        <v>0</v>
      </c>
      <c r="H406" s="59">
        <v>0</v>
      </c>
      <c r="I406" s="59">
        <v>49254</v>
      </c>
      <c r="J406" s="59">
        <v>718</v>
      </c>
      <c r="K406" s="59">
        <v>665134</v>
      </c>
      <c r="L406" s="59">
        <v>15649</v>
      </c>
      <c r="M406" s="33">
        <v>1664.6</v>
      </c>
      <c r="N406" s="33">
        <v>0</v>
      </c>
      <c r="O406" s="33">
        <v>0</v>
      </c>
      <c r="P406" s="33">
        <v>0</v>
      </c>
      <c r="Q406" s="33"/>
      <c r="R406" s="33">
        <v>39.299999999999997</v>
      </c>
      <c r="S406" s="33">
        <v>171.18799999999999</v>
      </c>
      <c r="T406" s="33">
        <v>1175.7</v>
      </c>
      <c r="U406" s="33">
        <v>136.27629999999999</v>
      </c>
      <c r="V406" s="33">
        <v>3187.0642999999995</v>
      </c>
      <c r="W406" s="33"/>
      <c r="X406" s="33">
        <v>3187.0642999999995</v>
      </c>
      <c r="Y406" s="34">
        <v>2891.9025000000001</v>
      </c>
      <c r="Z406" s="60">
        <v>1.1021000000000001</v>
      </c>
      <c r="AA406" s="60">
        <v>0.39789999999999998</v>
      </c>
      <c r="AB406" s="34">
        <v>9689</v>
      </c>
      <c r="AC406" s="34">
        <v>3860.53</v>
      </c>
      <c r="AD406" s="33">
        <v>7076</v>
      </c>
      <c r="AE406" s="33">
        <v>0</v>
      </c>
      <c r="AF406" s="33">
        <v>0</v>
      </c>
      <c r="AG406" s="33">
        <v>0</v>
      </c>
      <c r="AH406" s="33">
        <v>0</v>
      </c>
      <c r="AI406" s="33">
        <v>1</v>
      </c>
      <c r="AJ406" s="33">
        <v>59</v>
      </c>
      <c r="AK406" s="33">
        <v>0</v>
      </c>
      <c r="AL406" s="33">
        <v>7135</v>
      </c>
    </row>
    <row r="407" spans="1:38" ht="15.75" customHeight="1" x14ac:dyDescent="0.25">
      <c r="A407" s="129">
        <v>7</v>
      </c>
      <c r="B407" s="57" t="s">
        <v>436</v>
      </c>
      <c r="C407" s="58">
        <v>0.86699999999999999</v>
      </c>
      <c r="D407" s="59">
        <v>19447</v>
      </c>
      <c r="E407" s="59">
        <v>0</v>
      </c>
      <c r="F407" s="59">
        <v>0</v>
      </c>
      <c r="G407" s="59">
        <v>0</v>
      </c>
      <c r="H407" s="59">
        <v>0</v>
      </c>
      <c r="I407" s="59">
        <v>32756</v>
      </c>
      <c r="J407" s="59">
        <v>200</v>
      </c>
      <c r="K407" s="59">
        <v>204333</v>
      </c>
      <c r="L407" s="59">
        <v>7169</v>
      </c>
      <c r="M407" s="33">
        <v>360.6</v>
      </c>
      <c r="N407" s="33">
        <v>0</v>
      </c>
      <c r="O407" s="33">
        <v>0</v>
      </c>
      <c r="P407" s="33">
        <v>0</v>
      </c>
      <c r="Q407" s="33"/>
      <c r="R407" s="33">
        <v>26.1</v>
      </c>
      <c r="S407" s="33">
        <v>47.685000000000002</v>
      </c>
      <c r="T407" s="33">
        <v>361.2</v>
      </c>
      <c r="U407" s="33">
        <v>62.4298</v>
      </c>
      <c r="V407" s="33">
        <v>858.01480000000004</v>
      </c>
      <c r="W407" s="33"/>
      <c r="X407" s="33">
        <v>858.01480000000004</v>
      </c>
      <c r="Y407" s="34">
        <v>971.87199999999996</v>
      </c>
      <c r="Z407" s="60">
        <v>0.88280000000000003</v>
      </c>
      <c r="AA407" s="60">
        <v>0.22650000000000001</v>
      </c>
      <c r="AB407" s="34">
        <v>5232</v>
      </c>
      <c r="AC407" s="34">
        <v>4407.4799999999996</v>
      </c>
      <c r="AD407" s="33">
        <v>3821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3821</v>
      </c>
    </row>
    <row r="408" spans="1:38" ht="15.75" customHeight="1" x14ac:dyDescent="0.25">
      <c r="A408" s="129">
        <v>8</v>
      </c>
      <c r="B408" s="57" t="s">
        <v>437</v>
      </c>
      <c r="C408" s="58">
        <v>0.23400000000000001</v>
      </c>
      <c r="D408" s="59">
        <v>3222</v>
      </c>
      <c r="E408" s="59">
        <v>0</v>
      </c>
      <c r="F408" s="59">
        <v>0</v>
      </c>
      <c r="G408" s="59">
        <v>0</v>
      </c>
      <c r="H408" s="59">
        <v>0</v>
      </c>
      <c r="I408" s="59">
        <v>19603</v>
      </c>
      <c r="J408" s="59">
        <v>68</v>
      </c>
      <c r="K408" s="59">
        <v>83000</v>
      </c>
      <c r="L408" s="59">
        <v>484</v>
      </c>
      <c r="M408" s="33">
        <v>59.8</v>
      </c>
      <c r="N408" s="33">
        <v>0</v>
      </c>
      <c r="O408" s="33">
        <v>0</v>
      </c>
      <c r="P408" s="33">
        <v>0</v>
      </c>
      <c r="Q408" s="33"/>
      <c r="R408" s="33">
        <v>15.6</v>
      </c>
      <c r="S408" s="33">
        <v>16.213000000000001</v>
      </c>
      <c r="T408" s="33">
        <v>146.69999999999999</v>
      </c>
      <c r="U408" s="33">
        <v>4.2148000000000003</v>
      </c>
      <c r="V408" s="33">
        <v>242.52779999999998</v>
      </c>
      <c r="W408" s="33"/>
      <c r="X408" s="33">
        <v>242.52779999999998</v>
      </c>
      <c r="Y408" s="34">
        <v>263.54150000000004</v>
      </c>
      <c r="Z408" s="60">
        <v>0.92030000000000001</v>
      </c>
      <c r="AA408" s="60">
        <v>0.23719999999999999</v>
      </c>
      <c r="AB408" s="34">
        <v>1401</v>
      </c>
      <c r="AC408" s="34">
        <v>4373.33</v>
      </c>
      <c r="AD408" s="33">
        <v>1023</v>
      </c>
      <c r="AE408" s="33">
        <v>0</v>
      </c>
      <c r="AF408" s="33">
        <v>1</v>
      </c>
      <c r="AG408" s="33">
        <v>2037</v>
      </c>
      <c r="AH408" s="33">
        <v>0</v>
      </c>
      <c r="AI408" s="33">
        <v>0</v>
      </c>
      <c r="AJ408" s="33">
        <v>0</v>
      </c>
      <c r="AK408" s="33">
        <v>0</v>
      </c>
      <c r="AL408" s="33">
        <v>3060</v>
      </c>
    </row>
    <row r="409" spans="1:38" ht="15.75" customHeight="1" x14ac:dyDescent="0.25">
      <c r="A409" s="129">
        <v>9</v>
      </c>
      <c r="B409" s="57" t="s">
        <v>438</v>
      </c>
      <c r="C409" s="58">
        <v>0.49199999999999999</v>
      </c>
      <c r="D409" s="59">
        <v>13087</v>
      </c>
      <c r="E409" s="59">
        <v>0</v>
      </c>
      <c r="F409" s="59">
        <v>0</v>
      </c>
      <c r="G409" s="59">
        <v>0</v>
      </c>
      <c r="H409" s="59">
        <v>0</v>
      </c>
      <c r="I409" s="59">
        <v>16670</v>
      </c>
      <c r="J409" s="59">
        <v>0</v>
      </c>
      <c r="K409" s="59">
        <v>264000</v>
      </c>
      <c r="L409" s="59">
        <v>5177</v>
      </c>
      <c r="M409" s="33">
        <v>242.7</v>
      </c>
      <c r="N409" s="33">
        <v>0</v>
      </c>
      <c r="O409" s="33">
        <v>0</v>
      </c>
      <c r="P409" s="33">
        <v>0</v>
      </c>
      <c r="Q409" s="33"/>
      <c r="R409" s="33">
        <v>13.3</v>
      </c>
      <c r="S409" s="33">
        <v>0</v>
      </c>
      <c r="T409" s="33">
        <v>466.7</v>
      </c>
      <c r="U409" s="33">
        <v>45.082900000000002</v>
      </c>
      <c r="V409" s="33">
        <v>767.78290000000004</v>
      </c>
      <c r="W409" s="33"/>
      <c r="X409" s="33">
        <v>767.78290000000004</v>
      </c>
      <c r="Y409" s="34">
        <v>804.02290000000005</v>
      </c>
      <c r="Z409" s="60">
        <v>0.95489999999999997</v>
      </c>
      <c r="AA409" s="60">
        <v>0.35720000000000002</v>
      </c>
      <c r="AB409" s="34">
        <v>2688</v>
      </c>
      <c r="AC409" s="34">
        <v>3990.41</v>
      </c>
      <c r="AD409" s="33">
        <v>1963</v>
      </c>
      <c r="AE409" s="33">
        <v>0</v>
      </c>
      <c r="AF409" s="33">
        <v>1</v>
      </c>
      <c r="AG409" s="33">
        <v>830</v>
      </c>
      <c r="AH409" s="33">
        <v>0</v>
      </c>
      <c r="AI409" s="33">
        <v>0</v>
      </c>
      <c r="AJ409" s="33">
        <v>0</v>
      </c>
      <c r="AK409" s="33">
        <v>0</v>
      </c>
      <c r="AL409" s="33">
        <v>2793</v>
      </c>
    </row>
    <row r="410" spans="1:38" ht="15.75" customHeight="1" x14ac:dyDescent="0.25">
      <c r="A410" s="129">
        <v>10</v>
      </c>
      <c r="B410" s="57" t="s">
        <v>439</v>
      </c>
      <c r="C410" s="58">
        <v>1.228</v>
      </c>
      <c r="D410" s="59">
        <v>177792</v>
      </c>
      <c r="E410" s="59">
        <v>0</v>
      </c>
      <c r="F410" s="59">
        <v>0</v>
      </c>
      <c r="G410" s="59">
        <v>0</v>
      </c>
      <c r="H410" s="59">
        <v>0</v>
      </c>
      <c r="I410" s="59">
        <v>48065</v>
      </c>
      <c r="J410" s="59">
        <v>10332</v>
      </c>
      <c r="K410" s="59">
        <v>307666</v>
      </c>
      <c r="L410" s="59">
        <v>8228</v>
      </c>
      <c r="M410" s="33">
        <v>3297.1</v>
      </c>
      <c r="N410" s="33">
        <v>0</v>
      </c>
      <c r="O410" s="33">
        <v>0</v>
      </c>
      <c r="P410" s="33">
        <v>0</v>
      </c>
      <c r="Q410" s="33"/>
      <c r="R410" s="33">
        <v>38.299999999999997</v>
      </c>
      <c r="S410" s="33">
        <v>2463.39</v>
      </c>
      <c r="T410" s="33">
        <v>543.9</v>
      </c>
      <c r="U410" s="33">
        <v>71.651899999999998</v>
      </c>
      <c r="V410" s="33">
        <v>6414.3418999999994</v>
      </c>
      <c r="W410" s="33"/>
      <c r="X410" s="33">
        <v>6414.3418999999994</v>
      </c>
      <c r="Y410" s="34">
        <v>6675.2295000000004</v>
      </c>
      <c r="Z410" s="60">
        <v>0.96089999999999998</v>
      </c>
      <c r="AA410" s="60">
        <v>1.1955</v>
      </c>
      <c r="AB410" s="34">
        <v>2212</v>
      </c>
      <c r="AC410" s="34">
        <v>1315.35</v>
      </c>
      <c r="AD410" s="33">
        <v>1615</v>
      </c>
      <c r="AE410" s="33">
        <v>97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1712</v>
      </c>
    </row>
    <row r="411" spans="1:38" ht="15.75" customHeight="1" x14ac:dyDescent="0.25">
      <c r="A411" s="129">
        <v>11</v>
      </c>
      <c r="B411" s="57" t="s">
        <v>440</v>
      </c>
      <c r="C411" s="58">
        <v>0.46600000000000003</v>
      </c>
      <c r="D411" s="59">
        <v>88907</v>
      </c>
      <c r="E411" s="59">
        <v>0</v>
      </c>
      <c r="F411" s="59">
        <v>0</v>
      </c>
      <c r="G411" s="59">
        <v>0</v>
      </c>
      <c r="H411" s="59">
        <v>0</v>
      </c>
      <c r="I411" s="59">
        <v>16048</v>
      </c>
      <c r="J411" s="59">
        <v>284</v>
      </c>
      <c r="K411" s="59">
        <v>178333</v>
      </c>
      <c r="L411" s="59">
        <v>5975</v>
      </c>
      <c r="M411" s="33">
        <v>1648.8</v>
      </c>
      <c r="N411" s="33">
        <v>0</v>
      </c>
      <c r="O411" s="33">
        <v>0</v>
      </c>
      <c r="P411" s="33">
        <v>0</v>
      </c>
      <c r="Q411" s="33"/>
      <c r="R411" s="33">
        <v>12.8</v>
      </c>
      <c r="S411" s="33">
        <v>67.712000000000003</v>
      </c>
      <c r="T411" s="33">
        <v>315.2</v>
      </c>
      <c r="U411" s="33">
        <v>52.0321</v>
      </c>
      <c r="V411" s="33">
        <v>2096.5441000000001</v>
      </c>
      <c r="W411" s="33"/>
      <c r="X411" s="33">
        <v>2096.5441000000001</v>
      </c>
      <c r="Y411" s="34">
        <v>2312.7650999999996</v>
      </c>
      <c r="Z411" s="60">
        <v>0.90649999999999997</v>
      </c>
      <c r="AA411" s="60">
        <v>1.0297000000000001</v>
      </c>
      <c r="AB411" s="34">
        <v>1177</v>
      </c>
      <c r="AC411" s="34">
        <v>1844.43</v>
      </c>
      <c r="AD411" s="33">
        <v>860</v>
      </c>
      <c r="AE411" s="33">
        <v>0</v>
      </c>
      <c r="AF411" s="33">
        <v>1</v>
      </c>
      <c r="AG411" s="33">
        <v>432</v>
      </c>
      <c r="AH411" s="33">
        <v>0</v>
      </c>
      <c r="AI411" s="33">
        <v>0</v>
      </c>
      <c r="AJ411" s="33">
        <v>0</v>
      </c>
      <c r="AK411" s="33">
        <v>0</v>
      </c>
      <c r="AL411" s="33">
        <v>1292</v>
      </c>
    </row>
    <row r="412" spans="1:38" ht="15.75" customHeight="1" x14ac:dyDescent="0.25">
      <c r="A412" s="129">
        <v>12</v>
      </c>
      <c r="B412" s="57" t="s">
        <v>441</v>
      </c>
      <c r="C412" s="58">
        <v>2.7570000000000001</v>
      </c>
      <c r="D412" s="59">
        <v>340172</v>
      </c>
      <c r="E412" s="59">
        <v>0</v>
      </c>
      <c r="F412" s="59">
        <v>0</v>
      </c>
      <c r="G412" s="59">
        <v>0</v>
      </c>
      <c r="H412" s="59">
        <v>0</v>
      </c>
      <c r="I412" s="59">
        <v>137298</v>
      </c>
      <c r="J412" s="59">
        <v>1626</v>
      </c>
      <c r="K412" s="59">
        <v>976000</v>
      </c>
      <c r="L412" s="59">
        <v>31615</v>
      </c>
      <c r="M412" s="33">
        <v>6308.4</v>
      </c>
      <c r="N412" s="33">
        <v>0</v>
      </c>
      <c r="O412" s="33">
        <v>0</v>
      </c>
      <c r="P412" s="33">
        <v>0</v>
      </c>
      <c r="Q412" s="33"/>
      <c r="R412" s="33">
        <v>109.5</v>
      </c>
      <c r="S412" s="33">
        <v>387.67599999999999</v>
      </c>
      <c r="T412" s="33">
        <v>1725.3</v>
      </c>
      <c r="U412" s="33">
        <v>275.31310000000002</v>
      </c>
      <c r="V412" s="33">
        <v>8806.1890999999996</v>
      </c>
      <c r="W412" s="33"/>
      <c r="X412" s="33">
        <v>8806.1890999999996</v>
      </c>
      <c r="Y412" s="34">
        <v>7980.6358</v>
      </c>
      <c r="Z412" s="60">
        <v>1.1033999999999999</v>
      </c>
      <c r="AA412" s="60">
        <v>0.73099999999999998</v>
      </c>
      <c r="AB412" s="34">
        <v>10561</v>
      </c>
      <c r="AC412" s="34">
        <v>2797.59</v>
      </c>
      <c r="AD412" s="33">
        <v>7713</v>
      </c>
      <c r="AE412" s="33">
        <v>224</v>
      </c>
      <c r="AF412" s="33">
        <v>0</v>
      </c>
      <c r="AG412" s="33">
        <v>0</v>
      </c>
      <c r="AH412" s="33">
        <v>0</v>
      </c>
      <c r="AI412" s="33">
        <v>1</v>
      </c>
      <c r="AJ412" s="33">
        <v>165</v>
      </c>
      <c r="AK412" s="33">
        <v>0</v>
      </c>
      <c r="AL412" s="33">
        <v>8102</v>
      </c>
    </row>
    <row r="413" spans="1:38" ht="15.75" customHeight="1" x14ac:dyDescent="0.25">
      <c r="A413" s="129">
        <v>13</v>
      </c>
      <c r="B413" s="57" t="s">
        <v>442</v>
      </c>
      <c r="C413" s="58">
        <v>1.0900000000000001</v>
      </c>
      <c r="D413" s="59">
        <v>44285</v>
      </c>
      <c r="E413" s="59">
        <v>0</v>
      </c>
      <c r="F413" s="59">
        <v>0</v>
      </c>
      <c r="G413" s="59">
        <v>0</v>
      </c>
      <c r="H413" s="59">
        <v>0</v>
      </c>
      <c r="I413" s="59">
        <v>35845</v>
      </c>
      <c r="J413" s="59">
        <v>540</v>
      </c>
      <c r="K413" s="59">
        <v>240333</v>
      </c>
      <c r="L413" s="59">
        <v>14682</v>
      </c>
      <c r="M413" s="33">
        <v>821.3</v>
      </c>
      <c r="N413" s="33">
        <v>0</v>
      </c>
      <c r="O413" s="33">
        <v>0</v>
      </c>
      <c r="P413" s="33">
        <v>0</v>
      </c>
      <c r="Q413" s="33"/>
      <c r="R413" s="33">
        <v>28.6</v>
      </c>
      <c r="S413" s="33">
        <v>128.749</v>
      </c>
      <c r="T413" s="33">
        <v>424.8</v>
      </c>
      <c r="U413" s="33">
        <v>127.8553</v>
      </c>
      <c r="V413" s="33">
        <v>1531.3043</v>
      </c>
      <c r="W413" s="33"/>
      <c r="X413" s="33">
        <v>1531.3043</v>
      </c>
      <c r="Y413" s="34">
        <v>1330.6453000000001</v>
      </c>
      <c r="Z413" s="60">
        <v>1.1508</v>
      </c>
      <c r="AA413" s="60">
        <v>0.32150000000000001</v>
      </c>
      <c r="AB413" s="34">
        <v>6126</v>
      </c>
      <c r="AC413" s="34">
        <v>4104.33</v>
      </c>
      <c r="AD413" s="33">
        <v>4474</v>
      </c>
      <c r="AE413" s="33">
        <v>0</v>
      </c>
      <c r="AF413" s="33">
        <v>0</v>
      </c>
      <c r="AG413" s="33">
        <v>0</v>
      </c>
      <c r="AH413" s="33">
        <v>0</v>
      </c>
      <c r="AI413" s="33">
        <v>1</v>
      </c>
      <c r="AJ413" s="33">
        <v>40</v>
      </c>
      <c r="AK413" s="33">
        <v>0</v>
      </c>
      <c r="AL413" s="33">
        <v>4514</v>
      </c>
    </row>
    <row r="414" spans="1:38" ht="15.75" customHeight="1" x14ac:dyDescent="0.25">
      <c r="A414" s="129">
        <v>14</v>
      </c>
      <c r="B414" s="57" t="s">
        <v>443</v>
      </c>
      <c r="C414" s="58">
        <v>18.428999999999998</v>
      </c>
      <c r="D414" s="59">
        <v>1958486</v>
      </c>
      <c r="E414" s="59">
        <v>2880</v>
      </c>
      <c r="F414" s="59">
        <v>0</v>
      </c>
      <c r="G414" s="59">
        <v>0</v>
      </c>
      <c r="H414" s="59">
        <v>0</v>
      </c>
      <c r="I414" s="59">
        <v>4223373</v>
      </c>
      <c r="J414" s="59">
        <v>10025</v>
      </c>
      <c r="K414" s="59">
        <v>622482</v>
      </c>
      <c r="L414" s="59">
        <v>889059</v>
      </c>
      <c r="M414" s="33">
        <v>36319.599999999999</v>
      </c>
      <c r="N414" s="33">
        <v>8.6</v>
      </c>
      <c r="O414" s="33">
        <v>0</v>
      </c>
      <c r="P414" s="33">
        <v>0</v>
      </c>
      <c r="Q414" s="33"/>
      <c r="R414" s="33">
        <v>3367.1</v>
      </c>
      <c r="S414" s="33">
        <v>2390.194</v>
      </c>
      <c r="T414" s="33">
        <v>1100.4000000000001</v>
      </c>
      <c r="U414" s="33">
        <v>7742.1971000000003</v>
      </c>
      <c r="V414" s="33">
        <v>50928.091099999998</v>
      </c>
      <c r="W414" s="33"/>
      <c r="X414" s="33">
        <v>50928.091099999998</v>
      </c>
      <c r="Y414" s="34">
        <v>44779.029399999992</v>
      </c>
      <c r="Z414" s="60">
        <v>1.1373</v>
      </c>
      <c r="AA414" s="60">
        <v>0.63249999999999995</v>
      </c>
      <c r="AB414" s="34">
        <v>78526</v>
      </c>
      <c r="AC414" s="34">
        <v>3111.91</v>
      </c>
      <c r="AD414" s="33">
        <v>57349</v>
      </c>
      <c r="AE414" s="33">
        <v>0</v>
      </c>
      <c r="AF414" s="33">
        <v>0</v>
      </c>
      <c r="AG414" s="33">
        <v>0</v>
      </c>
      <c r="AH414" s="33">
        <v>0</v>
      </c>
      <c r="AI414" s="33">
        <v>1</v>
      </c>
      <c r="AJ414" s="33">
        <v>1230</v>
      </c>
      <c r="AK414" s="33">
        <v>0</v>
      </c>
      <c r="AL414" s="33">
        <v>58579</v>
      </c>
    </row>
    <row r="415" spans="1:38" s="28" customFormat="1" ht="15.75" customHeight="1" x14ac:dyDescent="0.25">
      <c r="A415" s="129">
        <v>15</v>
      </c>
      <c r="B415" s="57" t="s">
        <v>444</v>
      </c>
      <c r="C415" s="58">
        <v>0.91300000000000003</v>
      </c>
      <c r="D415" s="59">
        <v>31151</v>
      </c>
      <c r="E415" s="59">
        <v>0</v>
      </c>
      <c r="F415" s="59">
        <v>0</v>
      </c>
      <c r="G415" s="59">
        <v>0</v>
      </c>
      <c r="H415" s="59">
        <v>0</v>
      </c>
      <c r="I415" s="59">
        <v>58577</v>
      </c>
      <c r="J415" s="59">
        <v>0</v>
      </c>
      <c r="K415" s="59">
        <v>382534</v>
      </c>
      <c r="L415" s="59">
        <v>9472</v>
      </c>
      <c r="M415" s="33">
        <v>577.70000000000005</v>
      </c>
      <c r="N415" s="33">
        <v>0</v>
      </c>
      <c r="O415" s="33">
        <v>0</v>
      </c>
      <c r="P415" s="33">
        <v>0</v>
      </c>
      <c r="Q415" s="33"/>
      <c r="R415" s="33">
        <v>46.7</v>
      </c>
      <c r="S415" s="33">
        <v>0</v>
      </c>
      <c r="T415" s="33">
        <v>676.2</v>
      </c>
      <c r="U415" s="33">
        <v>82.485100000000003</v>
      </c>
      <c r="V415" s="33">
        <v>1383.0851000000002</v>
      </c>
      <c r="W415" s="33"/>
      <c r="X415" s="33">
        <v>1383.0851000000002</v>
      </c>
      <c r="Y415" s="34">
        <v>1328.7199000000003</v>
      </c>
      <c r="Z415" s="60">
        <v>1.0408999999999999</v>
      </c>
      <c r="AA415" s="60">
        <v>0.34670000000000001</v>
      </c>
      <c r="AB415" s="34">
        <v>5030</v>
      </c>
      <c r="AC415" s="34">
        <v>4023.91</v>
      </c>
      <c r="AD415" s="33">
        <v>3674</v>
      </c>
      <c r="AE415" s="33">
        <v>5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3679</v>
      </c>
    </row>
    <row r="416" spans="1:38" ht="15.75" customHeight="1" x14ac:dyDescent="0.25">
      <c r="A416" s="129">
        <v>16</v>
      </c>
      <c r="B416" s="57" t="s">
        <v>445</v>
      </c>
      <c r="C416" s="58">
        <v>0.36199999999999999</v>
      </c>
      <c r="D416" s="59">
        <v>64095</v>
      </c>
      <c r="E416" s="59">
        <v>0</v>
      </c>
      <c r="F416" s="59">
        <v>0</v>
      </c>
      <c r="G416" s="59">
        <v>0</v>
      </c>
      <c r="H416" s="59">
        <v>0</v>
      </c>
      <c r="I416" s="59">
        <v>13474</v>
      </c>
      <c r="J416" s="59">
        <v>0</v>
      </c>
      <c r="K416" s="59">
        <v>249000</v>
      </c>
      <c r="L416" s="59">
        <v>573</v>
      </c>
      <c r="M416" s="33">
        <v>1188.5999999999999</v>
      </c>
      <c r="N416" s="33">
        <v>0</v>
      </c>
      <c r="O416" s="33">
        <v>0</v>
      </c>
      <c r="P416" s="33">
        <v>0</v>
      </c>
      <c r="Q416" s="33"/>
      <c r="R416" s="33">
        <v>10.7</v>
      </c>
      <c r="S416" s="33">
        <v>0</v>
      </c>
      <c r="T416" s="33">
        <v>440.2</v>
      </c>
      <c r="U416" s="33">
        <v>4.9898999999999996</v>
      </c>
      <c r="V416" s="33">
        <v>1644.4899</v>
      </c>
      <c r="W416" s="33"/>
      <c r="X416" s="33">
        <v>1644.4899</v>
      </c>
      <c r="Y416" s="34">
        <v>1748.8731</v>
      </c>
      <c r="Z416" s="60">
        <v>0.94030000000000002</v>
      </c>
      <c r="AA416" s="60">
        <v>1.0397000000000001</v>
      </c>
      <c r="AB416" s="34">
        <v>898</v>
      </c>
      <c r="AC416" s="34">
        <v>1812.52</v>
      </c>
      <c r="AD416" s="33">
        <v>656</v>
      </c>
      <c r="AE416" s="33">
        <v>0</v>
      </c>
      <c r="AF416" s="33">
        <v>1</v>
      </c>
      <c r="AG416" s="33">
        <v>613</v>
      </c>
      <c r="AH416" s="33">
        <v>0</v>
      </c>
      <c r="AI416" s="33">
        <v>0</v>
      </c>
      <c r="AJ416" s="33">
        <v>0</v>
      </c>
      <c r="AK416" s="33">
        <v>0</v>
      </c>
      <c r="AL416" s="33">
        <v>1269</v>
      </c>
    </row>
    <row r="417" spans="1:38" ht="15.75" customHeight="1" x14ac:dyDescent="0.25">
      <c r="A417" s="129">
        <v>17</v>
      </c>
      <c r="B417" s="57" t="s">
        <v>446</v>
      </c>
      <c r="C417" s="58">
        <v>0.72</v>
      </c>
      <c r="D417" s="59">
        <v>13940</v>
      </c>
      <c r="E417" s="59">
        <v>0</v>
      </c>
      <c r="F417" s="59">
        <v>0</v>
      </c>
      <c r="G417" s="59">
        <v>0</v>
      </c>
      <c r="H417" s="59">
        <v>0</v>
      </c>
      <c r="I417" s="59">
        <v>24664</v>
      </c>
      <c r="J417" s="59">
        <v>6</v>
      </c>
      <c r="K417" s="59">
        <v>107000</v>
      </c>
      <c r="L417" s="59">
        <v>5340</v>
      </c>
      <c r="M417" s="33">
        <v>258.5</v>
      </c>
      <c r="N417" s="33">
        <v>0</v>
      </c>
      <c r="O417" s="33">
        <v>0</v>
      </c>
      <c r="P417" s="33">
        <v>0</v>
      </c>
      <c r="Q417" s="33"/>
      <c r="R417" s="33">
        <v>19.7</v>
      </c>
      <c r="S417" s="33">
        <v>1.431</v>
      </c>
      <c r="T417" s="33">
        <v>189.1</v>
      </c>
      <c r="U417" s="33">
        <v>46.502299999999998</v>
      </c>
      <c r="V417" s="33">
        <v>515.23329999999999</v>
      </c>
      <c r="W417" s="33"/>
      <c r="X417" s="33">
        <v>515.23329999999999</v>
      </c>
      <c r="Y417" s="34">
        <v>455.33620000000002</v>
      </c>
      <c r="Z417" s="60">
        <v>1.1315</v>
      </c>
      <c r="AA417" s="60">
        <v>0.1638</v>
      </c>
      <c r="AB417" s="34">
        <v>4542</v>
      </c>
      <c r="AC417" s="34">
        <v>4607.5600000000004</v>
      </c>
      <c r="AD417" s="33">
        <v>3317</v>
      </c>
      <c r="AE417" s="33">
        <v>0</v>
      </c>
      <c r="AF417" s="33">
        <v>0</v>
      </c>
      <c r="AG417" s="33">
        <v>0</v>
      </c>
      <c r="AH417" s="33">
        <v>0</v>
      </c>
      <c r="AI417" s="33">
        <v>1</v>
      </c>
      <c r="AJ417" s="33">
        <v>12</v>
      </c>
      <c r="AK417" s="33">
        <v>0</v>
      </c>
      <c r="AL417" s="33">
        <v>3329</v>
      </c>
    </row>
    <row r="418" spans="1:38" ht="15.75" customHeight="1" x14ac:dyDescent="0.25">
      <c r="A418" s="129">
        <v>18</v>
      </c>
      <c r="B418" s="57" t="s">
        <v>447</v>
      </c>
      <c r="C418" s="58">
        <v>2.6739999999999999</v>
      </c>
      <c r="D418" s="59">
        <v>188652</v>
      </c>
      <c r="E418" s="59">
        <v>0</v>
      </c>
      <c r="F418" s="59">
        <v>0</v>
      </c>
      <c r="G418" s="59">
        <v>0</v>
      </c>
      <c r="H418" s="59">
        <v>0</v>
      </c>
      <c r="I418" s="59">
        <v>257180</v>
      </c>
      <c r="J418" s="59">
        <v>20</v>
      </c>
      <c r="K418" s="59">
        <v>529067</v>
      </c>
      <c r="L418" s="59">
        <v>20903</v>
      </c>
      <c r="M418" s="33">
        <v>3498.5</v>
      </c>
      <c r="N418" s="33">
        <v>0</v>
      </c>
      <c r="O418" s="33">
        <v>0</v>
      </c>
      <c r="P418" s="33">
        <v>0</v>
      </c>
      <c r="Q418" s="33"/>
      <c r="R418" s="33">
        <v>205</v>
      </c>
      <c r="S418" s="33">
        <v>4.7679999999999998</v>
      </c>
      <c r="T418" s="33">
        <v>935.2</v>
      </c>
      <c r="U418" s="33">
        <v>182.02969999999999</v>
      </c>
      <c r="V418" s="33">
        <v>4825.4976999999999</v>
      </c>
      <c r="W418" s="33"/>
      <c r="X418" s="33">
        <v>4825.4976999999999</v>
      </c>
      <c r="Y418" s="34">
        <v>4880.3106000000007</v>
      </c>
      <c r="Z418" s="60">
        <v>0.98880000000000001</v>
      </c>
      <c r="AA418" s="60">
        <v>0.41299999999999998</v>
      </c>
      <c r="AB418" s="34">
        <v>13959</v>
      </c>
      <c r="AC418" s="34">
        <v>3812.35</v>
      </c>
      <c r="AD418" s="33">
        <v>10194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10194</v>
      </c>
    </row>
    <row r="419" spans="1:38" ht="15.75" customHeight="1" x14ac:dyDescent="0.25">
      <c r="A419" s="129">
        <v>19</v>
      </c>
      <c r="B419" s="57" t="s">
        <v>448</v>
      </c>
      <c r="C419" s="58">
        <v>3.47</v>
      </c>
      <c r="D419" s="59">
        <v>446815</v>
      </c>
      <c r="E419" s="59">
        <v>0</v>
      </c>
      <c r="F419" s="59">
        <v>0</v>
      </c>
      <c r="G419" s="59">
        <v>0</v>
      </c>
      <c r="H419" s="59">
        <v>0</v>
      </c>
      <c r="I419" s="59">
        <v>185829</v>
      </c>
      <c r="J419" s="59">
        <v>2580</v>
      </c>
      <c r="K419" s="59">
        <v>702152</v>
      </c>
      <c r="L419" s="59">
        <v>82910</v>
      </c>
      <c r="M419" s="33">
        <v>8286.1</v>
      </c>
      <c r="N419" s="33">
        <v>0</v>
      </c>
      <c r="O419" s="33">
        <v>0</v>
      </c>
      <c r="P419" s="33">
        <v>0</v>
      </c>
      <c r="Q419" s="33"/>
      <c r="R419" s="33">
        <v>148.19999999999999</v>
      </c>
      <c r="S419" s="33">
        <v>615.13199999999995</v>
      </c>
      <c r="T419" s="33">
        <v>1241.2</v>
      </c>
      <c r="U419" s="33">
        <v>722.00559999999996</v>
      </c>
      <c r="V419" s="33">
        <v>11012.637600000002</v>
      </c>
      <c r="W419" s="33"/>
      <c r="X419" s="33">
        <v>11012.637600000002</v>
      </c>
      <c r="Y419" s="34">
        <v>10559.8704</v>
      </c>
      <c r="Z419" s="60">
        <v>1.0428999999999999</v>
      </c>
      <c r="AA419" s="60">
        <v>0.72629999999999995</v>
      </c>
      <c r="AB419" s="34">
        <v>13364</v>
      </c>
      <c r="AC419" s="34">
        <v>2812.59</v>
      </c>
      <c r="AD419" s="33">
        <v>9760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9760</v>
      </c>
    </row>
    <row r="420" spans="1:38" ht="15.75" customHeight="1" x14ac:dyDescent="0.25">
      <c r="A420" s="128"/>
      <c r="B420" s="31"/>
      <c r="C420" s="54"/>
      <c r="D420" s="59">
        <v>0</v>
      </c>
      <c r="E420" s="55">
        <v>0</v>
      </c>
      <c r="F420" s="55">
        <v>0</v>
      </c>
      <c r="G420" s="55">
        <v>0</v>
      </c>
      <c r="H420" s="55">
        <v>0</v>
      </c>
      <c r="I420" s="55"/>
      <c r="J420" s="55"/>
      <c r="K420" s="55"/>
      <c r="L420" s="5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2">
        <v>0</v>
      </c>
      <c r="Z420" s="35"/>
      <c r="AA420" s="35"/>
      <c r="AB420" s="32"/>
      <c r="AC420" s="32"/>
      <c r="AD420" s="35"/>
      <c r="AE420" s="35"/>
      <c r="AF420" s="35"/>
      <c r="AG420" s="35"/>
      <c r="AH420" s="35"/>
      <c r="AI420" s="35"/>
      <c r="AJ420" s="35"/>
      <c r="AK420" s="35"/>
      <c r="AL420" s="35"/>
    </row>
    <row r="421" spans="1:38" s="37" customFormat="1" ht="15.75" customHeight="1" x14ac:dyDescent="0.2">
      <c r="A421" s="128"/>
      <c r="B421" s="31" t="s">
        <v>52</v>
      </c>
      <c r="C421" s="54">
        <v>10.224</v>
      </c>
      <c r="D421" s="35">
        <v>1017077</v>
      </c>
      <c r="E421" s="35">
        <v>0</v>
      </c>
      <c r="F421" s="35">
        <v>0</v>
      </c>
      <c r="G421" s="35">
        <v>0</v>
      </c>
      <c r="H421" s="35">
        <v>0</v>
      </c>
      <c r="I421" s="35">
        <v>1518653</v>
      </c>
      <c r="J421" s="35">
        <v>9378</v>
      </c>
      <c r="K421" s="35">
        <v>1805451</v>
      </c>
      <c r="L421" s="35">
        <v>1096934</v>
      </c>
      <c r="M421" s="31">
        <v>18861.400000000001</v>
      </c>
      <c r="N421" s="31">
        <v>0</v>
      </c>
      <c r="O421" s="31">
        <v>0</v>
      </c>
      <c r="P421" s="31">
        <v>0</v>
      </c>
      <c r="Q421" s="31"/>
      <c r="R421" s="31">
        <v>1210.6000000000001</v>
      </c>
      <c r="S421" s="31">
        <v>2235.933</v>
      </c>
      <c r="T421" s="31">
        <v>3191.5</v>
      </c>
      <c r="U421" s="31">
        <v>9552.4359999999979</v>
      </c>
      <c r="V421" s="35">
        <v>35051.868999999999</v>
      </c>
      <c r="W421" s="31">
        <v>0</v>
      </c>
      <c r="X421" s="31">
        <v>35051.868999999999</v>
      </c>
      <c r="Y421" s="32">
        <v>31094.821299999996</v>
      </c>
      <c r="Z421" s="56">
        <v>1.1273</v>
      </c>
      <c r="AA421" s="56"/>
      <c r="AB421" s="32"/>
      <c r="AC421" s="32"/>
      <c r="AD421" s="31">
        <v>26990</v>
      </c>
      <c r="AE421" s="31">
        <v>3044</v>
      </c>
      <c r="AF421" s="31">
        <v>8</v>
      </c>
      <c r="AG421" s="31">
        <v>7300</v>
      </c>
      <c r="AH421" s="31">
        <v>1</v>
      </c>
      <c r="AI421" s="31">
        <v>4</v>
      </c>
      <c r="AJ421" s="31">
        <v>969</v>
      </c>
      <c r="AK421" s="31">
        <v>1</v>
      </c>
      <c r="AL421" s="31">
        <v>38303</v>
      </c>
    </row>
    <row r="422" spans="1:38" ht="15.75" customHeight="1" x14ac:dyDescent="0.25">
      <c r="A422" s="129">
        <v>1</v>
      </c>
      <c r="B422" s="57" t="s">
        <v>449</v>
      </c>
      <c r="C422" s="58">
        <v>0.317</v>
      </c>
      <c r="D422" s="59">
        <v>25427</v>
      </c>
      <c r="E422" s="59">
        <v>0</v>
      </c>
      <c r="F422" s="59">
        <v>0</v>
      </c>
      <c r="G422" s="59">
        <v>0</v>
      </c>
      <c r="H422" s="59">
        <v>0</v>
      </c>
      <c r="I422" s="59">
        <v>5821</v>
      </c>
      <c r="J422" s="59">
        <v>123</v>
      </c>
      <c r="K422" s="59">
        <v>248667</v>
      </c>
      <c r="L422" s="59">
        <v>6753</v>
      </c>
      <c r="M422" s="33">
        <v>471.5</v>
      </c>
      <c r="N422" s="33">
        <v>0</v>
      </c>
      <c r="O422" s="33">
        <v>0</v>
      </c>
      <c r="P422" s="33">
        <v>0</v>
      </c>
      <c r="Q422" s="33"/>
      <c r="R422" s="33">
        <v>4.5999999999999996</v>
      </c>
      <c r="S422" s="33">
        <v>29.326000000000001</v>
      </c>
      <c r="T422" s="33">
        <v>439.6</v>
      </c>
      <c r="U422" s="33">
        <v>58.807200000000002</v>
      </c>
      <c r="V422" s="33">
        <v>1003.8332</v>
      </c>
      <c r="W422" s="33"/>
      <c r="X422" s="33">
        <v>1003.8332</v>
      </c>
      <c r="Y422" s="34">
        <v>1120.4228000000001</v>
      </c>
      <c r="Z422" s="60">
        <v>0.89590000000000003</v>
      </c>
      <c r="AA422" s="60">
        <v>0.72470000000000001</v>
      </c>
      <c r="AB422" s="34">
        <v>1223</v>
      </c>
      <c r="AC422" s="34">
        <v>2817.7</v>
      </c>
      <c r="AD422" s="33">
        <v>893</v>
      </c>
      <c r="AE422" s="33">
        <v>253</v>
      </c>
      <c r="AF422" s="33">
        <v>1</v>
      </c>
      <c r="AG422" s="33">
        <v>1079</v>
      </c>
      <c r="AH422" s="33">
        <v>0</v>
      </c>
      <c r="AI422" s="33">
        <v>0</v>
      </c>
      <c r="AJ422" s="33">
        <v>0</v>
      </c>
      <c r="AK422" s="33">
        <v>0</v>
      </c>
      <c r="AL422" s="33">
        <v>2225</v>
      </c>
    </row>
    <row r="423" spans="1:38" ht="15.75" customHeight="1" x14ac:dyDescent="0.25">
      <c r="A423" s="129">
        <v>2</v>
      </c>
      <c r="B423" s="57" t="s">
        <v>450</v>
      </c>
      <c r="C423" s="58">
        <v>0.41399999999999998</v>
      </c>
      <c r="D423" s="59">
        <v>16273</v>
      </c>
      <c r="E423" s="59">
        <v>0</v>
      </c>
      <c r="F423" s="59">
        <v>0</v>
      </c>
      <c r="G423" s="59">
        <v>0</v>
      </c>
      <c r="H423" s="59">
        <v>0</v>
      </c>
      <c r="I423" s="59">
        <v>15094</v>
      </c>
      <c r="J423" s="59">
        <v>0</v>
      </c>
      <c r="K423" s="59">
        <v>99667</v>
      </c>
      <c r="L423" s="59">
        <v>21593</v>
      </c>
      <c r="M423" s="33">
        <v>301.8</v>
      </c>
      <c r="N423" s="33">
        <v>0</v>
      </c>
      <c r="O423" s="33">
        <v>0</v>
      </c>
      <c r="P423" s="33">
        <v>0</v>
      </c>
      <c r="Q423" s="33"/>
      <c r="R423" s="33">
        <v>12</v>
      </c>
      <c r="S423" s="33">
        <v>0</v>
      </c>
      <c r="T423" s="33">
        <v>176.2</v>
      </c>
      <c r="U423" s="33">
        <v>188.0384</v>
      </c>
      <c r="V423" s="33">
        <v>678.03840000000002</v>
      </c>
      <c r="W423" s="33"/>
      <c r="X423" s="33">
        <v>678.03840000000002</v>
      </c>
      <c r="Y423" s="34">
        <v>570.50429999999994</v>
      </c>
      <c r="Z423" s="60">
        <v>1.1884999999999999</v>
      </c>
      <c r="AA423" s="60">
        <v>0.37480000000000002</v>
      </c>
      <c r="AB423" s="34">
        <v>2230</v>
      </c>
      <c r="AC423" s="34">
        <v>3934.25</v>
      </c>
      <c r="AD423" s="33">
        <v>1629</v>
      </c>
      <c r="AE423" s="33">
        <v>132</v>
      </c>
      <c r="AF423" s="33">
        <v>1</v>
      </c>
      <c r="AG423" s="33">
        <v>1125</v>
      </c>
      <c r="AH423" s="33">
        <v>0</v>
      </c>
      <c r="AI423" s="33">
        <v>1</v>
      </c>
      <c r="AJ423" s="33">
        <v>22</v>
      </c>
      <c r="AK423" s="33">
        <v>0</v>
      </c>
      <c r="AL423" s="33">
        <v>2908</v>
      </c>
    </row>
    <row r="424" spans="1:38" ht="15.75" customHeight="1" x14ac:dyDescent="0.25">
      <c r="A424" s="129">
        <v>3</v>
      </c>
      <c r="B424" s="57" t="s">
        <v>451</v>
      </c>
      <c r="C424" s="58">
        <v>0.377</v>
      </c>
      <c r="D424" s="59">
        <v>35598</v>
      </c>
      <c r="E424" s="59">
        <v>0</v>
      </c>
      <c r="F424" s="59">
        <v>0</v>
      </c>
      <c r="G424" s="59">
        <v>0</v>
      </c>
      <c r="H424" s="59">
        <v>0</v>
      </c>
      <c r="I424" s="59">
        <v>76662</v>
      </c>
      <c r="J424" s="59">
        <v>5642</v>
      </c>
      <c r="K424" s="59">
        <v>385667</v>
      </c>
      <c r="L424" s="59">
        <v>9934</v>
      </c>
      <c r="M424" s="33">
        <v>660.2</v>
      </c>
      <c r="N424" s="33">
        <v>0</v>
      </c>
      <c r="O424" s="33">
        <v>0</v>
      </c>
      <c r="P424" s="33">
        <v>0</v>
      </c>
      <c r="Q424" s="33"/>
      <c r="R424" s="33">
        <v>61.1</v>
      </c>
      <c r="S424" s="33">
        <v>1345.184</v>
      </c>
      <c r="T424" s="33">
        <v>681.7</v>
      </c>
      <c r="U424" s="33">
        <v>86.508300000000006</v>
      </c>
      <c r="V424" s="33">
        <v>2834.6923000000002</v>
      </c>
      <c r="W424" s="33"/>
      <c r="X424" s="33">
        <v>2834.6923000000002</v>
      </c>
      <c r="Y424" s="34">
        <v>2168.3022000000001</v>
      </c>
      <c r="Z424" s="60">
        <v>1.3072999999999999</v>
      </c>
      <c r="AA424" s="60">
        <v>1.7209000000000001</v>
      </c>
      <c r="AB424" s="34">
        <v>0</v>
      </c>
      <c r="AC424" s="34">
        <v>0</v>
      </c>
      <c r="AD424" s="33">
        <v>0</v>
      </c>
      <c r="AE424" s="33">
        <v>568</v>
      </c>
      <c r="AF424" s="33">
        <v>1</v>
      </c>
      <c r="AG424" s="33">
        <v>0</v>
      </c>
      <c r="AH424" s="33">
        <v>1</v>
      </c>
      <c r="AI424" s="33">
        <v>1</v>
      </c>
      <c r="AJ424" s="33">
        <v>0</v>
      </c>
      <c r="AK424" s="33">
        <v>1</v>
      </c>
      <c r="AL424" s="33">
        <v>568</v>
      </c>
    </row>
    <row r="425" spans="1:38" ht="15.75" customHeight="1" x14ac:dyDescent="0.25">
      <c r="A425" s="129">
        <v>4</v>
      </c>
      <c r="B425" s="57" t="s">
        <v>452</v>
      </c>
      <c r="C425" s="58">
        <v>0.22700000000000001</v>
      </c>
      <c r="D425" s="59">
        <v>10171</v>
      </c>
      <c r="E425" s="59">
        <v>0</v>
      </c>
      <c r="F425" s="59">
        <v>0</v>
      </c>
      <c r="G425" s="59">
        <v>0</v>
      </c>
      <c r="H425" s="59">
        <v>0</v>
      </c>
      <c r="I425" s="59">
        <v>9679</v>
      </c>
      <c r="J425" s="59">
        <v>1124</v>
      </c>
      <c r="K425" s="59">
        <v>107667</v>
      </c>
      <c r="L425" s="59">
        <v>24760</v>
      </c>
      <c r="M425" s="33">
        <v>188.6</v>
      </c>
      <c r="N425" s="33">
        <v>0</v>
      </c>
      <c r="O425" s="33">
        <v>0</v>
      </c>
      <c r="P425" s="33">
        <v>0</v>
      </c>
      <c r="Q425" s="33"/>
      <c r="R425" s="33">
        <v>7.7</v>
      </c>
      <c r="S425" s="33">
        <v>267.988</v>
      </c>
      <c r="T425" s="33">
        <v>190.3</v>
      </c>
      <c r="U425" s="33">
        <v>215.61760000000001</v>
      </c>
      <c r="V425" s="33">
        <v>870.2056</v>
      </c>
      <c r="W425" s="33"/>
      <c r="X425" s="33">
        <v>870.2056</v>
      </c>
      <c r="Y425" s="34">
        <v>782.77890000000002</v>
      </c>
      <c r="Z425" s="60">
        <v>1.1116999999999999</v>
      </c>
      <c r="AA425" s="60">
        <v>0.87739999999999996</v>
      </c>
      <c r="AB425" s="34">
        <v>724</v>
      </c>
      <c r="AC425" s="34">
        <v>2330.42</v>
      </c>
      <c r="AD425" s="33">
        <v>529</v>
      </c>
      <c r="AE425" s="33">
        <v>73</v>
      </c>
      <c r="AF425" s="33">
        <v>1</v>
      </c>
      <c r="AG425" s="33">
        <v>1102</v>
      </c>
      <c r="AH425" s="33">
        <v>0</v>
      </c>
      <c r="AI425" s="33">
        <v>1</v>
      </c>
      <c r="AJ425" s="33">
        <v>17</v>
      </c>
      <c r="AK425" s="33">
        <v>0</v>
      </c>
      <c r="AL425" s="33">
        <v>1721</v>
      </c>
    </row>
    <row r="426" spans="1:38" ht="15.75" customHeight="1" x14ac:dyDescent="0.25">
      <c r="A426" s="129">
        <v>5</v>
      </c>
      <c r="B426" s="57" t="s">
        <v>453</v>
      </c>
      <c r="C426" s="58">
        <v>0.23899999999999999</v>
      </c>
      <c r="D426" s="59">
        <v>28478</v>
      </c>
      <c r="E426" s="59">
        <v>0</v>
      </c>
      <c r="F426" s="59">
        <v>0</v>
      </c>
      <c r="G426" s="59">
        <v>0</v>
      </c>
      <c r="H426" s="59">
        <v>0</v>
      </c>
      <c r="I426" s="59">
        <v>98439</v>
      </c>
      <c r="J426" s="59">
        <v>583</v>
      </c>
      <c r="K426" s="59">
        <v>100351</v>
      </c>
      <c r="L426" s="59">
        <v>4446</v>
      </c>
      <c r="M426" s="33">
        <v>528.1</v>
      </c>
      <c r="N426" s="33">
        <v>0</v>
      </c>
      <c r="O426" s="33">
        <v>0</v>
      </c>
      <c r="P426" s="33">
        <v>0</v>
      </c>
      <c r="Q426" s="33"/>
      <c r="R426" s="33">
        <v>78.5</v>
      </c>
      <c r="S426" s="33">
        <v>139.001</v>
      </c>
      <c r="T426" s="33">
        <v>177.4</v>
      </c>
      <c r="U426" s="33">
        <v>38.717100000000002</v>
      </c>
      <c r="V426" s="33">
        <v>961.71809999999994</v>
      </c>
      <c r="W426" s="33"/>
      <c r="X426" s="33">
        <v>961.71809999999994</v>
      </c>
      <c r="Y426" s="34">
        <v>1105.5208</v>
      </c>
      <c r="Z426" s="60">
        <v>0.86990000000000001</v>
      </c>
      <c r="AA426" s="60">
        <v>0.92090000000000005</v>
      </c>
      <c r="AB426" s="34">
        <v>717</v>
      </c>
      <c r="AC426" s="34">
        <v>2191.61</v>
      </c>
      <c r="AD426" s="33">
        <v>524</v>
      </c>
      <c r="AE426" s="33">
        <v>199</v>
      </c>
      <c r="AF426" s="33">
        <v>1</v>
      </c>
      <c r="AG426" s="33">
        <v>1011</v>
      </c>
      <c r="AH426" s="33">
        <v>0</v>
      </c>
      <c r="AI426" s="33">
        <v>0</v>
      </c>
      <c r="AJ426" s="33">
        <v>0</v>
      </c>
      <c r="AK426" s="33">
        <v>0</v>
      </c>
      <c r="AL426" s="33">
        <v>1734</v>
      </c>
    </row>
    <row r="427" spans="1:38" ht="15.75" customHeight="1" x14ac:dyDescent="0.25">
      <c r="A427" s="129">
        <v>6</v>
      </c>
      <c r="B427" s="57" t="s">
        <v>454</v>
      </c>
      <c r="C427" s="58">
        <v>7.34</v>
      </c>
      <c r="D427" s="59">
        <v>801457</v>
      </c>
      <c r="E427" s="59">
        <v>0</v>
      </c>
      <c r="F427" s="59">
        <v>0</v>
      </c>
      <c r="G427" s="59">
        <v>0</v>
      </c>
      <c r="H427" s="59">
        <v>0</v>
      </c>
      <c r="I427" s="59">
        <v>1264196</v>
      </c>
      <c r="J427" s="59">
        <v>1160</v>
      </c>
      <c r="K427" s="59">
        <v>585733</v>
      </c>
      <c r="L427" s="59">
        <v>1012668</v>
      </c>
      <c r="M427" s="33">
        <v>14862.8</v>
      </c>
      <c r="N427" s="33">
        <v>0</v>
      </c>
      <c r="O427" s="33">
        <v>0</v>
      </c>
      <c r="P427" s="33">
        <v>0</v>
      </c>
      <c r="Q427" s="33"/>
      <c r="R427" s="33">
        <v>1007.9</v>
      </c>
      <c r="S427" s="33">
        <v>276.57100000000003</v>
      </c>
      <c r="T427" s="33">
        <v>1035.4000000000001</v>
      </c>
      <c r="U427" s="33">
        <v>8818.6219999999994</v>
      </c>
      <c r="V427" s="33">
        <v>26001.292999999998</v>
      </c>
      <c r="W427" s="33"/>
      <c r="X427" s="33">
        <v>26001.292999999998</v>
      </c>
      <c r="Y427" s="34">
        <v>21351.034499999998</v>
      </c>
      <c r="Z427" s="60">
        <v>1.2178</v>
      </c>
      <c r="AA427" s="60">
        <v>0.81069999999999998</v>
      </c>
      <c r="AB427" s="34">
        <v>25561</v>
      </c>
      <c r="AC427" s="34">
        <v>2543.27</v>
      </c>
      <c r="AD427" s="33">
        <v>18668</v>
      </c>
      <c r="AE427" s="33">
        <v>1507</v>
      </c>
      <c r="AF427" s="33">
        <v>0</v>
      </c>
      <c r="AG427" s="33">
        <v>0</v>
      </c>
      <c r="AH427" s="33">
        <v>0</v>
      </c>
      <c r="AI427" s="33">
        <v>1</v>
      </c>
      <c r="AJ427" s="33">
        <v>930</v>
      </c>
      <c r="AK427" s="33">
        <v>0</v>
      </c>
      <c r="AL427" s="33">
        <v>21105</v>
      </c>
    </row>
    <row r="428" spans="1:38" ht="15.75" customHeight="1" x14ac:dyDescent="0.25">
      <c r="A428" s="129">
        <v>7</v>
      </c>
      <c r="B428" s="57" t="s">
        <v>455</v>
      </c>
      <c r="C428" s="58">
        <v>0.32100000000000001</v>
      </c>
      <c r="D428" s="59">
        <v>17290</v>
      </c>
      <c r="E428" s="59">
        <v>0</v>
      </c>
      <c r="F428" s="59">
        <v>0</v>
      </c>
      <c r="G428" s="59">
        <v>0</v>
      </c>
      <c r="H428" s="59">
        <v>0</v>
      </c>
      <c r="I428" s="59">
        <v>13848</v>
      </c>
      <c r="J428" s="59">
        <v>74</v>
      </c>
      <c r="K428" s="59">
        <v>26333</v>
      </c>
      <c r="L428" s="59">
        <v>2184</v>
      </c>
      <c r="M428" s="33">
        <v>320.60000000000002</v>
      </c>
      <c r="N428" s="33">
        <v>0</v>
      </c>
      <c r="O428" s="33">
        <v>0</v>
      </c>
      <c r="P428" s="33">
        <v>0</v>
      </c>
      <c r="Q428" s="33"/>
      <c r="R428" s="33">
        <v>11</v>
      </c>
      <c r="S428" s="33">
        <v>17.643000000000001</v>
      </c>
      <c r="T428" s="33">
        <v>46.5</v>
      </c>
      <c r="U428" s="33">
        <v>19.018899999999999</v>
      </c>
      <c r="V428" s="33">
        <v>414.76190000000003</v>
      </c>
      <c r="W428" s="33"/>
      <c r="X428" s="33">
        <v>414.76190000000003</v>
      </c>
      <c r="Y428" s="34">
        <v>480.58000000000004</v>
      </c>
      <c r="Z428" s="60">
        <v>0.86299999999999999</v>
      </c>
      <c r="AA428" s="60">
        <v>0.29570000000000002</v>
      </c>
      <c r="AB428" s="34">
        <v>1840</v>
      </c>
      <c r="AC428" s="34">
        <v>4186.66</v>
      </c>
      <c r="AD428" s="33">
        <v>1344</v>
      </c>
      <c r="AE428" s="33">
        <v>0</v>
      </c>
      <c r="AF428" s="33">
        <v>1</v>
      </c>
      <c r="AG428" s="33">
        <v>1587</v>
      </c>
      <c r="AH428" s="33">
        <v>0</v>
      </c>
      <c r="AI428" s="33">
        <v>0</v>
      </c>
      <c r="AJ428" s="33">
        <v>0</v>
      </c>
      <c r="AK428" s="33">
        <v>0</v>
      </c>
      <c r="AL428" s="33">
        <v>2931</v>
      </c>
    </row>
    <row r="429" spans="1:38" ht="15.75" customHeight="1" x14ac:dyDescent="0.25">
      <c r="A429" s="129">
        <v>8</v>
      </c>
      <c r="B429" s="57" t="s">
        <v>456</v>
      </c>
      <c r="C429" s="58">
        <v>0.45700000000000002</v>
      </c>
      <c r="D429" s="59">
        <v>55939</v>
      </c>
      <c r="E429" s="59">
        <v>0</v>
      </c>
      <c r="F429" s="59">
        <v>0</v>
      </c>
      <c r="G429" s="59">
        <v>0</v>
      </c>
      <c r="H429" s="59">
        <v>0</v>
      </c>
      <c r="I429" s="59">
        <v>20567</v>
      </c>
      <c r="J429" s="59">
        <v>0</v>
      </c>
      <c r="K429" s="59">
        <v>52699</v>
      </c>
      <c r="L429" s="59">
        <v>2790</v>
      </c>
      <c r="M429" s="33">
        <v>1037.4000000000001</v>
      </c>
      <c r="N429" s="33">
        <v>0</v>
      </c>
      <c r="O429" s="33">
        <v>0</v>
      </c>
      <c r="P429" s="33">
        <v>0</v>
      </c>
      <c r="Q429" s="33"/>
      <c r="R429" s="33">
        <v>16.399999999999999</v>
      </c>
      <c r="S429" s="33">
        <v>0</v>
      </c>
      <c r="T429" s="33">
        <v>93.2</v>
      </c>
      <c r="U429" s="33">
        <v>24.296199999999999</v>
      </c>
      <c r="V429" s="33">
        <v>1171.2962000000002</v>
      </c>
      <c r="W429" s="33"/>
      <c r="X429" s="33">
        <v>1171.2962000000002</v>
      </c>
      <c r="Y429" s="34">
        <v>2147.4511000000002</v>
      </c>
      <c r="Z429" s="60">
        <v>0.5454</v>
      </c>
      <c r="AA429" s="60">
        <v>0.58660000000000001</v>
      </c>
      <c r="AB429" s="34">
        <v>2039</v>
      </c>
      <c r="AC429" s="34">
        <v>3258.38</v>
      </c>
      <c r="AD429" s="33">
        <v>1489</v>
      </c>
      <c r="AE429" s="33">
        <v>0</v>
      </c>
      <c r="AF429" s="33">
        <v>1</v>
      </c>
      <c r="AG429" s="33">
        <v>792</v>
      </c>
      <c r="AH429" s="33">
        <v>0</v>
      </c>
      <c r="AI429" s="33">
        <v>0</v>
      </c>
      <c r="AJ429" s="33">
        <v>0</v>
      </c>
      <c r="AK429" s="33">
        <v>0</v>
      </c>
      <c r="AL429" s="33">
        <v>2281</v>
      </c>
    </row>
    <row r="430" spans="1:38" s="28" customFormat="1" ht="15.75" customHeight="1" x14ac:dyDescent="0.25">
      <c r="A430" s="129">
        <v>9</v>
      </c>
      <c r="B430" s="57" t="s">
        <v>457</v>
      </c>
      <c r="C430" s="58">
        <v>0.53200000000000003</v>
      </c>
      <c r="D430" s="59">
        <v>26444</v>
      </c>
      <c r="E430" s="59">
        <v>0</v>
      </c>
      <c r="F430" s="59">
        <v>0</v>
      </c>
      <c r="G430" s="59">
        <v>0</v>
      </c>
      <c r="H430" s="59">
        <v>0</v>
      </c>
      <c r="I430" s="59">
        <v>14347</v>
      </c>
      <c r="J430" s="59">
        <v>672</v>
      </c>
      <c r="K430" s="59">
        <v>198667</v>
      </c>
      <c r="L430" s="59">
        <v>11806</v>
      </c>
      <c r="M430" s="33">
        <v>490.4</v>
      </c>
      <c r="N430" s="33">
        <v>0</v>
      </c>
      <c r="O430" s="33">
        <v>0</v>
      </c>
      <c r="P430" s="33">
        <v>0</v>
      </c>
      <c r="Q430" s="33"/>
      <c r="R430" s="33">
        <v>11.4</v>
      </c>
      <c r="S430" s="33">
        <v>160.22</v>
      </c>
      <c r="T430" s="33">
        <v>351.2</v>
      </c>
      <c r="U430" s="33">
        <v>102.8103</v>
      </c>
      <c r="V430" s="33">
        <v>1116.0303000000001</v>
      </c>
      <c r="W430" s="33"/>
      <c r="X430" s="33">
        <v>1116.0303000000001</v>
      </c>
      <c r="Y430" s="34">
        <v>1368.2267000000002</v>
      </c>
      <c r="Z430" s="60">
        <v>0.81569999999999998</v>
      </c>
      <c r="AA430" s="60">
        <v>0.48010000000000003</v>
      </c>
      <c r="AB430" s="34">
        <v>2621</v>
      </c>
      <c r="AC430" s="34">
        <v>3598.23</v>
      </c>
      <c r="AD430" s="33">
        <v>1914</v>
      </c>
      <c r="AE430" s="33">
        <v>312</v>
      </c>
      <c r="AF430" s="33">
        <v>1</v>
      </c>
      <c r="AG430" s="33">
        <v>604</v>
      </c>
      <c r="AH430" s="33">
        <v>0</v>
      </c>
      <c r="AI430" s="33">
        <v>0</v>
      </c>
      <c r="AJ430" s="33">
        <v>0</v>
      </c>
      <c r="AK430" s="33">
        <v>0</v>
      </c>
      <c r="AL430" s="33">
        <v>2830</v>
      </c>
    </row>
    <row r="431" spans="1:38" ht="15.75" customHeight="1" x14ac:dyDescent="0.25">
      <c r="A431" s="128"/>
      <c r="B431" s="31"/>
      <c r="C431" s="54"/>
      <c r="D431" s="59">
        <v>0</v>
      </c>
      <c r="E431" s="55">
        <v>0</v>
      </c>
      <c r="F431" s="55">
        <v>0</v>
      </c>
      <c r="G431" s="55">
        <v>0</v>
      </c>
      <c r="H431" s="55">
        <v>0</v>
      </c>
      <c r="I431" s="55"/>
      <c r="J431" s="55"/>
      <c r="K431" s="55"/>
      <c r="L431" s="5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2">
        <v>0</v>
      </c>
      <c r="Z431" s="35"/>
      <c r="AA431" s="35"/>
      <c r="AB431" s="32"/>
      <c r="AC431" s="32"/>
      <c r="AD431" s="35"/>
      <c r="AE431" s="35"/>
      <c r="AF431" s="35"/>
      <c r="AG431" s="35"/>
      <c r="AH431" s="35"/>
      <c r="AI431" s="35"/>
      <c r="AJ431" s="35"/>
      <c r="AK431" s="35"/>
      <c r="AL431" s="35"/>
    </row>
    <row r="432" spans="1:38" s="37" customFormat="1" ht="15.75" customHeight="1" x14ac:dyDescent="0.2">
      <c r="A432" s="128"/>
      <c r="B432" s="31" t="s">
        <v>54</v>
      </c>
      <c r="C432" s="54">
        <v>11.033999999999999</v>
      </c>
      <c r="D432" s="55">
        <v>1909815</v>
      </c>
      <c r="E432" s="55">
        <v>0</v>
      </c>
      <c r="F432" s="55">
        <v>0</v>
      </c>
      <c r="G432" s="55">
        <v>0</v>
      </c>
      <c r="H432" s="55">
        <v>0</v>
      </c>
      <c r="I432" s="55">
        <v>973098</v>
      </c>
      <c r="J432" s="55">
        <v>2228</v>
      </c>
      <c r="K432" s="35">
        <v>2905373</v>
      </c>
      <c r="L432" s="35">
        <v>386854</v>
      </c>
      <c r="M432" s="31">
        <v>35417</v>
      </c>
      <c r="N432" s="31">
        <v>0</v>
      </c>
      <c r="O432" s="31">
        <v>0</v>
      </c>
      <c r="P432" s="31">
        <v>0</v>
      </c>
      <c r="Q432" s="31"/>
      <c r="R432" s="31">
        <v>775.80000000000007</v>
      </c>
      <c r="S432" s="31">
        <v>531.20799999999997</v>
      </c>
      <c r="T432" s="31">
        <v>5135.6000000000004</v>
      </c>
      <c r="U432" s="31">
        <v>3368.8427000000001</v>
      </c>
      <c r="V432" s="35">
        <v>45228.450700000001</v>
      </c>
      <c r="W432" s="31">
        <v>0</v>
      </c>
      <c r="X432" s="31">
        <v>45228.450700000001</v>
      </c>
      <c r="Y432" s="32">
        <v>45429.844200000007</v>
      </c>
      <c r="Z432" s="56">
        <v>0.99560000000000004</v>
      </c>
      <c r="AA432" s="56"/>
      <c r="AB432" s="32"/>
      <c r="AC432" s="32"/>
      <c r="AD432" s="31">
        <v>33462</v>
      </c>
      <c r="AE432" s="31">
        <v>147</v>
      </c>
      <c r="AF432" s="31">
        <v>13</v>
      </c>
      <c r="AG432" s="31">
        <v>11018</v>
      </c>
      <c r="AH432" s="31">
        <v>2</v>
      </c>
      <c r="AI432" s="31">
        <v>2</v>
      </c>
      <c r="AJ432" s="31">
        <v>24</v>
      </c>
      <c r="AK432" s="31">
        <v>0</v>
      </c>
      <c r="AL432" s="31">
        <v>44651</v>
      </c>
    </row>
    <row r="433" spans="1:38" ht="15.75" customHeight="1" x14ac:dyDescent="0.25">
      <c r="A433" s="129">
        <v>1</v>
      </c>
      <c r="B433" s="57" t="s">
        <v>458</v>
      </c>
      <c r="C433" s="58">
        <v>0.40799999999999997</v>
      </c>
      <c r="D433" s="59">
        <v>8438</v>
      </c>
      <c r="E433" s="59">
        <v>0</v>
      </c>
      <c r="F433" s="59">
        <v>0</v>
      </c>
      <c r="G433" s="59">
        <v>0</v>
      </c>
      <c r="H433" s="59">
        <v>0</v>
      </c>
      <c r="I433" s="59">
        <v>9142</v>
      </c>
      <c r="J433" s="59">
        <v>0</v>
      </c>
      <c r="K433" s="59">
        <v>154500</v>
      </c>
      <c r="L433" s="59">
        <v>6460</v>
      </c>
      <c r="M433" s="33">
        <v>156.5</v>
      </c>
      <c r="N433" s="33">
        <v>0</v>
      </c>
      <c r="O433" s="33">
        <v>0</v>
      </c>
      <c r="P433" s="33">
        <v>0</v>
      </c>
      <c r="Q433" s="33"/>
      <c r="R433" s="33">
        <v>7.3</v>
      </c>
      <c r="S433" s="33">
        <v>0</v>
      </c>
      <c r="T433" s="33">
        <v>273.10000000000002</v>
      </c>
      <c r="U433" s="33">
        <v>56.255699999999997</v>
      </c>
      <c r="V433" s="33">
        <v>493.15570000000002</v>
      </c>
      <c r="W433" s="33"/>
      <c r="X433" s="33">
        <v>493.15570000000002</v>
      </c>
      <c r="Y433" s="34">
        <v>574.79020000000014</v>
      </c>
      <c r="Z433" s="60">
        <v>0.85799999999999998</v>
      </c>
      <c r="AA433" s="60">
        <v>0.27660000000000001</v>
      </c>
      <c r="AB433" s="34">
        <v>2373</v>
      </c>
      <c r="AC433" s="34">
        <v>4247.6099999999997</v>
      </c>
      <c r="AD433" s="33">
        <v>1733</v>
      </c>
      <c r="AE433" s="33">
        <v>0</v>
      </c>
      <c r="AF433" s="33">
        <v>1</v>
      </c>
      <c r="AG433" s="33">
        <v>1240</v>
      </c>
      <c r="AH433" s="33">
        <v>0</v>
      </c>
      <c r="AI433" s="33">
        <v>0</v>
      </c>
      <c r="AJ433" s="33">
        <v>0</v>
      </c>
      <c r="AK433" s="33">
        <v>0</v>
      </c>
      <c r="AL433" s="33">
        <v>2973</v>
      </c>
    </row>
    <row r="434" spans="1:38" ht="15.75" customHeight="1" x14ac:dyDescent="0.25">
      <c r="A434" s="129">
        <v>2</v>
      </c>
      <c r="B434" s="57" t="s">
        <v>459</v>
      </c>
      <c r="C434" s="58">
        <v>0.76600000000000001</v>
      </c>
      <c r="D434" s="59">
        <v>37637</v>
      </c>
      <c r="E434" s="59">
        <v>0</v>
      </c>
      <c r="F434" s="59">
        <v>0</v>
      </c>
      <c r="G434" s="59">
        <v>0</v>
      </c>
      <c r="H434" s="59">
        <v>0</v>
      </c>
      <c r="I434" s="59">
        <v>28432</v>
      </c>
      <c r="J434" s="59">
        <v>0</v>
      </c>
      <c r="K434" s="59">
        <v>124500</v>
      </c>
      <c r="L434" s="59">
        <v>6203</v>
      </c>
      <c r="M434" s="33">
        <v>698</v>
      </c>
      <c r="N434" s="33">
        <v>0</v>
      </c>
      <c r="O434" s="33">
        <v>0</v>
      </c>
      <c r="P434" s="33">
        <v>0</v>
      </c>
      <c r="Q434" s="33"/>
      <c r="R434" s="33">
        <v>22.7</v>
      </c>
      <c r="S434" s="33">
        <v>0</v>
      </c>
      <c r="T434" s="33">
        <v>220.1</v>
      </c>
      <c r="U434" s="33">
        <v>54.017600000000002</v>
      </c>
      <c r="V434" s="33">
        <v>994.81760000000008</v>
      </c>
      <c r="W434" s="33"/>
      <c r="X434" s="33">
        <v>994.81760000000008</v>
      </c>
      <c r="Y434" s="34">
        <v>1014.4504999999999</v>
      </c>
      <c r="Z434" s="60">
        <v>0.98060000000000003</v>
      </c>
      <c r="AA434" s="60">
        <v>0.29720000000000002</v>
      </c>
      <c r="AB434" s="34">
        <v>4386</v>
      </c>
      <c r="AC434" s="34">
        <v>4181.87</v>
      </c>
      <c r="AD434" s="33">
        <v>3203</v>
      </c>
      <c r="AE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3203</v>
      </c>
    </row>
    <row r="435" spans="1:38" ht="15.75" customHeight="1" x14ac:dyDescent="0.25">
      <c r="A435" s="129">
        <v>3</v>
      </c>
      <c r="B435" s="57" t="s">
        <v>460</v>
      </c>
      <c r="C435" s="58">
        <v>0.18</v>
      </c>
      <c r="D435" s="59">
        <v>13364</v>
      </c>
      <c r="E435" s="59">
        <v>0</v>
      </c>
      <c r="F435" s="59">
        <v>0</v>
      </c>
      <c r="G435" s="59">
        <v>0</v>
      </c>
      <c r="H435" s="59">
        <v>0</v>
      </c>
      <c r="I435" s="59">
        <v>1725</v>
      </c>
      <c r="J435" s="59">
        <v>0</v>
      </c>
      <c r="K435" s="59">
        <v>240000</v>
      </c>
      <c r="L435" s="59">
        <v>5304</v>
      </c>
      <c r="M435" s="33">
        <v>247.8</v>
      </c>
      <c r="N435" s="33">
        <v>0</v>
      </c>
      <c r="O435" s="33">
        <v>0</v>
      </c>
      <c r="P435" s="33">
        <v>0</v>
      </c>
      <c r="Q435" s="33"/>
      <c r="R435" s="33">
        <v>1.4</v>
      </c>
      <c r="S435" s="33">
        <v>0</v>
      </c>
      <c r="T435" s="33">
        <v>424.2</v>
      </c>
      <c r="U435" s="33">
        <v>46.188899999999997</v>
      </c>
      <c r="V435" s="33">
        <v>719.58889999999997</v>
      </c>
      <c r="W435" s="33"/>
      <c r="X435" s="33">
        <v>719.58889999999997</v>
      </c>
      <c r="Y435" s="34">
        <v>774.05580000000009</v>
      </c>
      <c r="Z435" s="60">
        <v>0.92959999999999998</v>
      </c>
      <c r="AA435" s="60">
        <v>0.91490000000000005</v>
      </c>
      <c r="AB435" s="34">
        <v>545</v>
      </c>
      <c r="AC435" s="34">
        <v>2210.7600000000002</v>
      </c>
      <c r="AD435" s="33">
        <v>398</v>
      </c>
      <c r="AE435" s="33">
        <v>0</v>
      </c>
      <c r="AF435" s="33">
        <v>1</v>
      </c>
      <c r="AG435" s="33">
        <v>1150</v>
      </c>
      <c r="AH435" s="33">
        <v>0</v>
      </c>
      <c r="AI435" s="33">
        <v>0</v>
      </c>
      <c r="AJ435" s="33">
        <v>0</v>
      </c>
      <c r="AK435" s="33">
        <v>0</v>
      </c>
      <c r="AL435" s="33">
        <v>1548</v>
      </c>
    </row>
    <row r="436" spans="1:38" ht="15.75" customHeight="1" x14ac:dyDescent="0.25">
      <c r="A436" s="129">
        <v>4</v>
      </c>
      <c r="B436" s="57" t="s">
        <v>257</v>
      </c>
      <c r="C436" s="58">
        <v>0.42</v>
      </c>
      <c r="D436" s="59">
        <v>3780</v>
      </c>
      <c r="E436" s="59">
        <v>0</v>
      </c>
      <c r="F436" s="59">
        <v>0</v>
      </c>
      <c r="G436" s="59">
        <v>0</v>
      </c>
      <c r="H436" s="59">
        <v>0</v>
      </c>
      <c r="I436" s="59">
        <v>3975</v>
      </c>
      <c r="J436" s="59">
        <v>469</v>
      </c>
      <c r="K436" s="59">
        <v>286500</v>
      </c>
      <c r="L436" s="59">
        <v>6077</v>
      </c>
      <c r="M436" s="33">
        <v>70.099999999999994</v>
      </c>
      <c r="N436" s="33">
        <v>0</v>
      </c>
      <c r="O436" s="33">
        <v>0</v>
      </c>
      <c r="P436" s="33">
        <v>0</v>
      </c>
      <c r="Q436" s="33"/>
      <c r="R436" s="33">
        <v>3.2</v>
      </c>
      <c r="S436" s="33">
        <v>111.821</v>
      </c>
      <c r="T436" s="33">
        <v>506.4</v>
      </c>
      <c r="U436" s="33">
        <v>52.920400000000001</v>
      </c>
      <c r="V436" s="33">
        <v>744.44139999999993</v>
      </c>
      <c r="W436" s="33"/>
      <c r="X436" s="33">
        <v>744.44139999999993</v>
      </c>
      <c r="Y436" s="34">
        <v>1031.8232</v>
      </c>
      <c r="Z436" s="60">
        <v>0.72150000000000003</v>
      </c>
      <c r="AA436" s="60">
        <v>0.40570000000000001</v>
      </c>
      <c r="AB436" s="34">
        <v>2206</v>
      </c>
      <c r="AC436" s="34">
        <v>3835.64</v>
      </c>
      <c r="AD436" s="33">
        <v>1611</v>
      </c>
      <c r="AE436" s="33">
        <v>0</v>
      </c>
      <c r="AF436" s="33">
        <v>1</v>
      </c>
      <c r="AG436" s="33">
        <v>1074</v>
      </c>
      <c r="AH436" s="33">
        <v>0</v>
      </c>
      <c r="AI436" s="33">
        <v>0</v>
      </c>
      <c r="AJ436" s="33">
        <v>0</v>
      </c>
      <c r="AK436" s="33">
        <v>0</v>
      </c>
      <c r="AL436" s="33">
        <v>2685</v>
      </c>
    </row>
    <row r="437" spans="1:38" ht="15.75" customHeight="1" x14ac:dyDescent="0.25">
      <c r="A437" s="129">
        <v>5</v>
      </c>
      <c r="B437" s="57" t="s">
        <v>461</v>
      </c>
      <c r="C437" s="58">
        <v>0.53</v>
      </c>
      <c r="D437" s="59">
        <v>8045</v>
      </c>
      <c r="E437" s="59">
        <v>0</v>
      </c>
      <c r="F437" s="59">
        <v>0</v>
      </c>
      <c r="G437" s="59">
        <v>0</v>
      </c>
      <c r="H437" s="59">
        <v>0</v>
      </c>
      <c r="I437" s="59">
        <v>4304</v>
      </c>
      <c r="J437" s="59">
        <v>125</v>
      </c>
      <c r="K437" s="59">
        <v>92521</v>
      </c>
      <c r="L437" s="59">
        <v>25338</v>
      </c>
      <c r="M437" s="33">
        <v>149.19999999999999</v>
      </c>
      <c r="N437" s="33">
        <v>0</v>
      </c>
      <c r="O437" s="33">
        <v>0</v>
      </c>
      <c r="P437" s="33">
        <v>0</v>
      </c>
      <c r="Q437" s="33"/>
      <c r="R437" s="33">
        <v>3.4</v>
      </c>
      <c r="S437" s="33">
        <v>29.803000000000001</v>
      </c>
      <c r="T437" s="33">
        <v>163.5</v>
      </c>
      <c r="U437" s="33">
        <v>220.65100000000001</v>
      </c>
      <c r="V437" s="33">
        <v>566.55400000000009</v>
      </c>
      <c r="W437" s="33"/>
      <c r="X437" s="33">
        <v>566.55400000000009</v>
      </c>
      <c r="Y437" s="34">
        <v>518.56970000000001</v>
      </c>
      <c r="Z437" s="60">
        <v>1.0925</v>
      </c>
      <c r="AA437" s="60">
        <v>0.24460000000000001</v>
      </c>
      <c r="AB437" s="34">
        <v>3157</v>
      </c>
      <c r="AC437" s="34">
        <v>4349.72</v>
      </c>
      <c r="AD437" s="33">
        <v>2305</v>
      </c>
      <c r="AE437" s="33">
        <v>0</v>
      </c>
      <c r="AF437" s="33">
        <v>1</v>
      </c>
      <c r="AG437" s="33">
        <v>739</v>
      </c>
      <c r="AH437" s="33">
        <v>0</v>
      </c>
      <c r="AI437" s="33">
        <v>1</v>
      </c>
      <c r="AJ437" s="33">
        <v>10</v>
      </c>
      <c r="AK437" s="33">
        <v>0</v>
      </c>
      <c r="AL437" s="33">
        <v>3054</v>
      </c>
    </row>
    <row r="438" spans="1:38" ht="15.75" customHeight="1" x14ac:dyDescent="0.25">
      <c r="A438" s="129">
        <v>6</v>
      </c>
      <c r="B438" s="57" t="s">
        <v>462</v>
      </c>
      <c r="C438" s="58">
        <v>0.42199999999999999</v>
      </c>
      <c r="D438" s="59">
        <v>432277</v>
      </c>
      <c r="E438" s="59">
        <v>0</v>
      </c>
      <c r="F438" s="59">
        <v>0</v>
      </c>
      <c r="G438" s="59">
        <v>0</v>
      </c>
      <c r="H438" s="59">
        <v>0</v>
      </c>
      <c r="I438" s="59">
        <v>31564</v>
      </c>
      <c r="J438" s="59">
        <v>496</v>
      </c>
      <c r="K438" s="59">
        <v>137000</v>
      </c>
      <c r="L438" s="59">
        <v>8095</v>
      </c>
      <c r="M438" s="33">
        <v>8016.5</v>
      </c>
      <c r="N438" s="33">
        <v>0</v>
      </c>
      <c r="O438" s="33">
        <v>0</v>
      </c>
      <c r="P438" s="33">
        <v>0</v>
      </c>
      <c r="Q438" s="33"/>
      <c r="R438" s="33">
        <v>25.2</v>
      </c>
      <c r="S438" s="33">
        <v>118.258</v>
      </c>
      <c r="T438" s="33">
        <v>242.2</v>
      </c>
      <c r="U438" s="33">
        <v>70.493700000000004</v>
      </c>
      <c r="V438" s="33">
        <v>8472.6517000000003</v>
      </c>
      <c r="W438" s="33"/>
      <c r="X438" s="33">
        <v>8472.6517000000003</v>
      </c>
      <c r="Y438" s="34">
        <v>7935.9872000000005</v>
      </c>
      <c r="Z438" s="60">
        <v>1.0676000000000001</v>
      </c>
      <c r="AA438" s="60">
        <v>4.5949999999999998</v>
      </c>
      <c r="AB438" s="34">
        <v>0</v>
      </c>
      <c r="AC438" s="34">
        <v>0</v>
      </c>
      <c r="AD438" s="33">
        <v>0</v>
      </c>
      <c r="AE438" s="33">
        <v>0</v>
      </c>
      <c r="AF438" s="33">
        <v>1</v>
      </c>
      <c r="AG438" s="33">
        <v>0</v>
      </c>
      <c r="AH438" s="33">
        <v>1</v>
      </c>
      <c r="AI438" s="33">
        <v>0</v>
      </c>
      <c r="AJ438" s="33">
        <v>0</v>
      </c>
      <c r="AK438" s="33">
        <v>0</v>
      </c>
      <c r="AL438" s="33">
        <v>0</v>
      </c>
    </row>
    <row r="439" spans="1:38" s="28" customFormat="1" ht="15.75" customHeight="1" x14ac:dyDescent="0.25">
      <c r="A439" s="129">
        <v>7</v>
      </c>
      <c r="B439" s="57" t="s">
        <v>463</v>
      </c>
      <c r="C439" s="58">
        <v>0.27700000000000002</v>
      </c>
      <c r="D439" s="59">
        <v>24169</v>
      </c>
      <c r="E439" s="59">
        <v>0</v>
      </c>
      <c r="F439" s="59">
        <v>0</v>
      </c>
      <c r="G439" s="59">
        <v>0</v>
      </c>
      <c r="H439" s="59">
        <v>0</v>
      </c>
      <c r="I439" s="59">
        <v>12412</v>
      </c>
      <c r="J439" s="59">
        <v>0</v>
      </c>
      <c r="K439" s="59">
        <v>215608</v>
      </c>
      <c r="L439" s="59">
        <v>2063</v>
      </c>
      <c r="M439" s="33">
        <v>448.2</v>
      </c>
      <c r="N439" s="33">
        <v>0</v>
      </c>
      <c r="O439" s="33">
        <v>0</v>
      </c>
      <c r="P439" s="33">
        <v>0</v>
      </c>
      <c r="Q439" s="33"/>
      <c r="R439" s="33">
        <v>9.9</v>
      </c>
      <c r="S439" s="33">
        <v>0</v>
      </c>
      <c r="T439" s="33">
        <v>381.1</v>
      </c>
      <c r="U439" s="33">
        <v>17.965199999999999</v>
      </c>
      <c r="V439" s="33">
        <v>857.16520000000003</v>
      </c>
      <c r="W439" s="33"/>
      <c r="X439" s="33">
        <v>857.16520000000003</v>
      </c>
      <c r="Y439" s="34">
        <v>818.59079999999994</v>
      </c>
      <c r="Z439" s="60">
        <v>1.0470999999999999</v>
      </c>
      <c r="AA439" s="60">
        <v>0.70820000000000005</v>
      </c>
      <c r="AB439" s="34">
        <v>1089</v>
      </c>
      <c r="AC439" s="34">
        <v>2870.35</v>
      </c>
      <c r="AD439" s="33">
        <v>795</v>
      </c>
      <c r="AE439" s="33">
        <v>0</v>
      </c>
      <c r="AF439" s="33">
        <v>1</v>
      </c>
      <c r="AG439" s="33">
        <v>1214</v>
      </c>
      <c r="AH439" s="33">
        <v>0</v>
      </c>
      <c r="AI439" s="33">
        <v>0</v>
      </c>
      <c r="AJ439" s="33">
        <v>0</v>
      </c>
      <c r="AK439" s="33">
        <v>0</v>
      </c>
      <c r="AL439" s="33">
        <v>2009</v>
      </c>
    </row>
    <row r="440" spans="1:38" s="28" customFormat="1" ht="15.75" customHeight="1" x14ac:dyDescent="0.25">
      <c r="A440" s="129">
        <v>8</v>
      </c>
      <c r="B440" s="57" t="s">
        <v>464</v>
      </c>
      <c r="C440" s="58">
        <v>0.40500000000000003</v>
      </c>
      <c r="D440" s="59">
        <v>11170</v>
      </c>
      <c r="E440" s="59">
        <v>0</v>
      </c>
      <c r="F440" s="59">
        <v>0</v>
      </c>
      <c r="G440" s="59">
        <v>0</v>
      </c>
      <c r="H440" s="59">
        <v>0</v>
      </c>
      <c r="I440" s="59">
        <v>6320</v>
      </c>
      <c r="J440" s="59">
        <v>0</v>
      </c>
      <c r="K440" s="59">
        <v>180000</v>
      </c>
      <c r="L440" s="59">
        <v>44266</v>
      </c>
      <c r="M440" s="33">
        <v>207.1</v>
      </c>
      <c r="N440" s="33">
        <v>0</v>
      </c>
      <c r="O440" s="33">
        <v>0</v>
      </c>
      <c r="P440" s="33">
        <v>0</v>
      </c>
      <c r="Q440" s="33"/>
      <c r="R440" s="33">
        <v>5</v>
      </c>
      <c r="S440" s="33">
        <v>0</v>
      </c>
      <c r="T440" s="33">
        <v>318.2</v>
      </c>
      <c r="U440" s="33">
        <v>385.48180000000002</v>
      </c>
      <c r="V440" s="33">
        <v>915.78179999999998</v>
      </c>
      <c r="W440" s="33"/>
      <c r="X440" s="33">
        <v>915.78179999999998</v>
      </c>
      <c r="Y440" s="34">
        <v>957.79559999999992</v>
      </c>
      <c r="Z440" s="60">
        <v>0.95609999999999995</v>
      </c>
      <c r="AA440" s="60">
        <v>0.51749999999999996</v>
      </c>
      <c r="AB440" s="34">
        <v>1929</v>
      </c>
      <c r="AC440" s="34">
        <v>3478.88</v>
      </c>
      <c r="AD440" s="33">
        <v>1409</v>
      </c>
      <c r="AE440" s="33">
        <v>40</v>
      </c>
      <c r="AF440" s="33">
        <v>1</v>
      </c>
      <c r="AG440" s="33">
        <v>1026</v>
      </c>
      <c r="AH440" s="33">
        <v>0</v>
      </c>
      <c r="AI440" s="33">
        <v>0</v>
      </c>
      <c r="AJ440" s="33">
        <v>0</v>
      </c>
      <c r="AK440" s="33">
        <v>0</v>
      </c>
      <c r="AL440" s="33">
        <v>2475</v>
      </c>
    </row>
    <row r="441" spans="1:38" s="28" customFormat="1" ht="15.75" customHeight="1" x14ac:dyDescent="0.25">
      <c r="A441" s="129">
        <v>9</v>
      </c>
      <c r="B441" s="57" t="s">
        <v>465</v>
      </c>
      <c r="C441" s="58">
        <v>0.53900000000000003</v>
      </c>
      <c r="D441" s="59">
        <v>3156</v>
      </c>
      <c r="E441" s="59">
        <v>0</v>
      </c>
      <c r="F441" s="59">
        <v>0</v>
      </c>
      <c r="G441" s="59">
        <v>0</v>
      </c>
      <c r="H441" s="59">
        <v>0</v>
      </c>
      <c r="I441" s="59">
        <v>13644</v>
      </c>
      <c r="J441" s="59">
        <v>85</v>
      </c>
      <c r="K441" s="59">
        <v>207000</v>
      </c>
      <c r="L441" s="59">
        <v>5983</v>
      </c>
      <c r="M441" s="33">
        <v>58.5</v>
      </c>
      <c r="N441" s="33">
        <v>0</v>
      </c>
      <c r="O441" s="33">
        <v>0</v>
      </c>
      <c r="P441" s="33">
        <v>0</v>
      </c>
      <c r="Q441" s="33"/>
      <c r="R441" s="33">
        <v>10.9</v>
      </c>
      <c r="S441" s="33">
        <v>20.265999999999998</v>
      </c>
      <c r="T441" s="33">
        <v>365.9</v>
      </c>
      <c r="U441" s="33">
        <v>52.101799999999997</v>
      </c>
      <c r="V441" s="33">
        <v>507.66779999999994</v>
      </c>
      <c r="W441" s="33"/>
      <c r="X441" s="33">
        <v>507.66779999999994</v>
      </c>
      <c r="Y441" s="34">
        <v>656.95929999999998</v>
      </c>
      <c r="Z441" s="60">
        <v>0.77280000000000004</v>
      </c>
      <c r="AA441" s="60">
        <v>0.21560000000000001</v>
      </c>
      <c r="AB441" s="34">
        <v>3279</v>
      </c>
      <c r="AC441" s="34">
        <v>4442.26</v>
      </c>
      <c r="AD441" s="33">
        <v>2394</v>
      </c>
      <c r="AE441" s="33">
        <v>0</v>
      </c>
      <c r="AF441" s="33">
        <v>1</v>
      </c>
      <c r="AG441" s="33">
        <v>715</v>
      </c>
      <c r="AH441" s="33">
        <v>0</v>
      </c>
      <c r="AI441" s="33">
        <v>0</v>
      </c>
      <c r="AJ441" s="33">
        <v>0</v>
      </c>
      <c r="AK441" s="33">
        <v>0</v>
      </c>
      <c r="AL441" s="33">
        <v>3109</v>
      </c>
    </row>
    <row r="442" spans="1:38" s="28" customFormat="1" ht="15.75" customHeight="1" x14ac:dyDescent="0.25">
      <c r="A442" s="129">
        <v>10</v>
      </c>
      <c r="B442" s="57" t="s">
        <v>466</v>
      </c>
      <c r="C442" s="58">
        <v>0.35299999999999998</v>
      </c>
      <c r="D442" s="59">
        <v>508294</v>
      </c>
      <c r="E442" s="59">
        <v>0</v>
      </c>
      <c r="F442" s="59">
        <v>0</v>
      </c>
      <c r="G442" s="59">
        <v>0</v>
      </c>
      <c r="H442" s="59">
        <v>0</v>
      </c>
      <c r="I442" s="59">
        <v>7918</v>
      </c>
      <c r="J442" s="59">
        <v>8</v>
      </c>
      <c r="K442" s="59">
        <v>354078</v>
      </c>
      <c r="L442" s="59">
        <v>51504</v>
      </c>
      <c r="M442" s="33">
        <v>9426.2000000000007</v>
      </c>
      <c r="N442" s="33">
        <v>0</v>
      </c>
      <c r="O442" s="33">
        <v>0</v>
      </c>
      <c r="P442" s="33">
        <v>0</v>
      </c>
      <c r="Q442" s="33"/>
      <c r="R442" s="33">
        <v>6.3</v>
      </c>
      <c r="S442" s="33">
        <v>1.907</v>
      </c>
      <c r="T442" s="33">
        <v>625.9</v>
      </c>
      <c r="U442" s="33">
        <v>448.51249999999999</v>
      </c>
      <c r="V442" s="33">
        <v>10508.8195</v>
      </c>
      <c r="W442" s="33"/>
      <c r="X442" s="33">
        <v>10508.8195</v>
      </c>
      <c r="Y442" s="34">
        <v>10768.263300000002</v>
      </c>
      <c r="Z442" s="60">
        <v>0.97589999999999999</v>
      </c>
      <c r="AA442" s="60">
        <v>6.8132999999999999</v>
      </c>
      <c r="AB442" s="34">
        <v>0</v>
      </c>
      <c r="AC442" s="34">
        <v>0</v>
      </c>
      <c r="AD442" s="33">
        <v>0</v>
      </c>
      <c r="AE442" s="33">
        <v>0</v>
      </c>
      <c r="AF442" s="33">
        <v>1</v>
      </c>
      <c r="AG442" s="33">
        <v>0</v>
      </c>
      <c r="AH442" s="33">
        <v>1</v>
      </c>
      <c r="AI442" s="33">
        <v>0</v>
      </c>
      <c r="AJ442" s="33">
        <v>0</v>
      </c>
      <c r="AK442" s="33">
        <v>0</v>
      </c>
      <c r="AL442" s="33">
        <v>0</v>
      </c>
    </row>
    <row r="443" spans="1:38" ht="15.75" customHeight="1" x14ac:dyDescent="0.25">
      <c r="A443" s="129">
        <v>11</v>
      </c>
      <c r="B443" s="57" t="s">
        <v>467</v>
      </c>
      <c r="C443" s="58">
        <v>0.54700000000000004</v>
      </c>
      <c r="D443" s="59">
        <v>34095</v>
      </c>
      <c r="E443" s="59">
        <v>0</v>
      </c>
      <c r="F443" s="59">
        <v>0</v>
      </c>
      <c r="G443" s="59">
        <v>0</v>
      </c>
      <c r="H443" s="59">
        <v>0</v>
      </c>
      <c r="I443" s="59">
        <v>22315</v>
      </c>
      <c r="J443" s="59">
        <v>84</v>
      </c>
      <c r="K443" s="59">
        <v>235333</v>
      </c>
      <c r="L443" s="59">
        <v>5285</v>
      </c>
      <c r="M443" s="33">
        <v>632.29999999999995</v>
      </c>
      <c r="N443" s="33">
        <v>0</v>
      </c>
      <c r="O443" s="33">
        <v>0</v>
      </c>
      <c r="P443" s="33">
        <v>0</v>
      </c>
      <c r="Q443" s="33"/>
      <c r="R443" s="33">
        <v>17.8</v>
      </c>
      <c r="S443" s="33">
        <v>20.027999999999999</v>
      </c>
      <c r="T443" s="33">
        <v>416</v>
      </c>
      <c r="U443" s="33">
        <v>46.023400000000002</v>
      </c>
      <c r="V443" s="33">
        <v>1132.1514</v>
      </c>
      <c r="W443" s="33"/>
      <c r="X443" s="33">
        <v>1132.1514</v>
      </c>
      <c r="Y443" s="34">
        <v>1183.6169000000002</v>
      </c>
      <c r="Z443" s="60">
        <v>0.95650000000000002</v>
      </c>
      <c r="AA443" s="60">
        <v>0.47370000000000001</v>
      </c>
      <c r="AB443" s="34">
        <v>2710</v>
      </c>
      <c r="AC443" s="34">
        <v>3618.65</v>
      </c>
      <c r="AD443" s="33">
        <v>1979</v>
      </c>
      <c r="AE443" s="33">
        <v>0</v>
      </c>
      <c r="AF443" s="33">
        <v>1</v>
      </c>
      <c r="AG443" s="33">
        <v>554</v>
      </c>
      <c r="AH443" s="33">
        <v>0</v>
      </c>
      <c r="AI443" s="33">
        <v>0</v>
      </c>
      <c r="AJ443" s="33">
        <v>0</v>
      </c>
      <c r="AK443" s="33">
        <v>0</v>
      </c>
      <c r="AL443" s="33">
        <v>2533</v>
      </c>
    </row>
    <row r="444" spans="1:38" ht="15.75" customHeight="1" x14ac:dyDescent="0.25">
      <c r="A444" s="129">
        <v>12</v>
      </c>
      <c r="B444" s="57" t="s">
        <v>468</v>
      </c>
      <c r="C444" s="58">
        <v>0.443</v>
      </c>
      <c r="D444" s="59">
        <v>8574</v>
      </c>
      <c r="E444" s="59">
        <v>0</v>
      </c>
      <c r="F444" s="59">
        <v>0</v>
      </c>
      <c r="G444" s="59">
        <v>0</v>
      </c>
      <c r="H444" s="59">
        <v>0</v>
      </c>
      <c r="I444" s="59">
        <v>27139</v>
      </c>
      <c r="J444" s="59">
        <v>214</v>
      </c>
      <c r="K444" s="59">
        <v>90000</v>
      </c>
      <c r="L444" s="59">
        <v>6954</v>
      </c>
      <c r="M444" s="33">
        <v>159</v>
      </c>
      <c r="N444" s="33">
        <v>0</v>
      </c>
      <c r="O444" s="33">
        <v>0</v>
      </c>
      <c r="P444" s="33">
        <v>0</v>
      </c>
      <c r="Q444" s="33"/>
      <c r="R444" s="33">
        <v>21.6</v>
      </c>
      <c r="S444" s="33">
        <v>51.023000000000003</v>
      </c>
      <c r="T444" s="33">
        <v>159.1</v>
      </c>
      <c r="U444" s="33">
        <v>60.557600000000001</v>
      </c>
      <c r="V444" s="33">
        <v>451.28059999999994</v>
      </c>
      <c r="W444" s="33"/>
      <c r="X444" s="33">
        <v>451.28059999999994</v>
      </c>
      <c r="Y444" s="34">
        <v>570.97270000000003</v>
      </c>
      <c r="Z444" s="60">
        <v>0.79039999999999999</v>
      </c>
      <c r="AA444" s="60">
        <v>0.2331</v>
      </c>
      <c r="AB444" s="34">
        <v>2661</v>
      </c>
      <c r="AC444" s="34">
        <v>4386.42</v>
      </c>
      <c r="AD444" s="33">
        <v>1943</v>
      </c>
      <c r="AE444" s="33">
        <v>0</v>
      </c>
      <c r="AF444" s="33">
        <v>1</v>
      </c>
      <c r="AG444" s="33">
        <v>1127</v>
      </c>
      <c r="AH444" s="33">
        <v>0</v>
      </c>
      <c r="AI444" s="33">
        <v>0</v>
      </c>
      <c r="AJ444" s="33">
        <v>0</v>
      </c>
      <c r="AK444" s="33">
        <v>0</v>
      </c>
      <c r="AL444" s="33">
        <v>3070</v>
      </c>
    </row>
    <row r="445" spans="1:38" ht="15.75" customHeight="1" x14ac:dyDescent="0.25">
      <c r="A445" s="129">
        <v>13</v>
      </c>
      <c r="B445" s="57" t="s">
        <v>469</v>
      </c>
      <c r="C445" s="58">
        <v>4.9119999999999999</v>
      </c>
      <c r="D445" s="59">
        <v>786398</v>
      </c>
      <c r="E445" s="59">
        <v>0</v>
      </c>
      <c r="F445" s="59">
        <v>0</v>
      </c>
      <c r="G445" s="59">
        <v>0</v>
      </c>
      <c r="H445" s="59">
        <v>0</v>
      </c>
      <c r="I445" s="59">
        <v>756250</v>
      </c>
      <c r="J445" s="59">
        <v>704</v>
      </c>
      <c r="K445" s="59">
        <v>206333</v>
      </c>
      <c r="L445" s="59">
        <v>187667</v>
      </c>
      <c r="M445" s="33">
        <v>14583.5</v>
      </c>
      <c r="N445" s="33">
        <v>0</v>
      </c>
      <c r="O445" s="33">
        <v>0</v>
      </c>
      <c r="P445" s="33">
        <v>0</v>
      </c>
      <c r="Q445" s="33"/>
      <c r="R445" s="33">
        <v>602.9</v>
      </c>
      <c r="S445" s="33">
        <v>167.85</v>
      </c>
      <c r="T445" s="33">
        <v>364.7</v>
      </c>
      <c r="U445" s="33">
        <v>1634.2615000000001</v>
      </c>
      <c r="V445" s="33">
        <v>17353.211500000001</v>
      </c>
      <c r="W445" s="33"/>
      <c r="X445" s="33">
        <v>17353.211500000001</v>
      </c>
      <c r="Y445" s="34">
        <v>17223.880399999998</v>
      </c>
      <c r="Z445" s="60">
        <v>1.0075000000000001</v>
      </c>
      <c r="AA445" s="60">
        <v>0.8085</v>
      </c>
      <c r="AB445" s="34">
        <v>17153</v>
      </c>
      <c r="AC445" s="34">
        <v>2550.29</v>
      </c>
      <c r="AD445" s="33">
        <v>12527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12527</v>
      </c>
    </row>
    <row r="446" spans="1:38" ht="15.75" customHeight="1" x14ac:dyDescent="0.25">
      <c r="A446" s="129">
        <v>14</v>
      </c>
      <c r="B446" s="57" t="s">
        <v>470</v>
      </c>
      <c r="C446" s="58">
        <v>0.308</v>
      </c>
      <c r="D446" s="59">
        <v>4804</v>
      </c>
      <c r="E446" s="59">
        <v>0</v>
      </c>
      <c r="F446" s="59">
        <v>0</v>
      </c>
      <c r="G446" s="59">
        <v>0</v>
      </c>
      <c r="H446" s="59">
        <v>0</v>
      </c>
      <c r="I446" s="59">
        <v>5952</v>
      </c>
      <c r="J446" s="59">
        <v>0</v>
      </c>
      <c r="K446" s="59">
        <v>187500</v>
      </c>
      <c r="L446" s="59">
        <v>12338</v>
      </c>
      <c r="M446" s="33">
        <v>89.1</v>
      </c>
      <c r="N446" s="33">
        <v>0</v>
      </c>
      <c r="O446" s="33">
        <v>0</v>
      </c>
      <c r="P446" s="33">
        <v>0</v>
      </c>
      <c r="Q446" s="33"/>
      <c r="R446" s="33">
        <v>4.7</v>
      </c>
      <c r="S446" s="33">
        <v>0</v>
      </c>
      <c r="T446" s="33">
        <v>331.4</v>
      </c>
      <c r="U446" s="33">
        <v>107.4431</v>
      </c>
      <c r="V446" s="33">
        <v>532.6431</v>
      </c>
      <c r="W446" s="33"/>
      <c r="X446" s="33">
        <v>532.6431</v>
      </c>
      <c r="Y446" s="34">
        <v>463.83960000000002</v>
      </c>
      <c r="Z446" s="60">
        <v>1.1483000000000001</v>
      </c>
      <c r="AA446" s="60">
        <v>0.39579999999999999</v>
      </c>
      <c r="AB446" s="34">
        <v>1631</v>
      </c>
      <c r="AC446" s="34">
        <v>3867.23</v>
      </c>
      <c r="AD446" s="33">
        <v>1191</v>
      </c>
      <c r="AE446" s="33">
        <v>82</v>
      </c>
      <c r="AF446" s="33">
        <v>1</v>
      </c>
      <c r="AG446" s="33">
        <v>1516</v>
      </c>
      <c r="AH446" s="33">
        <v>0</v>
      </c>
      <c r="AI446" s="33">
        <v>1</v>
      </c>
      <c r="AJ446" s="33">
        <v>14</v>
      </c>
      <c r="AK446" s="33">
        <v>0</v>
      </c>
      <c r="AL446" s="33">
        <v>2803</v>
      </c>
    </row>
    <row r="447" spans="1:38" ht="15.75" customHeight="1" x14ac:dyDescent="0.25">
      <c r="A447" s="129">
        <v>15</v>
      </c>
      <c r="B447" s="57" t="s">
        <v>471</v>
      </c>
      <c r="C447" s="58">
        <v>0.52400000000000002</v>
      </c>
      <c r="D447" s="59">
        <v>25614</v>
      </c>
      <c r="E447" s="59">
        <v>0</v>
      </c>
      <c r="F447" s="59">
        <v>0</v>
      </c>
      <c r="G447" s="59">
        <v>0</v>
      </c>
      <c r="H447" s="59">
        <v>0</v>
      </c>
      <c r="I447" s="59">
        <v>42006</v>
      </c>
      <c r="J447" s="59">
        <v>43</v>
      </c>
      <c r="K447" s="59">
        <v>194500</v>
      </c>
      <c r="L447" s="59">
        <v>13317</v>
      </c>
      <c r="M447" s="33">
        <v>475</v>
      </c>
      <c r="N447" s="33">
        <v>0</v>
      </c>
      <c r="O447" s="33">
        <v>0</v>
      </c>
      <c r="P447" s="33">
        <v>0</v>
      </c>
      <c r="Q447" s="33"/>
      <c r="R447" s="33">
        <v>33.5</v>
      </c>
      <c r="S447" s="33">
        <v>10.252000000000001</v>
      </c>
      <c r="T447" s="33">
        <v>343.8</v>
      </c>
      <c r="U447" s="33">
        <v>115.96850000000001</v>
      </c>
      <c r="V447" s="33">
        <v>978.52049999999986</v>
      </c>
      <c r="W447" s="33"/>
      <c r="X447" s="33">
        <v>978.52049999999986</v>
      </c>
      <c r="Y447" s="34">
        <v>936.24900000000002</v>
      </c>
      <c r="Z447" s="60">
        <v>1.0450999999999999</v>
      </c>
      <c r="AA447" s="60">
        <v>0.4274</v>
      </c>
      <c r="AB447" s="34">
        <v>2702</v>
      </c>
      <c r="AC447" s="34">
        <v>3766.4</v>
      </c>
      <c r="AD447" s="33">
        <v>1974</v>
      </c>
      <c r="AE447" s="33">
        <v>25</v>
      </c>
      <c r="AF447" s="33">
        <v>1</v>
      </c>
      <c r="AG447" s="33">
        <v>663</v>
      </c>
      <c r="AH447" s="33">
        <v>0</v>
      </c>
      <c r="AI447" s="33">
        <v>0</v>
      </c>
      <c r="AJ447" s="33">
        <v>0</v>
      </c>
      <c r="AK447" s="33">
        <v>0</v>
      </c>
      <c r="AL447" s="33">
        <v>2662</v>
      </c>
    </row>
    <row r="448" spans="1:38" ht="15.75" customHeight="1" x14ac:dyDescent="0.25">
      <c r="A448" s="128"/>
      <c r="B448" s="31"/>
      <c r="C448" s="54"/>
      <c r="D448" s="59">
        <v>0</v>
      </c>
      <c r="E448" s="55">
        <v>0</v>
      </c>
      <c r="F448" s="55">
        <v>0</v>
      </c>
      <c r="G448" s="55">
        <v>0</v>
      </c>
      <c r="H448" s="55">
        <v>0</v>
      </c>
      <c r="I448" s="55"/>
      <c r="J448" s="55"/>
      <c r="K448" s="55"/>
      <c r="L448" s="5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2">
        <v>0</v>
      </c>
      <c r="Z448" s="35"/>
      <c r="AA448" s="35"/>
      <c r="AB448" s="32"/>
      <c r="AC448" s="32"/>
      <c r="AD448" s="35"/>
      <c r="AE448" s="35"/>
      <c r="AF448" s="35"/>
      <c r="AG448" s="35"/>
      <c r="AH448" s="35"/>
      <c r="AI448" s="35"/>
      <c r="AJ448" s="35"/>
      <c r="AK448" s="35"/>
      <c r="AL448" s="35"/>
    </row>
    <row r="449" spans="1:38" s="37" customFormat="1" ht="15.75" customHeight="1" x14ac:dyDescent="0.2">
      <c r="A449" s="128"/>
      <c r="B449" s="31" t="s">
        <v>56</v>
      </c>
      <c r="C449" s="54">
        <v>21.109000000000002</v>
      </c>
      <c r="D449" s="55">
        <v>4082885</v>
      </c>
      <c r="E449" s="55">
        <v>0</v>
      </c>
      <c r="F449" s="55">
        <v>0</v>
      </c>
      <c r="G449" s="55">
        <v>0</v>
      </c>
      <c r="H449" s="55">
        <v>0</v>
      </c>
      <c r="I449" s="55">
        <v>2058646</v>
      </c>
      <c r="J449" s="55">
        <v>3503</v>
      </c>
      <c r="K449" s="35">
        <v>3079668</v>
      </c>
      <c r="L449" s="35">
        <v>562190</v>
      </c>
      <c r="M449" s="31">
        <v>75715.699999999983</v>
      </c>
      <c r="N449" s="31">
        <v>0</v>
      </c>
      <c r="O449" s="31">
        <v>0</v>
      </c>
      <c r="P449" s="31">
        <v>0</v>
      </c>
      <c r="Q449" s="31"/>
      <c r="R449" s="31">
        <v>1641.3000000000002</v>
      </c>
      <c r="S449" s="31">
        <v>835.197</v>
      </c>
      <c r="T449" s="31">
        <v>5444</v>
      </c>
      <c r="U449" s="31">
        <v>4895.7219999999998</v>
      </c>
      <c r="V449" s="35">
        <v>88531.91899999998</v>
      </c>
      <c r="W449" s="31">
        <v>0</v>
      </c>
      <c r="X449" s="31">
        <v>88531.918999999994</v>
      </c>
      <c r="Y449" s="32">
        <v>94504.756099999984</v>
      </c>
      <c r="Z449" s="56">
        <v>0.93679999999999997</v>
      </c>
      <c r="AA449" s="56"/>
      <c r="AB449" s="32"/>
      <c r="AC449" s="32"/>
      <c r="AD449" s="31">
        <v>52511</v>
      </c>
      <c r="AE449" s="31">
        <v>7230</v>
      </c>
      <c r="AF449" s="31">
        <v>8</v>
      </c>
      <c r="AG449" s="31">
        <v>5065</v>
      </c>
      <c r="AH449" s="31">
        <v>1</v>
      </c>
      <c r="AI449" s="31">
        <v>8</v>
      </c>
      <c r="AJ449" s="31">
        <v>1298</v>
      </c>
      <c r="AK449" s="31">
        <v>1</v>
      </c>
      <c r="AL449" s="31">
        <v>66104</v>
      </c>
    </row>
    <row r="450" spans="1:38" ht="15.75" customHeight="1" x14ac:dyDescent="0.25">
      <c r="A450" s="129">
        <v>1</v>
      </c>
      <c r="B450" s="57" t="s">
        <v>167</v>
      </c>
      <c r="C450" s="58">
        <v>0.98499999999999999</v>
      </c>
      <c r="D450" s="59">
        <v>336988</v>
      </c>
      <c r="E450" s="59">
        <v>0</v>
      </c>
      <c r="F450" s="59">
        <v>0</v>
      </c>
      <c r="G450" s="59">
        <v>0</v>
      </c>
      <c r="H450" s="59">
        <v>0</v>
      </c>
      <c r="I450" s="59">
        <v>61165</v>
      </c>
      <c r="J450" s="59">
        <v>831</v>
      </c>
      <c r="K450" s="59">
        <v>196667</v>
      </c>
      <c r="L450" s="59">
        <v>6133</v>
      </c>
      <c r="M450" s="33">
        <v>6249.3</v>
      </c>
      <c r="N450" s="33">
        <v>0</v>
      </c>
      <c r="O450" s="33">
        <v>0</v>
      </c>
      <c r="P450" s="33">
        <v>0</v>
      </c>
      <c r="Q450" s="33"/>
      <c r="R450" s="33">
        <v>48.8</v>
      </c>
      <c r="S450" s="33">
        <v>198.13</v>
      </c>
      <c r="T450" s="33">
        <v>347.6</v>
      </c>
      <c r="U450" s="33">
        <v>53.408000000000001</v>
      </c>
      <c r="V450" s="33">
        <v>6897.2380000000012</v>
      </c>
      <c r="W450" s="33"/>
      <c r="X450" s="33">
        <v>6897.2380000000012</v>
      </c>
      <c r="Y450" s="34">
        <v>7894.6162000000004</v>
      </c>
      <c r="Z450" s="60">
        <v>0.87370000000000003</v>
      </c>
      <c r="AA450" s="60">
        <v>1.6026</v>
      </c>
      <c r="AB450" s="34">
        <v>22</v>
      </c>
      <c r="AC450" s="34">
        <v>16.27</v>
      </c>
      <c r="AD450" s="33">
        <v>16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16</v>
      </c>
    </row>
    <row r="451" spans="1:38" ht="15.75" customHeight="1" x14ac:dyDescent="0.25">
      <c r="A451" s="129">
        <v>2</v>
      </c>
      <c r="B451" s="57" t="s">
        <v>472</v>
      </c>
      <c r="C451" s="58">
        <v>0.58699999999999997</v>
      </c>
      <c r="D451" s="59">
        <v>25862</v>
      </c>
      <c r="E451" s="59">
        <v>0</v>
      </c>
      <c r="F451" s="59">
        <v>0</v>
      </c>
      <c r="G451" s="59">
        <v>0</v>
      </c>
      <c r="H451" s="59">
        <v>0</v>
      </c>
      <c r="I451" s="59">
        <v>21523</v>
      </c>
      <c r="J451" s="59">
        <v>0</v>
      </c>
      <c r="K451" s="59">
        <v>86303</v>
      </c>
      <c r="L451" s="59">
        <v>5339</v>
      </c>
      <c r="M451" s="33">
        <v>479.6</v>
      </c>
      <c r="N451" s="33">
        <v>0</v>
      </c>
      <c r="O451" s="33">
        <v>0</v>
      </c>
      <c r="P451" s="33">
        <v>0</v>
      </c>
      <c r="Q451" s="33"/>
      <c r="R451" s="33">
        <v>17.2</v>
      </c>
      <c r="S451" s="33">
        <v>0</v>
      </c>
      <c r="T451" s="33">
        <v>152.6</v>
      </c>
      <c r="U451" s="33">
        <v>46.493600000000001</v>
      </c>
      <c r="V451" s="33">
        <v>695.89359999999999</v>
      </c>
      <c r="W451" s="33"/>
      <c r="X451" s="33">
        <v>695.89359999999999</v>
      </c>
      <c r="Y451" s="34">
        <v>1386.5917999999999</v>
      </c>
      <c r="Z451" s="60">
        <v>0.50190000000000001</v>
      </c>
      <c r="AA451" s="60">
        <v>0.27129999999999999</v>
      </c>
      <c r="AB451" s="34">
        <v>3428</v>
      </c>
      <c r="AC451" s="34">
        <v>4264.5200000000004</v>
      </c>
      <c r="AD451" s="33">
        <v>2503</v>
      </c>
      <c r="AE451" s="33">
        <v>0</v>
      </c>
      <c r="AF451" s="33">
        <v>1</v>
      </c>
      <c r="AG451" s="33">
        <v>482</v>
      </c>
      <c r="AH451" s="33">
        <v>0</v>
      </c>
      <c r="AI451" s="33">
        <v>0</v>
      </c>
      <c r="AJ451" s="33">
        <v>0</v>
      </c>
      <c r="AK451" s="33">
        <v>0</v>
      </c>
      <c r="AL451" s="33">
        <v>2985</v>
      </c>
    </row>
    <row r="452" spans="1:38" ht="15.75" customHeight="1" x14ac:dyDescent="0.25">
      <c r="A452" s="129">
        <v>3</v>
      </c>
      <c r="B452" s="57" t="s">
        <v>473</v>
      </c>
      <c r="C452" s="58">
        <v>0.67100000000000004</v>
      </c>
      <c r="D452" s="59">
        <v>867247</v>
      </c>
      <c r="E452" s="59">
        <v>0</v>
      </c>
      <c r="F452" s="59">
        <v>0</v>
      </c>
      <c r="G452" s="59">
        <v>0</v>
      </c>
      <c r="H452" s="59">
        <v>0</v>
      </c>
      <c r="I452" s="59">
        <v>33375</v>
      </c>
      <c r="J452" s="59">
        <v>18</v>
      </c>
      <c r="K452" s="59">
        <v>141709</v>
      </c>
      <c r="L452" s="59">
        <v>57304</v>
      </c>
      <c r="M452" s="33">
        <v>16082.8</v>
      </c>
      <c r="N452" s="33">
        <v>0</v>
      </c>
      <c r="O452" s="33">
        <v>0</v>
      </c>
      <c r="P452" s="33">
        <v>0</v>
      </c>
      <c r="Q452" s="33"/>
      <c r="R452" s="33">
        <v>26.6</v>
      </c>
      <c r="S452" s="33">
        <v>4.2919999999999998</v>
      </c>
      <c r="T452" s="33">
        <v>250.5</v>
      </c>
      <c r="U452" s="33">
        <v>499.02069999999998</v>
      </c>
      <c r="V452" s="33">
        <v>16863.2127</v>
      </c>
      <c r="W452" s="33"/>
      <c r="X452" s="33">
        <v>16863.2127</v>
      </c>
      <c r="Y452" s="34">
        <v>15025.129499999999</v>
      </c>
      <c r="Z452" s="60">
        <v>1.1223000000000001</v>
      </c>
      <c r="AA452" s="60">
        <v>5.7516999999999996</v>
      </c>
      <c r="AB452" s="34">
        <v>0</v>
      </c>
      <c r="AC452" s="34">
        <v>0</v>
      </c>
      <c r="AD452" s="33">
        <v>0</v>
      </c>
      <c r="AE452" s="33">
        <v>0</v>
      </c>
      <c r="AF452" s="33">
        <v>1</v>
      </c>
      <c r="AG452" s="33">
        <v>0</v>
      </c>
      <c r="AH452" s="33">
        <v>1</v>
      </c>
      <c r="AI452" s="33">
        <v>1</v>
      </c>
      <c r="AJ452" s="33">
        <v>0</v>
      </c>
      <c r="AK452" s="33">
        <v>1</v>
      </c>
      <c r="AL452" s="33">
        <v>0</v>
      </c>
    </row>
    <row r="453" spans="1:38" ht="15.75" customHeight="1" x14ac:dyDescent="0.25">
      <c r="A453" s="129">
        <v>4</v>
      </c>
      <c r="B453" s="57" t="s">
        <v>474</v>
      </c>
      <c r="C453" s="58">
        <v>0.39400000000000002</v>
      </c>
      <c r="D453" s="59">
        <v>81750</v>
      </c>
      <c r="E453" s="59">
        <v>0</v>
      </c>
      <c r="F453" s="59">
        <v>0</v>
      </c>
      <c r="G453" s="59">
        <v>0</v>
      </c>
      <c r="H453" s="59">
        <v>0</v>
      </c>
      <c r="I453" s="59">
        <v>21233</v>
      </c>
      <c r="J453" s="59">
        <v>21</v>
      </c>
      <c r="K453" s="59">
        <v>101667</v>
      </c>
      <c r="L453" s="59">
        <v>79256</v>
      </c>
      <c r="M453" s="33">
        <v>1516</v>
      </c>
      <c r="N453" s="33">
        <v>0</v>
      </c>
      <c r="O453" s="33">
        <v>0</v>
      </c>
      <c r="P453" s="33">
        <v>0</v>
      </c>
      <c r="Q453" s="33"/>
      <c r="R453" s="33">
        <v>16.899999999999999</v>
      </c>
      <c r="S453" s="33">
        <v>5.0069999999999997</v>
      </c>
      <c r="T453" s="33">
        <v>179.7</v>
      </c>
      <c r="U453" s="33">
        <v>690.18539999999996</v>
      </c>
      <c r="V453" s="33">
        <v>2407.7924000000003</v>
      </c>
      <c r="W453" s="33"/>
      <c r="X453" s="33">
        <v>2407.7924000000003</v>
      </c>
      <c r="Y453" s="34">
        <v>5212.0637000000006</v>
      </c>
      <c r="Z453" s="60">
        <v>0.46200000000000002</v>
      </c>
      <c r="AA453" s="60">
        <v>1.3986000000000001</v>
      </c>
      <c r="AB453" s="34">
        <v>360</v>
      </c>
      <c r="AC453" s="34">
        <v>667.25</v>
      </c>
      <c r="AD453" s="33">
        <v>263</v>
      </c>
      <c r="AE453" s="33">
        <v>0</v>
      </c>
      <c r="AF453" s="33">
        <v>1</v>
      </c>
      <c r="AG453" s="33">
        <v>204</v>
      </c>
      <c r="AH453" s="33">
        <v>0</v>
      </c>
      <c r="AI453" s="33">
        <v>0</v>
      </c>
      <c r="AJ453" s="33">
        <v>0</v>
      </c>
      <c r="AK453" s="33">
        <v>0</v>
      </c>
      <c r="AL453" s="33">
        <v>467</v>
      </c>
    </row>
    <row r="454" spans="1:38" ht="15.75" customHeight="1" x14ac:dyDescent="0.25">
      <c r="A454" s="129">
        <v>5</v>
      </c>
      <c r="B454" s="57" t="s">
        <v>475</v>
      </c>
      <c r="C454" s="58">
        <v>0.70199999999999996</v>
      </c>
      <c r="D454" s="59">
        <v>97362</v>
      </c>
      <c r="E454" s="59">
        <v>0</v>
      </c>
      <c r="F454" s="59">
        <v>0</v>
      </c>
      <c r="G454" s="59">
        <v>0</v>
      </c>
      <c r="H454" s="59">
        <v>0</v>
      </c>
      <c r="I454" s="59">
        <v>32080</v>
      </c>
      <c r="J454" s="59">
        <v>0</v>
      </c>
      <c r="K454" s="59">
        <v>195753</v>
      </c>
      <c r="L454" s="59">
        <v>17890</v>
      </c>
      <c r="M454" s="33">
        <v>1805.5</v>
      </c>
      <c r="N454" s="33">
        <v>0</v>
      </c>
      <c r="O454" s="33">
        <v>0</v>
      </c>
      <c r="P454" s="33">
        <v>0</v>
      </c>
      <c r="Q454" s="33"/>
      <c r="R454" s="33">
        <v>25.6</v>
      </c>
      <c r="S454" s="33">
        <v>0</v>
      </c>
      <c r="T454" s="33">
        <v>346</v>
      </c>
      <c r="U454" s="33">
        <v>155.79159999999999</v>
      </c>
      <c r="V454" s="33">
        <v>2332.8915999999999</v>
      </c>
      <c r="W454" s="33"/>
      <c r="X454" s="33">
        <v>2332.8915999999999</v>
      </c>
      <c r="Y454" s="34">
        <v>2646.9332000000004</v>
      </c>
      <c r="Z454" s="60">
        <v>0.88139999999999996</v>
      </c>
      <c r="AA454" s="60">
        <v>0.76060000000000005</v>
      </c>
      <c r="AB454" s="34">
        <v>2598</v>
      </c>
      <c r="AC454" s="34">
        <v>2703.14</v>
      </c>
      <c r="AD454" s="33">
        <v>1898</v>
      </c>
      <c r="AE454" s="33">
        <v>390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2288</v>
      </c>
    </row>
    <row r="455" spans="1:38" ht="15.75" customHeight="1" x14ac:dyDescent="0.25">
      <c r="A455" s="129">
        <v>6</v>
      </c>
      <c r="B455" s="57" t="s">
        <v>476</v>
      </c>
      <c r="C455" s="58">
        <v>0.35099999999999998</v>
      </c>
      <c r="D455" s="59">
        <v>20437</v>
      </c>
      <c r="E455" s="59">
        <v>0</v>
      </c>
      <c r="F455" s="59">
        <v>0</v>
      </c>
      <c r="G455" s="59">
        <v>0</v>
      </c>
      <c r="H455" s="59">
        <v>0</v>
      </c>
      <c r="I455" s="59">
        <v>10777</v>
      </c>
      <c r="J455" s="59">
        <v>393</v>
      </c>
      <c r="K455" s="59">
        <v>118383</v>
      </c>
      <c r="L455" s="59">
        <v>1855</v>
      </c>
      <c r="M455" s="33">
        <v>379</v>
      </c>
      <c r="N455" s="33">
        <v>0</v>
      </c>
      <c r="O455" s="33">
        <v>0</v>
      </c>
      <c r="P455" s="33">
        <v>0</v>
      </c>
      <c r="Q455" s="33"/>
      <c r="R455" s="33">
        <v>8.6</v>
      </c>
      <c r="S455" s="33">
        <v>93.7</v>
      </c>
      <c r="T455" s="33">
        <v>209.3</v>
      </c>
      <c r="U455" s="33">
        <v>16.1539</v>
      </c>
      <c r="V455" s="33">
        <v>706.75390000000004</v>
      </c>
      <c r="W455" s="33"/>
      <c r="X455" s="33">
        <v>706.75390000000004</v>
      </c>
      <c r="Y455" s="34">
        <v>466.72929999999997</v>
      </c>
      <c r="Z455" s="60">
        <v>1.5143</v>
      </c>
      <c r="AA455" s="60">
        <v>0.46079999999999999</v>
      </c>
      <c r="AB455" s="34">
        <v>1759</v>
      </c>
      <c r="AC455" s="34">
        <v>3659.81</v>
      </c>
      <c r="AD455" s="33">
        <v>1285</v>
      </c>
      <c r="AE455" s="33">
        <v>449</v>
      </c>
      <c r="AF455" s="33">
        <v>1</v>
      </c>
      <c r="AG455" s="33">
        <v>1278</v>
      </c>
      <c r="AH455" s="33">
        <v>0</v>
      </c>
      <c r="AI455" s="33">
        <v>1</v>
      </c>
      <c r="AJ455" s="33">
        <v>48</v>
      </c>
      <c r="AK455" s="33">
        <v>0</v>
      </c>
      <c r="AL455" s="33">
        <v>3060</v>
      </c>
    </row>
    <row r="456" spans="1:38" ht="15.75" customHeight="1" x14ac:dyDescent="0.25">
      <c r="A456" s="129">
        <v>7</v>
      </c>
      <c r="B456" s="57" t="s">
        <v>477</v>
      </c>
      <c r="C456" s="58">
        <v>1.4</v>
      </c>
      <c r="D456" s="59">
        <v>179767</v>
      </c>
      <c r="E456" s="59">
        <v>0</v>
      </c>
      <c r="F456" s="59">
        <v>0</v>
      </c>
      <c r="G456" s="59">
        <v>0</v>
      </c>
      <c r="H456" s="59">
        <v>0</v>
      </c>
      <c r="I456" s="59">
        <v>91097</v>
      </c>
      <c r="J456" s="59">
        <v>157</v>
      </c>
      <c r="K456" s="59">
        <v>191914</v>
      </c>
      <c r="L456" s="59">
        <v>8105</v>
      </c>
      <c r="M456" s="33">
        <v>3333.7</v>
      </c>
      <c r="N456" s="33">
        <v>0</v>
      </c>
      <c r="O456" s="33">
        <v>0</v>
      </c>
      <c r="P456" s="33">
        <v>0</v>
      </c>
      <c r="Q456" s="33"/>
      <c r="R456" s="33">
        <v>72.599999999999994</v>
      </c>
      <c r="S456" s="33">
        <v>37.432000000000002</v>
      </c>
      <c r="T456" s="33">
        <v>339.2</v>
      </c>
      <c r="U456" s="33">
        <v>70.580799999999996</v>
      </c>
      <c r="V456" s="33">
        <v>3853.5127999999995</v>
      </c>
      <c r="W456" s="33"/>
      <c r="X456" s="33">
        <v>3853.5127999999995</v>
      </c>
      <c r="Y456" s="34">
        <v>4738.6179000000002</v>
      </c>
      <c r="Z456" s="60">
        <v>0.81320000000000003</v>
      </c>
      <c r="AA456" s="60">
        <v>0.63</v>
      </c>
      <c r="AB456" s="34">
        <v>5981</v>
      </c>
      <c r="AC456" s="34">
        <v>3119.89</v>
      </c>
      <c r="AD456" s="33">
        <v>4368</v>
      </c>
      <c r="AE456" s="33">
        <v>0</v>
      </c>
      <c r="AF456" s="33">
        <v>0</v>
      </c>
      <c r="AG456" s="33">
        <v>0</v>
      </c>
      <c r="AH456" s="33">
        <v>0</v>
      </c>
      <c r="AI456" s="33">
        <v>0</v>
      </c>
      <c r="AJ456" s="33">
        <v>0</v>
      </c>
      <c r="AK456" s="33">
        <v>0</v>
      </c>
      <c r="AL456" s="33">
        <v>4368</v>
      </c>
    </row>
    <row r="457" spans="1:38" ht="15.75" customHeight="1" x14ac:dyDescent="0.25">
      <c r="A457" s="129">
        <v>8</v>
      </c>
      <c r="B457" s="57" t="s">
        <v>478</v>
      </c>
      <c r="C457" s="58">
        <v>1.052</v>
      </c>
      <c r="D457" s="59">
        <v>262288</v>
      </c>
      <c r="E457" s="59">
        <v>0</v>
      </c>
      <c r="F457" s="59">
        <v>0</v>
      </c>
      <c r="G457" s="59">
        <v>0</v>
      </c>
      <c r="H457" s="59">
        <v>0</v>
      </c>
      <c r="I457" s="59">
        <v>55890</v>
      </c>
      <c r="J457" s="59">
        <v>0</v>
      </c>
      <c r="K457" s="59">
        <v>216989</v>
      </c>
      <c r="L457" s="59">
        <v>18209</v>
      </c>
      <c r="M457" s="33">
        <v>4864.1000000000004</v>
      </c>
      <c r="N457" s="33">
        <v>0</v>
      </c>
      <c r="O457" s="33">
        <v>0</v>
      </c>
      <c r="P457" s="33">
        <v>0</v>
      </c>
      <c r="Q457" s="33"/>
      <c r="R457" s="33">
        <v>44.6</v>
      </c>
      <c r="S457" s="33">
        <v>0</v>
      </c>
      <c r="T457" s="33">
        <v>383.6</v>
      </c>
      <c r="U457" s="33">
        <v>158.56950000000001</v>
      </c>
      <c r="V457" s="33">
        <v>5450.8695000000007</v>
      </c>
      <c r="W457" s="33"/>
      <c r="X457" s="33">
        <v>5450.8695000000007</v>
      </c>
      <c r="Y457" s="34">
        <v>2748.0026000000003</v>
      </c>
      <c r="Z457" s="60">
        <v>1.9836</v>
      </c>
      <c r="AA457" s="60">
        <v>1.1858</v>
      </c>
      <c r="AB457" s="34">
        <v>1939</v>
      </c>
      <c r="AC457" s="34">
        <v>1346.3</v>
      </c>
      <c r="AD457" s="33">
        <v>1416</v>
      </c>
      <c r="AE457" s="33">
        <v>2306</v>
      </c>
      <c r="AF457" s="33">
        <v>0</v>
      </c>
      <c r="AG457" s="33">
        <v>0</v>
      </c>
      <c r="AH457" s="33">
        <v>0</v>
      </c>
      <c r="AI457" s="33">
        <v>1</v>
      </c>
      <c r="AJ457" s="33">
        <v>541</v>
      </c>
      <c r="AK457" s="33">
        <v>0</v>
      </c>
      <c r="AL457" s="33">
        <v>4263</v>
      </c>
    </row>
    <row r="458" spans="1:38" ht="15.75" customHeight="1" x14ac:dyDescent="0.25">
      <c r="A458" s="129">
        <v>9</v>
      </c>
      <c r="B458" s="57" t="s">
        <v>479</v>
      </c>
      <c r="C458" s="58">
        <v>0.96599999999999997</v>
      </c>
      <c r="D458" s="59">
        <v>91989</v>
      </c>
      <c r="E458" s="59">
        <v>0</v>
      </c>
      <c r="F458" s="59">
        <v>0</v>
      </c>
      <c r="G458" s="59">
        <v>0</v>
      </c>
      <c r="H458" s="59">
        <v>0</v>
      </c>
      <c r="I458" s="59">
        <v>28186</v>
      </c>
      <c r="J458" s="59">
        <v>654</v>
      </c>
      <c r="K458" s="59">
        <v>210652</v>
      </c>
      <c r="L458" s="59">
        <v>6208</v>
      </c>
      <c r="M458" s="33">
        <v>1705.9</v>
      </c>
      <c r="N458" s="33">
        <v>0</v>
      </c>
      <c r="O458" s="33">
        <v>0</v>
      </c>
      <c r="P458" s="33">
        <v>0</v>
      </c>
      <c r="Q458" s="33"/>
      <c r="R458" s="33">
        <v>22.5</v>
      </c>
      <c r="S458" s="33">
        <v>155.929</v>
      </c>
      <c r="T458" s="33">
        <v>372.4</v>
      </c>
      <c r="U458" s="33">
        <v>54.061199999999999</v>
      </c>
      <c r="V458" s="33">
        <v>2310.7902000000004</v>
      </c>
      <c r="W458" s="33"/>
      <c r="X458" s="33">
        <v>2310.7902000000004</v>
      </c>
      <c r="Y458" s="34">
        <v>2627.5265999999997</v>
      </c>
      <c r="Z458" s="60">
        <v>0.87949999999999995</v>
      </c>
      <c r="AA458" s="60">
        <v>0.54749999999999999</v>
      </c>
      <c r="AB458" s="34">
        <v>4475</v>
      </c>
      <c r="AC458" s="34">
        <v>3383.15</v>
      </c>
      <c r="AD458" s="33">
        <v>3268</v>
      </c>
      <c r="AE458" s="33">
        <v>23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3291</v>
      </c>
    </row>
    <row r="459" spans="1:38" ht="15.75" customHeight="1" x14ac:dyDescent="0.25">
      <c r="A459" s="129">
        <v>10</v>
      </c>
      <c r="B459" s="57" t="s">
        <v>480</v>
      </c>
      <c r="C459" s="58">
        <v>0.50800000000000001</v>
      </c>
      <c r="D459" s="59">
        <v>24377</v>
      </c>
      <c r="E459" s="59">
        <v>0</v>
      </c>
      <c r="F459" s="59">
        <v>0</v>
      </c>
      <c r="G459" s="59">
        <v>0</v>
      </c>
      <c r="H459" s="59">
        <v>0</v>
      </c>
      <c r="I459" s="59">
        <v>44572</v>
      </c>
      <c r="J459" s="59">
        <v>509</v>
      </c>
      <c r="K459" s="59">
        <v>95070</v>
      </c>
      <c r="L459" s="59">
        <v>8242</v>
      </c>
      <c r="M459" s="33">
        <v>452.1</v>
      </c>
      <c r="N459" s="33">
        <v>0</v>
      </c>
      <c r="O459" s="33">
        <v>0</v>
      </c>
      <c r="P459" s="33">
        <v>0</v>
      </c>
      <c r="Q459" s="33"/>
      <c r="R459" s="33">
        <v>35.5</v>
      </c>
      <c r="S459" s="33">
        <v>121.357</v>
      </c>
      <c r="T459" s="33">
        <v>168.1</v>
      </c>
      <c r="U459" s="33">
        <v>71.773899999999998</v>
      </c>
      <c r="V459" s="33">
        <v>848.83090000000004</v>
      </c>
      <c r="W459" s="33"/>
      <c r="X459" s="33">
        <v>848.83090000000004</v>
      </c>
      <c r="Y459" s="34">
        <v>820.70820000000003</v>
      </c>
      <c r="Z459" s="60">
        <v>1.0343</v>
      </c>
      <c r="AA459" s="60">
        <v>0.38240000000000002</v>
      </c>
      <c r="AB459" s="34">
        <v>2720</v>
      </c>
      <c r="AC459" s="34">
        <v>3909.99</v>
      </c>
      <c r="AD459" s="33">
        <v>1986</v>
      </c>
      <c r="AE459" s="33">
        <v>82</v>
      </c>
      <c r="AF459" s="33">
        <v>1</v>
      </c>
      <c r="AG459" s="33">
        <v>751</v>
      </c>
      <c r="AH459" s="33">
        <v>0</v>
      </c>
      <c r="AI459" s="33">
        <v>0</v>
      </c>
      <c r="AJ459" s="33">
        <v>0</v>
      </c>
      <c r="AK459" s="33">
        <v>0</v>
      </c>
      <c r="AL459" s="33">
        <v>2819</v>
      </c>
    </row>
    <row r="460" spans="1:38" ht="15.75" customHeight="1" x14ac:dyDescent="0.25">
      <c r="A460" s="129">
        <v>11</v>
      </c>
      <c r="B460" s="57" t="s">
        <v>481</v>
      </c>
      <c r="C460" s="58">
        <v>0.56699999999999995</v>
      </c>
      <c r="D460" s="59">
        <v>124010</v>
      </c>
      <c r="E460" s="59">
        <v>0</v>
      </c>
      <c r="F460" s="59">
        <v>0</v>
      </c>
      <c r="G460" s="59">
        <v>0</v>
      </c>
      <c r="H460" s="59">
        <v>0</v>
      </c>
      <c r="I460" s="59">
        <v>8921</v>
      </c>
      <c r="J460" s="59">
        <v>61</v>
      </c>
      <c r="K460" s="59">
        <v>220806</v>
      </c>
      <c r="L460" s="59">
        <v>13600</v>
      </c>
      <c r="M460" s="33">
        <v>2299.6999999999998</v>
      </c>
      <c r="N460" s="33">
        <v>0</v>
      </c>
      <c r="O460" s="33">
        <v>0</v>
      </c>
      <c r="P460" s="33">
        <v>0</v>
      </c>
      <c r="Q460" s="33"/>
      <c r="R460" s="33">
        <v>7.1</v>
      </c>
      <c r="S460" s="33">
        <v>14.544</v>
      </c>
      <c r="T460" s="33">
        <v>390.3</v>
      </c>
      <c r="U460" s="33">
        <v>118.43300000000001</v>
      </c>
      <c r="V460" s="33">
        <v>2830.0769999999998</v>
      </c>
      <c r="W460" s="33"/>
      <c r="X460" s="33">
        <v>2830.0769999999998</v>
      </c>
      <c r="Y460" s="34">
        <v>1774.3619999999999</v>
      </c>
      <c r="Z460" s="60">
        <v>1.595</v>
      </c>
      <c r="AA460" s="60">
        <v>1.1423000000000001</v>
      </c>
      <c r="AB460" s="34">
        <v>1153</v>
      </c>
      <c r="AC460" s="34">
        <v>1485.11</v>
      </c>
      <c r="AD460" s="33">
        <v>842</v>
      </c>
      <c r="AE460" s="33">
        <v>1041</v>
      </c>
      <c r="AF460" s="33">
        <v>1</v>
      </c>
      <c r="AG460" s="33">
        <v>198</v>
      </c>
      <c r="AH460" s="33">
        <v>0</v>
      </c>
      <c r="AI460" s="33">
        <v>1</v>
      </c>
      <c r="AJ460" s="33">
        <v>211</v>
      </c>
      <c r="AK460" s="33">
        <v>0</v>
      </c>
      <c r="AL460" s="33">
        <v>2292</v>
      </c>
    </row>
    <row r="461" spans="1:38" ht="15.75" customHeight="1" x14ac:dyDescent="0.25">
      <c r="A461" s="129">
        <v>12</v>
      </c>
      <c r="B461" s="57" t="s">
        <v>377</v>
      </c>
      <c r="C461" s="58">
        <v>0.55900000000000005</v>
      </c>
      <c r="D461" s="59">
        <v>19681</v>
      </c>
      <c r="E461" s="59">
        <v>0</v>
      </c>
      <c r="F461" s="59">
        <v>0</v>
      </c>
      <c r="G461" s="59">
        <v>0</v>
      </c>
      <c r="H461" s="59">
        <v>0</v>
      </c>
      <c r="I461" s="59">
        <v>10256</v>
      </c>
      <c r="J461" s="59">
        <v>0</v>
      </c>
      <c r="K461" s="59">
        <v>213091</v>
      </c>
      <c r="L461" s="59">
        <v>6798</v>
      </c>
      <c r="M461" s="33">
        <v>365</v>
      </c>
      <c r="N461" s="33">
        <v>0</v>
      </c>
      <c r="O461" s="33">
        <v>0</v>
      </c>
      <c r="P461" s="33">
        <v>0</v>
      </c>
      <c r="Q461" s="33"/>
      <c r="R461" s="33">
        <v>8.1999999999999993</v>
      </c>
      <c r="S461" s="33">
        <v>0</v>
      </c>
      <c r="T461" s="33">
        <v>376.7</v>
      </c>
      <c r="U461" s="33">
        <v>59.199100000000001</v>
      </c>
      <c r="V461" s="33">
        <v>809.09910000000002</v>
      </c>
      <c r="W461" s="33"/>
      <c r="X461" s="33">
        <v>809.09910000000002</v>
      </c>
      <c r="Y461" s="34">
        <v>744.12819999999999</v>
      </c>
      <c r="Z461" s="60">
        <v>1.0872999999999999</v>
      </c>
      <c r="AA461" s="60">
        <v>0.33129999999999998</v>
      </c>
      <c r="AB461" s="34">
        <v>3118</v>
      </c>
      <c r="AC461" s="34">
        <v>4073.06</v>
      </c>
      <c r="AD461" s="33">
        <v>2277</v>
      </c>
      <c r="AE461" s="33">
        <v>231</v>
      </c>
      <c r="AF461" s="33">
        <v>1</v>
      </c>
      <c r="AG461" s="33">
        <v>574</v>
      </c>
      <c r="AH461" s="33">
        <v>0</v>
      </c>
      <c r="AI461" s="33">
        <v>1</v>
      </c>
      <c r="AJ461" s="33">
        <v>13</v>
      </c>
      <c r="AK461" s="33">
        <v>0</v>
      </c>
      <c r="AL461" s="33">
        <v>3095</v>
      </c>
    </row>
    <row r="462" spans="1:38" ht="15.75" customHeight="1" x14ac:dyDescent="0.25">
      <c r="A462" s="129">
        <v>13</v>
      </c>
      <c r="B462" s="57" t="s">
        <v>456</v>
      </c>
      <c r="C462" s="58">
        <v>1.3520000000000001</v>
      </c>
      <c r="D462" s="59">
        <v>164308</v>
      </c>
      <c r="E462" s="59">
        <v>0</v>
      </c>
      <c r="F462" s="59">
        <v>0</v>
      </c>
      <c r="G462" s="59">
        <v>0</v>
      </c>
      <c r="H462" s="59">
        <v>0</v>
      </c>
      <c r="I462" s="59">
        <v>92198</v>
      </c>
      <c r="J462" s="59">
        <v>0</v>
      </c>
      <c r="K462" s="59">
        <v>152033</v>
      </c>
      <c r="L462" s="59">
        <v>9553</v>
      </c>
      <c r="M462" s="33">
        <v>3047</v>
      </c>
      <c r="N462" s="33">
        <v>0</v>
      </c>
      <c r="O462" s="33">
        <v>0</v>
      </c>
      <c r="P462" s="33">
        <v>0</v>
      </c>
      <c r="Q462" s="33"/>
      <c r="R462" s="33">
        <v>73.5</v>
      </c>
      <c r="S462" s="33">
        <v>0</v>
      </c>
      <c r="T462" s="33">
        <v>268.7</v>
      </c>
      <c r="U462" s="33">
        <v>83.190399999999997</v>
      </c>
      <c r="V462" s="33">
        <v>3472.3903999999998</v>
      </c>
      <c r="W462" s="33"/>
      <c r="X462" s="33">
        <v>3472.3903999999998</v>
      </c>
      <c r="Y462" s="34">
        <v>3495.0965999999999</v>
      </c>
      <c r="Z462" s="60">
        <v>0.99350000000000005</v>
      </c>
      <c r="AA462" s="60">
        <v>0.58779999999999999</v>
      </c>
      <c r="AB462" s="34">
        <v>6025</v>
      </c>
      <c r="AC462" s="34">
        <v>3254.55</v>
      </c>
      <c r="AD462" s="33">
        <v>4400</v>
      </c>
      <c r="AE462" s="33">
        <v>0</v>
      </c>
      <c r="AF462" s="33">
        <v>0</v>
      </c>
      <c r="AG462" s="33">
        <v>0</v>
      </c>
      <c r="AH462" s="33">
        <v>0</v>
      </c>
      <c r="AI462" s="33">
        <v>0</v>
      </c>
      <c r="AJ462" s="33">
        <v>0</v>
      </c>
      <c r="AK462" s="33">
        <v>0</v>
      </c>
      <c r="AL462" s="33">
        <v>4400</v>
      </c>
    </row>
    <row r="463" spans="1:38" ht="15.75" customHeight="1" x14ac:dyDescent="0.25">
      <c r="A463" s="129">
        <v>14</v>
      </c>
      <c r="B463" s="57" t="s">
        <v>482</v>
      </c>
      <c r="C463" s="58">
        <v>7.6219999999999999</v>
      </c>
      <c r="D463" s="59">
        <v>1486583</v>
      </c>
      <c r="E463" s="59">
        <v>0</v>
      </c>
      <c r="F463" s="59">
        <v>0</v>
      </c>
      <c r="G463" s="59">
        <v>0</v>
      </c>
      <c r="H463" s="59">
        <v>0</v>
      </c>
      <c r="I463" s="59">
        <v>1333164</v>
      </c>
      <c r="J463" s="59">
        <v>165</v>
      </c>
      <c r="K463" s="59">
        <v>331322</v>
      </c>
      <c r="L463" s="59">
        <v>294278</v>
      </c>
      <c r="M463" s="33">
        <v>27568.2</v>
      </c>
      <c r="N463" s="33">
        <v>0</v>
      </c>
      <c r="O463" s="33">
        <v>0</v>
      </c>
      <c r="P463" s="33">
        <v>0</v>
      </c>
      <c r="Q463" s="33"/>
      <c r="R463" s="33">
        <v>1062.9000000000001</v>
      </c>
      <c r="S463" s="33">
        <v>39.340000000000003</v>
      </c>
      <c r="T463" s="33">
        <v>585.70000000000005</v>
      </c>
      <c r="U463" s="33">
        <v>2562.6626000000001</v>
      </c>
      <c r="V463" s="33">
        <v>31818.802600000003</v>
      </c>
      <c r="W463" s="33"/>
      <c r="X463" s="33">
        <v>31818.802600000003</v>
      </c>
      <c r="Y463" s="34">
        <v>40124.013999999996</v>
      </c>
      <c r="Z463" s="60">
        <v>0.79300000000000004</v>
      </c>
      <c r="AA463" s="60">
        <v>0.95540000000000003</v>
      </c>
      <c r="AB463" s="34">
        <v>21724</v>
      </c>
      <c r="AC463" s="34">
        <v>2081.52</v>
      </c>
      <c r="AD463" s="33">
        <v>15865</v>
      </c>
      <c r="AE463" s="33">
        <v>0</v>
      </c>
      <c r="AF463" s="33">
        <v>0</v>
      </c>
      <c r="AG463" s="33">
        <v>0</v>
      </c>
      <c r="AH463" s="33">
        <v>0</v>
      </c>
      <c r="AI463" s="33">
        <v>0</v>
      </c>
      <c r="AJ463" s="33">
        <v>0</v>
      </c>
      <c r="AK463" s="33">
        <v>0</v>
      </c>
      <c r="AL463" s="33">
        <v>15865</v>
      </c>
    </row>
    <row r="464" spans="1:38" ht="15.75" customHeight="1" x14ac:dyDescent="0.25">
      <c r="A464" s="129">
        <v>15</v>
      </c>
      <c r="B464" s="57" t="s">
        <v>483</v>
      </c>
      <c r="C464" s="58">
        <v>0.93200000000000005</v>
      </c>
      <c r="D464" s="59">
        <v>217701</v>
      </c>
      <c r="E464" s="59">
        <v>0</v>
      </c>
      <c r="F464" s="59">
        <v>0</v>
      </c>
      <c r="G464" s="59">
        <v>0</v>
      </c>
      <c r="H464" s="59">
        <v>0</v>
      </c>
      <c r="I464" s="59">
        <v>45437</v>
      </c>
      <c r="J464" s="59">
        <v>0</v>
      </c>
      <c r="K464" s="59">
        <v>163666</v>
      </c>
      <c r="L464" s="59">
        <v>5391</v>
      </c>
      <c r="M464" s="33">
        <v>4037.2</v>
      </c>
      <c r="N464" s="33">
        <v>0</v>
      </c>
      <c r="O464" s="33">
        <v>0</v>
      </c>
      <c r="P464" s="33">
        <v>0</v>
      </c>
      <c r="Q464" s="33"/>
      <c r="R464" s="33">
        <v>36.200000000000003</v>
      </c>
      <c r="S464" s="33">
        <v>0</v>
      </c>
      <c r="T464" s="33">
        <v>289.3</v>
      </c>
      <c r="U464" s="33">
        <v>46.9465</v>
      </c>
      <c r="V464" s="33">
        <v>4409.6464999999998</v>
      </c>
      <c r="W464" s="33"/>
      <c r="X464" s="33">
        <v>4409.6464999999998</v>
      </c>
      <c r="Y464" s="34">
        <v>2558.6673999999998</v>
      </c>
      <c r="Z464" s="60">
        <v>1.7234</v>
      </c>
      <c r="AA464" s="60">
        <v>1.0828</v>
      </c>
      <c r="AB464" s="34">
        <v>2138</v>
      </c>
      <c r="AC464" s="34">
        <v>1674.98</v>
      </c>
      <c r="AD464" s="33">
        <v>1561</v>
      </c>
      <c r="AE464" s="33">
        <v>2164</v>
      </c>
      <c r="AF464" s="33">
        <v>0</v>
      </c>
      <c r="AG464" s="33">
        <v>0</v>
      </c>
      <c r="AH464" s="33">
        <v>0</v>
      </c>
      <c r="AI464" s="33">
        <v>1</v>
      </c>
      <c r="AJ464" s="33">
        <v>370</v>
      </c>
      <c r="AK464" s="33">
        <v>0</v>
      </c>
      <c r="AL464" s="33">
        <v>4095</v>
      </c>
    </row>
    <row r="465" spans="1:38" ht="15.75" customHeight="1" x14ac:dyDescent="0.25">
      <c r="A465" s="129">
        <v>16</v>
      </c>
      <c r="B465" s="57" t="s">
        <v>484</v>
      </c>
      <c r="C465" s="58">
        <v>0.75</v>
      </c>
      <c r="D465" s="59">
        <v>36049</v>
      </c>
      <c r="E465" s="59">
        <v>0</v>
      </c>
      <c r="F465" s="59">
        <v>0</v>
      </c>
      <c r="G465" s="59">
        <v>0</v>
      </c>
      <c r="H465" s="59">
        <v>0</v>
      </c>
      <c r="I465" s="59">
        <v>57742</v>
      </c>
      <c r="J465" s="59">
        <v>694</v>
      </c>
      <c r="K465" s="59">
        <v>122855</v>
      </c>
      <c r="L465" s="59">
        <v>7756</v>
      </c>
      <c r="M465" s="33">
        <v>668.5</v>
      </c>
      <c r="N465" s="33">
        <v>0</v>
      </c>
      <c r="O465" s="33">
        <v>0</v>
      </c>
      <c r="P465" s="33">
        <v>0</v>
      </c>
      <c r="Q465" s="33"/>
      <c r="R465" s="33">
        <v>46</v>
      </c>
      <c r="S465" s="33">
        <v>165.46600000000001</v>
      </c>
      <c r="T465" s="33">
        <v>217.2</v>
      </c>
      <c r="U465" s="33">
        <v>67.541600000000003</v>
      </c>
      <c r="V465" s="33">
        <v>1164.7076</v>
      </c>
      <c r="W465" s="33"/>
      <c r="X465" s="33">
        <v>1164.7076</v>
      </c>
      <c r="Y465" s="34">
        <v>695.17219999999998</v>
      </c>
      <c r="Z465" s="60">
        <v>1.6754</v>
      </c>
      <c r="AA465" s="60">
        <v>0.35539999999999999</v>
      </c>
      <c r="AB465" s="34">
        <v>4104</v>
      </c>
      <c r="AC465" s="34">
        <v>3996.15</v>
      </c>
      <c r="AD465" s="33">
        <v>2997</v>
      </c>
      <c r="AE465" s="33">
        <v>399</v>
      </c>
      <c r="AF465" s="33">
        <v>0</v>
      </c>
      <c r="AG465" s="33">
        <v>0</v>
      </c>
      <c r="AH465" s="33">
        <v>0</v>
      </c>
      <c r="AI465" s="33">
        <v>1</v>
      </c>
      <c r="AJ465" s="33">
        <v>94</v>
      </c>
      <c r="AK465" s="33">
        <v>0</v>
      </c>
      <c r="AL465" s="33">
        <v>3490</v>
      </c>
    </row>
    <row r="466" spans="1:38" ht="15.75" customHeight="1" x14ac:dyDescent="0.25">
      <c r="A466" s="129">
        <v>17</v>
      </c>
      <c r="B466" s="57" t="s">
        <v>485</v>
      </c>
      <c r="C466" s="58">
        <v>0.35</v>
      </c>
      <c r="D466" s="59">
        <v>8485</v>
      </c>
      <c r="E466" s="59">
        <v>0</v>
      </c>
      <c r="F466" s="59">
        <v>0</v>
      </c>
      <c r="G466" s="59">
        <v>0</v>
      </c>
      <c r="H466" s="59">
        <v>0</v>
      </c>
      <c r="I466" s="59">
        <v>17708</v>
      </c>
      <c r="J466" s="59">
        <v>0</v>
      </c>
      <c r="K466" s="59">
        <v>54455</v>
      </c>
      <c r="L466" s="59">
        <v>3494</v>
      </c>
      <c r="M466" s="33">
        <v>157.4</v>
      </c>
      <c r="N466" s="33">
        <v>0</v>
      </c>
      <c r="O466" s="33">
        <v>0</v>
      </c>
      <c r="P466" s="33">
        <v>0</v>
      </c>
      <c r="Q466" s="33"/>
      <c r="R466" s="33">
        <v>14.1</v>
      </c>
      <c r="S466" s="33">
        <v>0</v>
      </c>
      <c r="T466" s="33">
        <v>96.3</v>
      </c>
      <c r="U466" s="33">
        <v>30.4268</v>
      </c>
      <c r="V466" s="33">
        <v>298.22680000000003</v>
      </c>
      <c r="W466" s="33"/>
      <c r="X466" s="33">
        <v>298.22680000000003</v>
      </c>
      <c r="Y466" s="34">
        <v>290.77330000000001</v>
      </c>
      <c r="Z466" s="60">
        <v>1.0256000000000001</v>
      </c>
      <c r="AA466" s="60">
        <v>0.19500000000000001</v>
      </c>
      <c r="AB466" s="34">
        <v>2160</v>
      </c>
      <c r="AC466" s="34">
        <v>4508</v>
      </c>
      <c r="AD466" s="33">
        <v>1578</v>
      </c>
      <c r="AE466" s="33">
        <v>0</v>
      </c>
      <c r="AF466" s="33">
        <v>1</v>
      </c>
      <c r="AG466" s="33">
        <v>1578</v>
      </c>
      <c r="AH466" s="33">
        <v>0</v>
      </c>
      <c r="AI466" s="33">
        <v>0</v>
      </c>
      <c r="AJ466" s="33">
        <v>0</v>
      </c>
      <c r="AK466" s="33">
        <v>0</v>
      </c>
      <c r="AL466" s="33">
        <v>3156</v>
      </c>
    </row>
    <row r="467" spans="1:38" ht="15.75" customHeight="1" x14ac:dyDescent="0.25">
      <c r="A467" s="129">
        <v>18</v>
      </c>
      <c r="B467" s="57" t="s">
        <v>486</v>
      </c>
      <c r="C467" s="58">
        <v>1.361</v>
      </c>
      <c r="D467" s="59">
        <v>38001</v>
      </c>
      <c r="E467" s="59">
        <v>0</v>
      </c>
      <c r="F467" s="59">
        <v>0</v>
      </c>
      <c r="G467" s="59">
        <v>0</v>
      </c>
      <c r="H467" s="59">
        <v>0</v>
      </c>
      <c r="I467" s="59">
        <v>93322</v>
      </c>
      <c r="J467" s="59">
        <v>0</v>
      </c>
      <c r="K467" s="59">
        <v>266333</v>
      </c>
      <c r="L467" s="59">
        <v>12779</v>
      </c>
      <c r="M467" s="33">
        <v>704.7</v>
      </c>
      <c r="N467" s="33">
        <v>0</v>
      </c>
      <c r="O467" s="33">
        <v>0</v>
      </c>
      <c r="P467" s="33">
        <v>0</v>
      </c>
      <c r="Q467" s="33"/>
      <c r="R467" s="33">
        <v>74.400000000000006</v>
      </c>
      <c r="S467" s="33">
        <v>0</v>
      </c>
      <c r="T467" s="33">
        <v>470.8</v>
      </c>
      <c r="U467" s="33">
        <v>111.2834</v>
      </c>
      <c r="V467" s="33">
        <v>1361.1834000000001</v>
      </c>
      <c r="W467" s="33"/>
      <c r="X467" s="33">
        <v>1361.1834000000001</v>
      </c>
      <c r="Y467" s="34">
        <v>1255.6233999999999</v>
      </c>
      <c r="Z467" s="60">
        <v>1.0841000000000001</v>
      </c>
      <c r="AA467" s="60">
        <v>0.22889999999999999</v>
      </c>
      <c r="AB467" s="34">
        <v>8199</v>
      </c>
      <c r="AC467" s="34">
        <v>4399.82</v>
      </c>
      <c r="AD467" s="33">
        <v>5988</v>
      </c>
      <c r="AE467" s="33">
        <v>145</v>
      </c>
      <c r="AF467" s="33">
        <v>0</v>
      </c>
      <c r="AG467" s="33">
        <v>0</v>
      </c>
      <c r="AH467" s="33">
        <v>0</v>
      </c>
      <c r="AI467" s="33">
        <v>1</v>
      </c>
      <c r="AJ467" s="33">
        <v>21</v>
      </c>
      <c r="AK467" s="33">
        <v>0</v>
      </c>
      <c r="AL467" s="33">
        <v>6154</v>
      </c>
    </row>
    <row r="468" spans="1:38" ht="15.75" customHeight="1" x14ac:dyDescent="0.25">
      <c r="A468" s="128"/>
      <c r="B468" s="31"/>
      <c r="C468" s="54"/>
      <c r="D468" s="59">
        <v>0</v>
      </c>
      <c r="E468" s="55">
        <v>0</v>
      </c>
      <c r="F468" s="55">
        <v>0</v>
      </c>
      <c r="G468" s="55">
        <v>0</v>
      </c>
      <c r="H468" s="55">
        <v>0</v>
      </c>
      <c r="I468" s="55"/>
      <c r="J468" s="55"/>
      <c r="K468" s="55"/>
      <c r="L468" s="5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2">
        <v>0</v>
      </c>
      <c r="Z468" s="35"/>
      <c r="AA468" s="35"/>
      <c r="AB468" s="32"/>
      <c r="AC468" s="32"/>
      <c r="AD468" s="35"/>
      <c r="AE468" s="35"/>
      <c r="AF468" s="35"/>
      <c r="AG468" s="35"/>
      <c r="AH468" s="35"/>
      <c r="AI468" s="35"/>
      <c r="AJ468" s="35"/>
      <c r="AK468" s="35"/>
      <c r="AL468" s="35"/>
    </row>
    <row r="469" spans="1:38" s="37" customFormat="1" ht="15.75" customHeight="1" x14ac:dyDescent="0.2">
      <c r="A469" s="128"/>
      <c r="B469" s="31" t="s">
        <v>58</v>
      </c>
      <c r="C469" s="54">
        <v>31.635999999999999</v>
      </c>
      <c r="D469" s="55">
        <v>26736769</v>
      </c>
      <c r="E469" s="55">
        <v>0</v>
      </c>
      <c r="F469" s="55">
        <v>0</v>
      </c>
      <c r="G469" s="55">
        <v>0</v>
      </c>
      <c r="H469" s="55">
        <v>0</v>
      </c>
      <c r="I469" s="55">
        <v>2030572</v>
      </c>
      <c r="J469" s="55">
        <v>26416</v>
      </c>
      <c r="K469" s="35">
        <v>3154667</v>
      </c>
      <c r="L469" s="35">
        <v>302534</v>
      </c>
      <c r="M469" s="31">
        <v>495825.60000000003</v>
      </c>
      <c r="N469" s="31">
        <v>0</v>
      </c>
      <c r="O469" s="31">
        <v>0</v>
      </c>
      <c r="P469" s="31">
        <v>0</v>
      </c>
      <c r="Q469" s="31"/>
      <c r="R469" s="31">
        <v>1619.1</v>
      </c>
      <c r="S469" s="31">
        <v>6298.1919999999991</v>
      </c>
      <c r="T469" s="31">
        <v>5576.5</v>
      </c>
      <c r="U469" s="31">
        <v>2634.5585000000001</v>
      </c>
      <c r="V469" s="35">
        <v>511953.95049999998</v>
      </c>
      <c r="W469" s="31">
        <v>0</v>
      </c>
      <c r="X469" s="31">
        <v>511953.95049999998</v>
      </c>
      <c r="Y469" s="32">
        <v>293825.59250000003</v>
      </c>
      <c r="Z469" s="56">
        <v>1.7423999999999999</v>
      </c>
      <c r="AA469" s="56"/>
      <c r="AB469" s="32"/>
      <c r="AC469" s="32"/>
      <c r="AD469" s="31">
        <v>58248</v>
      </c>
      <c r="AE469" s="31">
        <v>2576</v>
      </c>
      <c r="AF469" s="31">
        <v>11</v>
      </c>
      <c r="AG469" s="31">
        <v>13218</v>
      </c>
      <c r="AH469" s="31">
        <v>0</v>
      </c>
      <c r="AI469" s="31">
        <v>5</v>
      </c>
      <c r="AJ469" s="31">
        <v>426</v>
      </c>
      <c r="AK469" s="31">
        <v>1</v>
      </c>
      <c r="AL469" s="31">
        <v>74468</v>
      </c>
    </row>
    <row r="470" spans="1:38" ht="15.75" customHeight="1" x14ac:dyDescent="0.25">
      <c r="A470" s="129">
        <v>1</v>
      </c>
      <c r="B470" s="57" t="s">
        <v>487</v>
      </c>
      <c r="C470" s="58">
        <v>0.54600000000000004</v>
      </c>
      <c r="D470" s="59">
        <v>49662</v>
      </c>
      <c r="E470" s="59">
        <v>0</v>
      </c>
      <c r="F470" s="59">
        <v>0</v>
      </c>
      <c r="G470" s="59">
        <v>0</v>
      </c>
      <c r="H470" s="59">
        <v>0</v>
      </c>
      <c r="I470" s="59">
        <v>15967</v>
      </c>
      <c r="J470" s="59">
        <v>2291</v>
      </c>
      <c r="K470" s="59">
        <v>172333</v>
      </c>
      <c r="L470" s="59">
        <v>7400</v>
      </c>
      <c r="M470" s="33">
        <v>921</v>
      </c>
      <c r="N470" s="33">
        <v>0</v>
      </c>
      <c r="O470" s="33">
        <v>0</v>
      </c>
      <c r="P470" s="33">
        <v>0</v>
      </c>
      <c r="Q470" s="33"/>
      <c r="R470" s="33">
        <v>12.7</v>
      </c>
      <c r="S470" s="33">
        <v>546.22799999999995</v>
      </c>
      <c r="T470" s="33">
        <v>304.60000000000002</v>
      </c>
      <c r="U470" s="33">
        <v>64.441500000000005</v>
      </c>
      <c r="V470" s="33">
        <v>1848.9694999999997</v>
      </c>
      <c r="W470" s="33"/>
      <c r="X470" s="33">
        <v>1848.9694999999997</v>
      </c>
      <c r="Y470" s="34">
        <v>1409.2653</v>
      </c>
      <c r="Z470" s="60">
        <v>1.3120000000000001</v>
      </c>
      <c r="AA470" s="60">
        <v>0.77500000000000002</v>
      </c>
      <c r="AB470" s="34">
        <v>1987</v>
      </c>
      <c r="AC470" s="34">
        <v>2657.19</v>
      </c>
      <c r="AD470" s="33">
        <v>1451</v>
      </c>
      <c r="AE470" s="33">
        <v>364</v>
      </c>
      <c r="AF470" s="33">
        <v>1</v>
      </c>
      <c r="AG470" s="33">
        <v>409</v>
      </c>
      <c r="AH470" s="33">
        <v>0</v>
      </c>
      <c r="AI470" s="33">
        <v>1</v>
      </c>
      <c r="AJ470" s="33">
        <v>88</v>
      </c>
      <c r="AK470" s="33">
        <v>0</v>
      </c>
      <c r="AL470" s="33">
        <v>2312</v>
      </c>
    </row>
    <row r="471" spans="1:38" ht="15.75" customHeight="1" x14ac:dyDescent="0.25">
      <c r="A471" s="129">
        <v>2</v>
      </c>
      <c r="B471" s="57" t="s">
        <v>488</v>
      </c>
      <c r="C471" s="58">
        <v>0.51200000000000001</v>
      </c>
      <c r="D471" s="59">
        <v>35262</v>
      </c>
      <c r="E471" s="59">
        <v>0</v>
      </c>
      <c r="F471" s="59">
        <v>0</v>
      </c>
      <c r="G471" s="59">
        <v>0</v>
      </c>
      <c r="H471" s="59">
        <v>0</v>
      </c>
      <c r="I471" s="59">
        <v>9956</v>
      </c>
      <c r="J471" s="59">
        <v>925</v>
      </c>
      <c r="K471" s="59">
        <v>158000</v>
      </c>
      <c r="L471" s="59">
        <v>5000</v>
      </c>
      <c r="M471" s="33">
        <v>653.9</v>
      </c>
      <c r="N471" s="33">
        <v>0</v>
      </c>
      <c r="O471" s="33">
        <v>0</v>
      </c>
      <c r="P471" s="33">
        <v>0</v>
      </c>
      <c r="Q471" s="33"/>
      <c r="R471" s="33">
        <v>7.9</v>
      </c>
      <c r="S471" s="33">
        <v>220.542</v>
      </c>
      <c r="T471" s="33">
        <v>279.3</v>
      </c>
      <c r="U471" s="33">
        <v>43.541499999999999</v>
      </c>
      <c r="V471" s="33">
        <v>1205.1835000000001</v>
      </c>
      <c r="W471" s="33"/>
      <c r="X471" s="33">
        <v>1205.1835000000001</v>
      </c>
      <c r="Y471" s="34">
        <v>1772.81</v>
      </c>
      <c r="Z471" s="60">
        <v>0.67979999999999996</v>
      </c>
      <c r="AA471" s="60">
        <v>0.53869999999999996</v>
      </c>
      <c r="AB471" s="34">
        <v>2391</v>
      </c>
      <c r="AC471" s="34">
        <v>3411.23</v>
      </c>
      <c r="AD471" s="33">
        <v>1747</v>
      </c>
      <c r="AE471" s="33">
        <v>0</v>
      </c>
      <c r="AF471" s="33">
        <v>1</v>
      </c>
      <c r="AG471" s="33">
        <v>641</v>
      </c>
      <c r="AH471" s="33">
        <v>0</v>
      </c>
      <c r="AI471" s="33">
        <v>0</v>
      </c>
      <c r="AJ471" s="33">
        <v>0</v>
      </c>
      <c r="AK471" s="33">
        <v>0</v>
      </c>
      <c r="AL471" s="33">
        <v>2388</v>
      </c>
    </row>
    <row r="472" spans="1:38" s="28" customFormat="1" ht="15.75" customHeight="1" x14ac:dyDescent="0.25">
      <c r="A472" s="129">
        <v>3</v>
      </c>
      <c r="B472" s="57" t="s">
        <v>489</v>
      </c>
      <c r="C472" s="58">
        <v>13.26</v>
      </c>
      <c r="D472" s="59">
        <v>24873075</v>
      </c>
      <c r="E472" s="59">
        <v>0</v>
      </c>
      <c r="F472" s="59">
        <v>0</v>
      </c>
      <c r="G472" s="59">
        <v>0</v>
      </c>
      <c r="H472" s="59">
        <v>0</v>
      </c>
      <c r="I472" s="59">
        <v>255473</v>
      </c>
      <c r="J472" s="59">
        <v>2503</v>
      </c>
      <c r="K472" s="59">
        <v>667</v>
      </c>
      <c r="L472" s="59">
        <v>64200</v>
      </c>
      <c r="M472" s="33">
        <v>461263.9</v>
      </c>
      <c r="N472" s="33">
        <v>0</v>
      </c>
      <c r="O472" s="33">
        <v>0</v>
      </c>
      <c r="P472" s="33">
        <v>0</v>
      </c>
      <c r="Q472" s="33"/>
      <c r="R472" s="33">
        <v>203.7</v>
      </c>
      <c r="S472" s="33">
        <v>596.774</v>
      </c>
      <c r="T472" s="33">
        <v>1.2</v>
      </c>
      <c r="U472" s="33">
        <v>559.07320000000004</v>
      </c>
      <c r="V472" s="33">
        <v>462624.64720000001</v>
      </c>
      <c r="W472" s="33"/>
      <c r="X472" s="33">
        <v>462624.64720000001</v>
      </c>
      <c r="Y472" s="34">
        <v>198145.51739999998</v>
      </c>
      <c r="Z472" s="60">
        <v>2.3348</v>
      </c>
      <c r="AA472" s="60">
        <v>7.9847999999999999</v>
      </c>
      <c r="AB472" s="34">
        <v>0</v>
      </c>
      <c r="AC472" s="34">
        <v>0</v>
      </c>
      <c r="AD472" s="33">
        <v>0</v>
      </c>
      <c r="AE472" s="33">
        <v>0</v>
      </c>
      <c r="AF472" s="33">
        <v>0</v>
      </c>
      <c r="AG472" s="33">
        <v>0</v>
      </c>
      <c r="AH472" s="33">
        <v>0</v>
      </c>
      <c r="AI472" s="33">
        <v>1</v>
      </c>
      <c r="AJ472" s="33">
        <v>0</v>
      </c>
      <c r="AK472" s="33">
        <v>1</v>
      </c>
      <c r="AL472" s="33">
        <v>0</v>
      </c>
    </row>
    <row r="473" spans="1:38" ht="15.75" customHeight="1" x14ac:dyDescent="0.25">
      <c r="A473" s="129">
        <v>4</v>
      </c>
      <c r="B473" s="57" t="s">
        <v>490</v>
      </c>
      <c r="C473" s="58">
        <v>0.27500000000000002</v>
      </c>
      <c r="D473" s="59">
        <v>2892</v>
      </c>
      <c r="E473" s="59">
        <v>0</v>
      </c>
      <c r="F473" s="59">
        <v>0</v>
      </c>
      <c r="G473" s="59">
        <v>0</v>
      </c>
      <c r="H473" s="59">
        <v>0</v>
      </c>
      <c r="I473" s="59">
        <v>12406</v>
      </c>
      <c r="J473" s="59">
        <v>0</v>
      </c>
      <c r="K473" s="59">
        <v>142666</v>
      </c>
      <c r="L473" s="59">
        <v>1801</v>
      </c>
      <c r="M473" s="33">
        <v>53.6</v>
      </c>
      <c r="N473" s="33">
        <v>0</v>
      </c>
      <c r="O473" s="33">
        <v>0</v>
      </c>
      <c r="P473" s="33">
        <v>0</v>
      </c>
      <c r="Q473" s="33"/>
      <c r="R473" s="33">
        <v>9.9</v>
      </c>
      <c r="S473" s="33">
        <v>0</v>
      </c>
      <c r="T473" s="33">
        <v>252.2</v>
      </c>
      <c r="U473" s="33">
        <v>15.6837</v>
      </c>
      <c r="V473" s="33">
        <v>331.38369999999998</v>
      </c>
      <c r="W473" s="33"/>
      <c r="X473" s="33">
        <v>331.38369999999998</v>
      </c>
      <c r="Y473" s="34">
        <v>325.41050000000001</v>
      </c>
      <c r="Z473" s="60">
        <v>1.0184</v>
      </c>
      <c r="AA473" s="60">
        <v>0.27579999999999999</v>
      </c>
      <c r="AB473" s="34">
        <v>1600</v>
      </c>
      <c r="AC473" s="34">
        <v>4250.16</v>
      </c>
      <c r="AD473" s="33">
        <v>1169</v>
      </c>
      <c r="AE473" s="33">
        <v>0</v>
      </c>
      <c r="AF473" s="33">
        <v>1</v>
      </c>
      <c r="AG473" s="33">
        <v>1807</v>
      </c>
      <c r="AH473" s="33">
        <v>0</v>
      </c>
      <c r="AI473" s="33">
        <v>0</v>
      </c>
      <c r="AJ473" s="33">
        <v>0</v>
      </c>
      <c r="AK473" s="33">
        <v>0</v>
      </c>
      <c r="AL473" s="33">
        <v>2976</v>
      </c>
    </row>
    <row r="474" spans="1:38" ht="15.75" customHeight="1" x14ac:dyDescent="0.25">
      <c r="A474" s="129">
        <v>5</v>
      </c>
      <c r="B474" s="57" t="s">
        <v>491</v>
      </c>
      <c r="C474" s="58">
        <v>1.3480000000000001</v>
      </c>
      <c r="D474" s="59">
        <v>63692</v>
      </c>
      <c r="E474" s="59">
        <v>0</v>
      </c>
      <c r="F474" s="59">
        <v>0</v>
      </c>
      <c r="G474" s="59">
        <v>0</v>
      </c>
      <c r="H474" s="59">
        <v>0</v>
      </c>
      <c r="I474" s="59">
        <v>43821</v>
      </c>
      <c r="J474" s="59">
        <v>455</v>
      </c>
      <c r="K474" s="59">
        <v>158333</v>
      </c>
      <c r="L474" s="59">
        <v>14734</v>
      </c>
      <c r="M474" s="33">
        <v>1181.0999999999999</v>
      </c>
      <c r="N474" s="33">
        <v>0</v>
      </c>
      <c r="O474" s="33">
        <v>0</v>
      </c>
      <c r="P474" s="33">
        <v>0</v>
      </c>
      <c r="Q474" s="33"/>
      <c r="R474" s="33">
        <v>34.9</v>
      </c>
      <c r="S474" s="33">
        <v>108.483</v>
      </c>
      <c r="T474" s="33">
        <v>279.89999999999998</v>
      </c>
      <c r="U474" s="33">
        <v>128.3082</v>
      </c>
      <c r="V474" s="33">
        <v>1732.6911999999998</v>
      </c>
      <c r="W474" s="33"/>
      <c r="X474" s="33">
        <v>1732.6911999999998</v>
      </c>
      <c r="Y474" s="34">
        <v>1992.5617000000002</v>
      </c>
      <c r="Z474" s="60">
        <v>0.86960000000000004</v>
      </c>
      <c r="AA474" s="60">
        <v>0.29420000000000002</v>
      </c>
      <c r="AB474" s="34">
        <v>7736</v>
      </c>
      <c r="AC474" s="34">
        <v>4191.4399999999996</v>
      </c>
      <c r="AD474" s="33">
        <v>5650</v>
      </c>
      <c r="AE474" s="33">
        <v>0</v>
      </c>
      <c r="AF474" s="33">
        <v>0</v>
      </c>
      <c r="AG474" s="33">
        <v>0</v>
      </c>
      <c r="AH474" s="33">
        <v>0</v>
      </c>
      <c r="AI474" s="33">
        <v>0</v>
      </c>
      <c r="AJ474" s="33">
        <v>0</v>
      </c>
      <c r="AK474" s="33">
        <v>0</v>
      </c>
      <c r="AL474" s="33">
        <v>5650</v>
      </c>
    </row>
    <row r="475" spans="1:38" ht="15.75" customHeight="1" x14ac:dyDescent="0.25">
      <c r="A475" s="129">
        <v>6</v>
      </c>
      <c r="B475" s="57" t="s">
        <v>492</v>
      </c>
      <c r="C475" s="58">
        <v>0.26900000000000002</v>
      </c>
      <c r="D475" s="59">
        <v>13538</v>
      </c>
      <c r="E475" s="59">
        <v>0</v>
      </c>
      <c r="F475" s="59">
        <v>0</v>
      </c>
      <c r="G475" s="59">
        <v>0</v>
      </c>
      <c r="H475" s="59">
        <v>0</v>
      </c>
      <c r="I475" s="59">
        <v>61407</v>
      </c>
      <c r="J475" s="59">
        <v>710</v>
      </c>
      <c r="K475" s="59">
        <v>149667</v>
      </c>
      <c r="L475" s="59">
        <v>1400</v>
      </c>
      <c r="M475" s="33">
        <v>251.1</v>
      </c>
      <c r="N475" s="33">
        <v>0</v>
      </c>
      <c r="O475" s="33">
        <v>0</v>
      </c>
      <c r="P475" s="33">
        <v>0</v>
      </c>
      <c r="Q475" s="33"/>
      <c r="R475" s="33">
        <v>49</v>
      </c>
      <c r="S475" s="33">
        <v>169.28100000000001</v>
      </c>
      <c r="T475" s="33">
        <v>264.60000000000002</v>
      </c>
      <c r="U475" s="33">
        <v>12.191599999999999</v>
      </c>
      <c r="V475" s="33">
        <v>746.17259999999999</v>
      </c>
      <c r="W475" s="33"/>
      <c r="X475" s="33">
        <v>746.17259999999999</v>
      </c>
      <c r="Y475" s="34">
        <v>706.12130000000002</v>
      </c>
      <c r="Z475" s="60">
        <v>1.0567</v>
      </c>
      <c r="AA475" s="60">
        <v>0.63480000000000003</v>
      </c>
      <c r="AB475" s="34">
        <v>1144</v>
      </c>
      <c r="AC475" s="34">
        <v>3104.57</v>
      </c>
      <c r="AD475" s="33">
        <v>835</v>
      </c>
      <c r="AE475" s="33">
        <v>107</v>
      </c>
      <c r="AF475" s="33">
        <v>1</v>
      </c>
      <c r="AG475" s="33">
        <v>1338</v>
      </c>
      <c r="AH475" s="33">
        <v>0</v>
      </c>
      <c r="AI475" s="33">
        <v>0</v>
      </c>
      <c r="AJ475" s="33">
        <v>0</v>
      </c>
      <c r="AK475" s="33">
        <v>0</v>
      </c>
      <c r="AL475" s="33">
        <v>2280</v>
      </c>
    </row>
    <row r="476" spans="1:38" ht="15.75" customHeight="1" x14ac:dyDescent="0.25">
      <c r="A476" s="129">
        <v>7</v>
      </c>
      <c r="B476" s="57" t="s">
        <v>493</v>
      </c>
      <c r="C476" s="58">
        <v>0.39600000000000002</v>
      </c>
      <c r="D476" s="59">
        <v>43754</v>
      </c>
      <c r="E476" s="59">
        <v>0</v>
      </c>
      <c r="F476" s="59">
        <v>0</v>
      </c>
      <c r="G476" s="59">
        <v>0</v>
      </c>
      <c r="H476" s="59">
        <v>0</v>
      </c>
      <c r="I476" s="59">
        <v>25280</v>
      </c>
      <c r="J476" s="59">
        <v>136</v>
      </c>
      <c r="K476" s="59">
        <v>64000</v>
      </c>
      <c r="L476" s="59">
        <v>2467</v>
      </c>
      <c r="M476" s="33">
        <v>811.4</v>
      </c>
      <c r="N476" s="33">
        <v>0</v>
      </c>
      <c r="O476" s="33">
        <v>0</v>
      </c>
      <c r="P476" s="33">
        <v>0</v>
      </c>
      <c r="Q476" s="33"/>
      <c r="R476" s="33">
        <v>20.2</v>
      </c>
      <c r="S476" s="33">
        <v>32.426000000000002</v>
      </c>
      <c r="T476" s="33">
        <v>113.1</v>
      </c>
      <c r="U476" s="33">
        <v>21.4834</v>
      </c>
      <c r="V476" s="33">
        <v>998.60940000000005</v>
      </c>
      <c r="W476" s="33"/>
      <c r="X476" s="33">
        <v>998.60940000000005</v>
      </c>
      <c r="Y476" s="34">
        <v>1123.7264</v>
      </c>
      <c r="Z476" s="60">
        <v>0.88870000000000005</v>
      </c>
      <c r="AA476" s="60">
        <v>0.57709999999999995</v>
      </c>
      <c r="AB476" s="34">
        <v>1783</v>
      </c>
      <c r="AC476" s="34">
        <v>3288.7</v>
      </c>
      <c r="AD476" s="33">
        <v>1302</v>
      </c>
      <c r="AE476" s="33">
        <v>0</v>
      </c>
      <c r="AF476" s="33">
        <v>1</v>
      </c>
      <c r="AG476" s="33">
        <v>1000</v>
      </c>
      <c r="AH476" s="33">
        <v>0</v>
      </c>
      <c r="AI476" s="33">
        <v>0</v>
      </c>
      <c r="AJ476" s="33">
        <v>0</v>
      </c>
      <c r="AK476" s="33">
        <v>0</v>
      </c>
      <c r="AL476" s="33">
        <v>2302</v>
      </c>
    </row>
    <row r="477" spans="1:38" ht="15.75" customHeight="1" x14ac:dyDescent="0.25">
      <c r="A477" s="129">
        <v>8</v>
      </c>
      <c r="B477" s="57" t="s">
        <v>494</v>
      </c>
      <c r="C477" s="58">
        <v>0.4</v>
      </c>
      <c r="D477" s="59">
        <v>34523</v>
      </c>
      <c r="E477" s="59">
        <v>0</v>
      </c>
      <c r="F477" s="59">
        <v>0</v>
      </c>
      <c r="G477" s="59">
        <v>0</v>
      </c>
      <c r="H477" s="59">
        <v>0</v>
      </c>
      <c r="I477" s="59">
        <v>9046</v>
      </c>
      <c r="J477" s="59">
        <v>0</v>
      </c>
      <c r="K477" s="59">
        <v>87333</v>
      </c>
      <c r="L477" s="59">
        <v>11267</v>
      </c>
      <c r="M477" s="33">
        <v>640.20000000000005</v>
      </c>
      <c r="N477" s="33">
        <v>0</v>
      </c>
      <c r="O477" s="33">
        <v>0</v>
      </c>
      <c r="P477" s="33">
        <v>0</v>
      </c>
      <c r="Q477" s="33"/>
      <c r="R477" s="33">
        <v>7.2</v>
      </c>
      <c r="S477" s="33">
        <v>0</v>
      </c>
      <c r="T477" s="33">
        <v>154.4</v>
      </c>
      <c r="U477" s="33">
        <v>98.116500000000002</v>
      </c>
      <c r="V477" s="33">
        <v>899.91650000000004</v>
      </c>
      <c r="W477" s="33"/>
      <c r="X477" s="33">
        <v>899.91650000000004</v>
      </c>
      <c r="Y477" s="34">
        <v>961.93320000000006</v>
      </c>
      <c r="Z477" s="60">
        <v>0.9355</v>
      </c>
      <c r="AA477" s="60">
        <v>0.51490000000000002</v>
      </c>
      <c r="AB477" s="34">
        <v>1910</v>
      </c>
      <c r="AC477" s="34">
        <v>3487.18</v>
      </c>
      <c r="AD477" s="33">
        <v>1395</v>
      </c>
      <c r="AE477" s="33">
        <v>29</v>
      </c>
      <c r="AF477" s="33">
        <v>1</v>
      </c>
      <c r="AG477" s="33">
        <v>1046</v>
      </c>
      <c r="AH477" s="33">
        <v>0</v>
      </c>
      <c r="AI477" s="33">
        <v>0</v>
      </c>
      <c r="AJ477" s="33">
        <v>0</v>
      </c>
      <c r="AK477" s="33">
        <v>0</v>
      </c>
      <c r="AL477" s="33">
        <v>2470</v>
      </c>
    </row>
    <row r="478" spans="1:38" ht="15.75" customHeight="1" x14ac:dyDescent="0.25">
      <c r="A478" s="129">
        <v>9</v>
      </c>
      <c r="B478" s="57" t="s">
        <v>495</v>
      </c>
      <c r="C478" s="58">
        <v>0.41799999999999998</v>
      </c>
      <c r="D478" s="59">
        <v>37415</v>
      </c>
      <c r="E478" s="59">
        <v>0</v>
      </c>
      <c r="F478" s="59">
        <v>0</v>
      </c>
      <c r="G478" s="59">
        <v>0</v>
      </c>
      <c r="H478" s="59">
        <v>0</v>
      </c>
      <c r="I478" s="59">
        <v>18044</v>
      </c>
      <c r="J478" s="59">
        <v>0</v>
      </c>
      <c r="K478" s="59">
        <v>10333</v>
      </c>
      <c r="L478" s="59">
        <v>1800</v>
      </c>
      <c r="M478" s="33">
        <v>693.9</v>
      </c>
      <c r="N478" s="33">
        <v>0</v>
      </c>
      <c r="O478" s="33">
        <v>0</v>
      </c>
      <c r="P478" s="33">
        <v>0</v>
      </c>
      <c r="Q478" s="33"/>
      <c r="R478" s="33">
        <v>14.4</v>
      </c>
      <c r="S478" s="33">
        <v>0</v>
      </c>
      <c r="T478" s="33">
        <v>18.3</v>
      </c>
      <c r="U478" s="33">
        <v>15.674899999999999</v>
      </c>
      <c r="V478" s="33">
        <v>742.27489999999989</v>
      </c>
      <c r="W478" s="33"/>
      <c r="X478" s="33">
        <v>742.27489999999989</v>
      </c>
      <c r="Y478" s="34">
        <v>744.59309999999994</v>
      </c>
      <c r="Z478" s="60">
        <v>0.99690000000000001</v>
      </c>
      <c r="AA478" s="60">
        <v>0.40639999999999998</v>
      </c>
      <c r="AB478" s="34">
        <v>2194</v>
      </c>
      <c r="AC478" s="34">
        <v>3833.41</v>
      </c>
      <c r="AD478" s="33">
        <v>1602</v>
      </c>
      <c r="AE478" s="33">
        <v>69</v>
      </c>
      <c r="AF478" s="33">
        <v>1</v>
      </c>
      <c r="AG478" s="33">
        <v>1081</v>
      </c>
      <c r="AH478" s="33">
        <v>0</v>
      </c>
      <c r="AI478" s="33">
        <v>0</v>
      </c>
      <c r="AJ478" s="33">
        <v>0</v>
      </c>
      <c r="AK478" s="33">
        <v>0</v>
      </c>
      <c r="AL478" s="33">
        <v>2752</v>
      </c>
    </row>
    <row r="479" spans="1:38" s="28" customFormat="1" ht="15.75" customHeight="1" x14ac:dyDescent="0.25">
      <c r="A479" s="129">
        <v>10</v>
      </c>
      <c r="B479" s="57" t="s">
        <v>496</v>
      </c>
      <c r="C479" s="58">
        <v>0.505</v>
      </c>
      <c r="D479" s="59">
        <v>27262</v>
      </c>
      <c r="E479" s="59">
        <v>0</v>
      </c>
      <c r="F479" s="59">
        <v>0</v>
      </c>
      <c r="G479" s="59">
        <v>0</v>
      </c>
      <c r="H479" s="59">
        <v>0</v>
      </c>
      <c r="I479" s="59">
        <v>45227</v>
      </c>
      <c r="J479" s="59">
        <v>3702</v>
      </c>
      <c r="K479" s="59">
        <v>250333</v>
      </c>
      <c r="L479" s="59">
        <v>4600</v>
      </c>
      <c r="M479" s="33">
        <v>505.6</v>
      </c>
      <c r="N479" s="33">
        <v>0</v>
      </c>
      <c r="O479" s="33">
        <v>0</v>
      </c>
      <c r="P479" s="33">
        <v>0</v>
      </c>
      <c r="Q479" s="33"/>
      <c r="R479" s="33">
        <v>36.1</v>
      </c>
      <c r="S479" s="33">
        <v>882.64300000000003</v>
      </c>
      <c r="T479" s="33">
        <v>442.5</v>
      </c>
      <c r="U479" s="33">
        <v>40.058199999999999</v>
      </c>
      <c r="V479" s="33">
        <v>1906.9012</v>
      </c>
      <c r="W479" s="33"/>
      <c r="X479" s="33">
        <v>1906.9012</v>
      </c>
      <c r="Y479" s="34">
        <v>2087.8732000000005</v>
      </c>
      <c r="Z479" s="60">
        <v>0.9133</v>
      </c>
      <c r="AA479" s="60">
        <v>0.86419999999999997</v>
      </c>
      <c r="AB479" s="34">
        <v>1641</v>
      </c>
      <c r="AC479" s="34">
        <v>2372.5500000000002</v>
      </c>
      <c r="AD479" s="33">
        <v>1198</v>
      </c>
      <c r="AE479" s="33">
        <v>614</v>
      </c>
      <c r="AF479" s="33">
        <v>1</v>
      </c>
      <c r="AG479" s="33">
        <v>463</v>
      </c>
      <c r="AH479" s="33">
        <v>0</v>
      </c>
      <c r="AI479" s="33">
        <v>0</v>
      </c>
      <c r="AJ479" s="33">
        <v>0</v>
      </c>
      <c r="AK479" s="33">
        <v>0</v>
      </c>
      <c r="AL479" s="33">
        <v>2275</v>
      </c>
    </row>
    <row r="480" spans="1:38" s="28" customFormat="1" ht="15.75" customHeight="1" x14ac:dyDescent="0.25">
      <c r="A480" s="129">
        <v>11</v>
      </c>
      <c r="B480" s="57" t="s">
        <v>497</v>
      </c>
      <c r="C480" s="58">
        <v>1.0680000000000001</v>
      </c>
      <c r="D480" s="59">
        <v>92123</v>
      </c>
      <c r="E480" s="59">
        <v>0</v>
      </c>
      <c r="F480" s="59">
        <v>0</v>
      </c>
      <c r="G480" s="59">
        <v>0</v>
      </c>
      <c r="H480" s="59">
        <v>0</v>
      </c>
      <c r="I480" s="59">
        <v>55383</v>
      </c>
      <c r="J480" s="59">
        <v>130</v>
      </c>
      <c r="K480" s="59">
        <v>258000</v>
      </c>
      <c r="L480" s="59">
        <v>22466</v>
      </c>
      <c r="M480" s="33">
        <v>1708.4</v>
      </c>
      <c r="N480" s="33">
        <v>0</v>
      </c>
      <c r="O480" s="33">
        <v>0</v>
      </c>
      <c r="P480" s="33">
        <v>0</v>
      </c>
      <c r="Q480" s="33"/>
      <c r="R480" s="33">
        <v>44.2</v>
      </c>
      <c r="S480" s="33">
        <v>30.995000000000001</v>
      </c>
      <c r="T480" s="33">
        <v>456.1</v>
      </c>
      <c r="U480" s="33">
        <v>195.64080000000001</v>
      </c>
      <c r="V480" s="33">
        <v>2435.3358000000003</v>
      </c>
      <c r="W480" s="33"/>
      <c r="X480" s="33">
        <v>2435.3358000000003</v>
      </c>
      <c r="Y480" s="34">
        <v>2647.8818999999999</v>
      </c>
      <c r="Z480" s="60">
        <v>0.91969999999999996</v>
      </c>
      <c r="AA480" s="60">
        <v>0.52190000000000003</v>
      </c>
      <c r="AB480" s="34">
        <v>5067</v>
      </c>
      <c r="AC480" s="34">
        <v>3464.84</v>
      </c>
      <c r="AD480" s="33">
        <v>3700</v>
      </c>
      <c r="AE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3700</v>
      </c>
    </row>
    <row r="481" spans="1:38" s="28" customFormat="1" ht="15.75" customHeight="1" x14ac:dyDescent="0.25">
      <c r="A481" s="129">
        <v>12</v>
      </c>
      <c r="B481" s="57" t="s">
        <v>229</v>
      </c>
      <c r="C481" s="58">
        <v>0.22</v>
      </c>
      <c r="D481" s="59">
        <v>3262</v>
      </c>
      <c r="E481" s="59">
        <v>0</v>
      </c>
      <c r="F481" s="59">
        <v>0</v>
      </c>
      <c r="G481" s="59">
        <v>0</v>
      </c>
      <c r="H481" s="59">
        <v>0</v>
      </c>
      <c r="I481" s="59">
        <v>2231</v>
      </c>
      <c r="J481" s="59">
        <v>50</v>
      </c>
      <c r="K481" s="59">
        <v>127667</v>
      </c>
      <c r="L481" s="59">
        <v>133</v>
      </c>
      <c r="M481" s="33">
        <v>60.5</v>
      </c>
      <c r="N481" s="33">
        <v>0</v>
      </c>
      <c r="O481" s="33">
        <v>0</v>
      </c>
      <c r="P481" s="33">
        <v>0</v>
      </c>
      <c r="Q481" s="33"/>
      <c r="R481" s="33">
        <v>1.8</v>
      </c>
      <c r="S481" s="33">
        <v>11.920999999999999</v>
      </c>
      <c r="T481" s="33">
        <v>225.7</v>
      </c>
      <c r="U481" s="33">
        <v>1.1581999999999999</v>
      </c>
      <c r="V481" s="33">
        <v>301.07920000000001</v>
      </c>
      <c r="W481" s="33"/>
      <c r="X481" s="33">
        <v>301.07920000000001</v>
      </c>
      <c r="Y481" s="34">
        <v>314.77090000000004</v>
      </c>
      <c r="Z481" s="60">
        <v>0.95650000000000002</v>
      </c>
      <c r="AA481" s="60">
        <v>0.31319999999999998</v>
      </c>
      <c r="AB481" s="34">
        <v>1244</v>
      </c>
      <c r="AC481" s="34">
        <v>4130.8100000000004</v>
      </c>
      <c r="AD481" s="33">
        <v>909</v>
      </c>
      <c r="AE481" s="33">
        <v>4</v>
      </c>
      <c r="AF481" s="33">
        <v>1</v>
      </c>
      <c r="AG481" s="33">
        <v>1983</v>
      </c>
      <c r="AH481" s="33">
        <v>0</v>
      </c>
      <c r="AI481" s="33">
        <v>0</v>
      </c>
      <c r="AJ481" s="33">
        <v>0</v>
      </c>
      <c r="AK481" s="33">
        <v>0</v>
      </c>
      <c r="AL481" s="33">
        <v>2896</v>
      </c>
    </row>
    <row r="482" spans="1:38" s="28" customFormat="1" ht="15.75" customHeight="1" x14ac:dyDescent="0.25">
      <c r="A482" s="129">
        <v>13</v>
      </c>
      <c r="B482" s="57" t="s">
        <v>498</v>
      </c>
      <c r="C482" s="58">
        <v>1.542</v>
      </c>
      <c r="D482" s="59">
        <v>204985</v>
      </c>
      <c r="E482" s="59">
        <v>0</v>
      </c>
      <c r="F482" s="59">
        <v>0</v>
      </c>
      <c r="G482" s="59">
        <v>0</v>
      </c>
      <c r="H482" s="59">
        <v>0</v>
      </c>
      <c r="I482" s="59">
        <v>203033</v>
      </c>
      <c r="J482" s="59">
        <v>184</v>
      </c>
      <c r="K482" s="59">
        <v>25333</v>
      </c>
      <c r="L482" s="59">
        <v>32000</v>
      </c>
      <c r="M482" s="33">
        <v>3801.4</v>
      </c>
      <c r="N482" s="33">
        <v>0</v>
      </c>
      <c r="O482" s="33">
        <v>0</v>
      </c>
      <c r="P482" s="33">
        <v>0</v>
      </c>
      <c r="Q482" s="33"/>
      <c r="R482" s="33">
        <v>161.9</v>
      </c>
      <c r="S482" s="33">
        <v>43.87</v>
      </c>
      <c r="T482" s="33">
        <v>44.8</v>
      </c>
      <c r="U482" s="33">
        <v>278.66579999999999</v>
      </c>
      <c r="V482" s="33">
        <v>4330.6358</v>
      </c>
      <c r="W482" s="33"/>
      <c r="X482" s="33">
        <v>4330.6358</v>
      </c>
      <c r="Y482" s="34">
        <v>3598.9719999999998</v>
      </c>
      <c r="Z482" s="60">
        <v>1.2033</v>
      </c>
      <c r="AA482" s="60">
        <v>0.64280000000000004</v>
      </c>
      <c r="AB482" s="34">
        <v>6501</v>
      </c>
      <c r="AC482" s="34">
        <v>3079.04</v>
      </c>
      <c r="AD482" s="33">
        <v>4748</v>
      </c>
      <c r="AE482" s="33">
        <v>163</v>
      </c>
      <c r="AF482" s="33">
        <v>0</v>
      </c>
      <c r="AG482" s="33">
        <v>0</v>
      </c>
      <c r="AH482" s="33">
        <v>0</v>
      </c>
      <c r="AI482" s="33">
        <v>1</v>
      </c>
      <c r="AJ482" s="33">
        <v>146</v>
      </c>
      <c r="AK482" s="33">
        <v>0</v>
      </c>
      <c r="AL482" s="33">
        <v>5057</v>
      </c>
    </row>
    <row r="483" spans="1:38" s="28" customFormat="1" ht="15.75" customHeight="1" x14ac:dyDescent="0.25">
      <c r="A483" s="129">
        <v>14</v>
      </c>
      <c r="B483" s="57" t="s">
        <v>499</v>
      </c>
      <c r="C483" s="58">
        <v>0.36199999999999999</v>
      </c>
      <c r="D483" s="59">
        <v>18154</v>
      </c>
      <c r="E483" s="59">
        <v>0</v>
      </c>
      <c r="F483" s="59">
        <v>0</v>
      </c>
      <c r="G483" s="59">
        <v>0</v>
      </c>
      <c r="H483" s="59">
        <v>0</v>
      </c>
      <c r="I483" s="59">
        <v>29774</v>
      </c>
      <c r="J483" s="59">
        <v>458</v>
      </c>
      <c r="K483" s="59">
        <v>117001</v>
      </c>
      <c r="L483" s="59">
        <v>2600</v>
      </c>
      <c r="M483" s="33">
        <v>336.7</v>
      </c>
      <c r="N483" s="33">
        <v>0</v>
      </c>
      <c r="O483" s="33">
        <v>0</v>
      </c>
      <c r="P483" s="33">
        <v>0</v>
      </c>
      <c r="Q483" s="33"/>
      <c r="R483" s="33">
        <v>23.7</v>
      </c>
      <c r="S483" s="33">
        <v>109.19799999999999</v>
      </c>
      <c r="T483" s="33">
        <v>206.8</v>
      </c>
      <c r="U483" s="33">
        <v>22.6416</v>
      </c>
      <c r="V483" s="33">
        <v>699.03959999999995</v>
      </c>
      <c r="W483" s="33"/>
      <c r="X483" s="33">
        <v>699.03959999999995</v>
      </c>
      <c r="Y483" s="34">
        <v>648.13319999999999</v>
      </c>
      <c r="Z483" s="60">
        <v>1.0785</v>
      </c>
      <c r="AA483" s="60">
        <v>0.44190000000000002</v>
      </c>
      <c r="AB483" s="34">
        <v>1844</v>
      </c>
      <c r="AC483" s="34">
        <v>3720.13</v>
      </c>
      <c r="AD483" s="33">
        <v>1347</v>
      </c>
      <c r="AE483" s="33">
        <v>29</v>
      </c>
      <c r="AF483" s="33">
        <v>1</v>
      </c>
      <c r="AG483" s="33">
        <v>1258</v>
      </c>
      <c r="AH483" s="33">
        <v>0</v>
      </c>
      <c r="AI483" s="33">
        <v>1</v>
      </c>
      <c r="AJ483" s="33">
        <v>10</v>
      </c>
      <c r="AK483" s="33">
        <v>0</v>
      </c>
      <c r="AL483" s="33">
        <v>2644</v>
      </c>
    </row>
    <row r="484" spans="1:38" s="28" customFormat="1" ht="15.75" customHeight="1" x14ac:dyDescent="0.25">
      <c r="A484" s="129">
        <v>15</v>
      </c>
      <c r="B484" s="57" t="s">
        <v>500</v>
      </c>
      <c r="C484" s="58">
        <v>0.153</v>
      </c>
      <c r="D484" s="59">
        <v>1662</v>
      </c>
      <c r="E484" s="59">
        <v>0</v>
      </c>
      <c r="F484" s="59">
        <v>0</v>
      </c>
      <c r="G484" s="59">
        <v>0</v>
      </c>
      <c r="H484" s="59">
        <v>0</v>
      </c>
      <c r="I484" s="59">
        <v>2467</v>
      </c>
      <c r="J484" s="59">
        <v>136</v>
      </c>
      <c r="K484" s="59">
        <v>95333</v>
      </c>
      <c r="L484" s="59">
        <v>133</v>
      </c>
      <c r="M484" s="33">
        <v>30.8</v>
      </c>
      <c r="N484" s="33">
        <v>0</v>
      </c>
      <c r="O484" s="33">
        <v>0</v>
      </c>
      <c r="P484" s="33">
        <v>0</v>
      </c>
      <c r="Q484" s="33"/>
      <c r="R484" s="33">
        <v>2</v>
      </c>
      <c r="S484" s="33">
        <v>32.426000000000002</v>
      </c>
      <c r="T484" s="33">
        <v>168.5</v>
      </c>
      <c r="U484" s="33">
        <v>1.1581999999999999</v>
      </c>
      <c r="V484" s="33">
        <v>234.88419999999999</v>
      </c>
      <c r="W484" s="33"/>
      <c r="X484" s="33">
        <v>234.88419999999999</v>
      </c>
      <c r="Y484" s="34">
        <v>323.91470000000004</v>
      </c>
      <c r="Z484" s="60">
        <v>0.72509999999999997</v>
      </c>
      <c r="AA484" s="60">
        <v>0.35139999999999999</v>
      </c>
      <c r="AB484" s="34">
        <v>840</v>
      </c>
      <c r="AC484" s="34">
        <v>4008.92</v>
      </c>
      <c r="AD484" s="33">
        <v>613</v>
      </c>
      <c r="AE484" s="33">
        <v>0</v>
      </c>
      <c r="AF484" s="33">
        <v>1</v>
      </c>
      <c r="AG484" s="33">
        <v>2192</v>
      </c>
      <c r="AH484" s="33">
        <v>0</v>
      </c>
      <c r="AI484" s="33">
        <v>0</v>
      </c>
      <c r="AJ484" s="33">
        <v>0</v>
      </c>
      <c r="AK484" s="33">
        <v>0</v>
      </c>
      <c r="AL484" s="33">
        <v>2805</v>
      </c>
    </row>
    <row r="485" spans="1:38" s="28" customFormat="1" ht="15.75" customHeight="1" x14ac:dyDescent="0.25">
      <c r="A485" s="129">
        <v>16</v>
      </c>
      <c r="B485" s="57" t="s">
        <v>285</v>
      </c>
      <c r="C485" s="58">
        <v>1.155</v>
      </c>
      <c r="D485" s="59">
        <v>145108</v>
      </c>
      <c r="E485" s="59">
        <v>0</v>
      </c>
      <c r="F485" s="59">
        <v>0</v>
      </c>
      <c r="G485" s="59">
        <v>0</v>
      </c>
      <c r="H485" s="59">
        <v>0</v>
      </c>
      <c r="I485" s="59">
        <v>27295</v>
      </c>
      <c r="J485" s="59">
        <v>868</v>
      </c>
      <c r="K485" s="59">
        <v>178667</v>
      </c>
      <c r="L485" s="59">
        <v>10200</v>
      </c>
      <c r="M485" s="33">
        <v>2691</v>
      </c>
      <c r="N485" s="33">
        <v>0</v>
      </c>
      <c r="O485" s="33">
        <v>0</v>
      </c>
      <c r="P485" s="33">
        <v>0</v>
      </c>
      <c r="Q485" s="33"/>
      <c r="R485" s="33">
        <v>21.8</v>
      </c>
      <c r="S485" s="33">
        <v>206.95099999999999</v>
      </c>
      <c r="T485" s="33">
        <v>315.8</v>
      </c>
      <c r="U485" s="33">
        <v>88.824700000000007</v>
      </c>
      <c r="V485" s="33">
        <v>3324.3757000000005</v>
      </c>
      <c r="W485" s="33"/>
      <c r="X485" s="33">
        <v>3324.3757000000005</v>
      </c>
      <c r="Y485" s="34">
        <v>2415.2004000000002</v>
      </c>
      <c r="Z485" s="60">
        <v>1.3764000000000001</v>
      </c>
      <c r="AA485" s="60">
        <v>0.65869999999999995</v>
      </c>
      <c r="AB485" s="34">
        <v>4789</v>
      </c>
      <c r="AC485" s="34">
        <v>3028.31</v>
      </c>
      <c r="AD485" s="33">
        <v>3498</v>
      </c>
      <c r="AE485" s="33">
        <v>1076</v>
      </c>
      <c r="AF485" s="33">
        <v>0</v>
      </c>
      <c r="AG485" s="33">
        <v>0</v>
      </c>
      <c r="AH485" s="33">
        <v>0</v>
      </c>
      <c r="AI485" s="33">
        <v>1</v>
      </c>
      <c r="AJ485" s="33">
        <v>182</v>
      </c>
      <c r="AK485" s="33">
        <v>0</v>
      </c>
      <c r="AL485" s="33">
        <v>4756</v>
      </c>
    </row>
    <row r="486" spans="1:38" s="28" customFormat="1" ht="15.75" customHeight="1" x14ac:dyDescent="0.25">
      <c r="A486" s="129">
        <v>17</v>
      </c>
      <c r="B486" s="57" t="s">
        <v>501</v>
      </c>
      <c r="C486" s="58">
        <v>1.1579999999999999</v>
      </c>
      <c r="D486" s="59">
        <v>43200</v>
      </c>
      <c r="E486" s="59">
        <v>0</v>
      </c>
      <c r="F486" s="59">
        <v>0</v>
      </c>
      <c r="G486" s="59">
        <v>0</v>
      </c>
      <c r="H486" s="59">
        <v>0</v>
      </c>
      <c r="I486" s="59">
        <v>65804</v>
      </c>
      <c r="J486" s="59">
        <v>898</v>
      </c>
      <c r="K486" s="59">
        <v>228668</v>
      </c>
      <c r="L486" s="59">
        <v>10000</v>
      </c>
      <c r="M486" s="33">
        <v>801.1</v>
      </c>
      <c r="N486" s="33">
        <v>0</v>
      </c>
      <c r="O486" s="33">
        <v>0</v>
      </c>
      <c r="P486" s="33">
        <v>0</v>
      </c>
      <c r="Q486" s="33"/>
      <c r="R486" s="33">
        <v>52.5</v>
      </c>
      <c r="S486" s="33">
        <v>214.10400000000001</v>
      </c>
      <c r="T486" s="33">
        <v>404.2</v>
      </c>
      <c r="U486" s="33">
        <v>87.083100000000002</v>
      </c>
      <c r="V486" s="33">
        <v>1558.9871000000001</v>
      </c>
      <c r="W486" s="33"/>
      <c r="X486" s="33">
        <v>1558.9871000000001</v>
      </c>
      <c r="Y486" s="34">
        <v>1581.0364000000002</v>
      </c>
      <c r="Z486" s="60">
        <v>0.98609999999999998</v>
      </c>
      <c r="AA486" s="60">
        <v>0.30809999999999998</v>
      </c>
      <c r="AB486" s="34">
        <v>6576</v>
      </c>
      <c r="AC486" s="34">
        <v>4147.09</v>
      </c>
      <c r="AD486" s="33">
        <v>4802</v>
      </c>
      <c r="AE486" s="33">
        <v>121</v>
      </c>
      <c r="AF486" s="33">
        <v>0</v>
      </c>
      <c r="AG486" s="33">
        <v>0</v>
      </c>
      <c r="AH486" s="33">
        <v>0</v>
      </c>
      <c r="AI486" s="33">
        <v>0</v>
      </c>
      <c r="AJ486" s="33">
        <v>0</v>
      </c>
      <c r="AK486" s="33">
        <v>0</v>
      </c>
      <c r="AL486" s="33">
        <v>4923</v>
      </c>
    </row>
    <row r="487" spans="1:38" s="28" customFormat="1" ht="15.75" customHeight="1" x14ac:dyDescent="0.25">
      <c r="A487" s="129">
        <v>18</v>
      </c>
      <c r="B487" s="57" t="s">
        <v>502</v>
      </c>
      <c r="C487" s="58">
        <v>8.0489999999999995</v>
      </c>
      <c r="D487" s="59">
        <v>1047200</v>
      </c>
      <c r="E487" s="59">
        <v>0</v>
      </c>
      <c r="F487" s="59">
        <v>0</v>
      </c>
      <c r="G487" s="59">
        <v>0</v>
      </c>
      <c r="H487" s="59">
        <v>0</v>
      </c>
      <c r="I487" s="59">
        <v>1147958</v>
      </c>
      <c r="J487" s="59">
        <v>12970</v>
      </c>
      <c r="K487" s="59">
        <v>930333</v>
      </c>
      <c r="L487" s="59">
        <v>110333</v>
      </c>
      <c r="M487" s="33">
        <v>19420</v>
      </c>
      <c r="N487" s="33">
        <v>0</v>
      </c>
      <c r="O487" s="33">
        <v>0</v>
      </c>
      <c r="P487" s="33">
        <v>0</v>
      </c>
      <c r="Q487" s="33"/>
      <c r="R487" s="33">
        <v>915.2</v>
      </c>
      <c r="S487" s="33">
        <v>3092.35</v>
      </c>
      <c r="T487" s="33">
        <v>1644.5</v>
      </c>
      <c r="U487" s="33">
        <v>960.8134</v>
      </c>
      <c r="V487" s="33">
        <v>26032.863399999998</v>
      </c>
      <c r="W487" s="33"/>
      <c r="X487" s="33">
        <v>26032.863399999998</v>
      </c>
      <c r="Y487" s="34">
        <v>73025.870900000009</v>
      </c>
      <c r="Z487" s="60">
        <v>0.35649999999999998</v>
      </c>
      <c r="AA487" s="60">
        <v>0.74019999999999997</v>
      </c>
      <c r="AB487" s="34">
        <v>30509</v>
      </c>
      <c r="AC487" s="34">
        <v>2768.24</v>
      </c>
      <c r="AD487" s="33">
        <v>22282</v>
      </c>
      <c r="AE487" s="33">
        <v>0</v>
      </c>
      <c r="AF487" s="33">
        <v>0</v>
      </c>
      <c r="AG487" s="33">
        <v>0</v>
      </c>
      <c r="AH487" s="33">
        <v>0</v>
      </c>
      <c r="AI487" s="33">
        <v>0</v>
      </c>
      <c r="AJ487" s="33">
        <v>0</v>
      </c>
      <c r="AK487" s="33">
        <v>0</v>
      </c>
      <c r="AL487" s="33">
        <v>22282</v>
      </c>
    </row>
    <row r="488" spans="1:38" ht="15.75" customHeight="1" x14ac:dyDescent="0.25">
      <c r="A488" s="128"/>
      <c r="B488" s="31"/>
      <c r="C488" s="54"/>
      <c r="D488" s="59">
        <v>0</v>
      </c>
      <c r="E488" s="55">
        <v>0</v>
      </c>
      <c r="F488" s="55">
        <v>0</v>
      </c>
      <c r="G488" s="55">
        <v>0</v>
      </c>
      <c r="H488" s="55">
        <v>0</v>
      </c>
      <c r="I488" s="55"/>
      <c r="J488" s="55"/>
      <c r="K488" s="55"/>
      <c r="L488" s="5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2">
        <v>0</v>
      </c>
      <c r="Z488" s="35"/>
      <c r="AA488" s="35"/>
      <c r="AB488" s="32"/>
      <c r="AC488" s="32"/>
      <c r="AD488" s="35"/>
      <c r="AE488" s="35"/>
      <c r="AF488" s="35"/>
      <c r="AG488" s="35"/>
      <c r="AH488" s="35"/>
      <c r="AI488" s="35"/>
      <c r="AJ488" s="35"/>
      <c r="AK488" s="35"/>
      <c r="AL488" s="35"/>
    </row>
    <row r="489" spans="1:38" s="37" customFormat="1" ht="15.75" customHeight="1" x14ac:dyDescent="0.2">
      <c r="A489" s="128"/>
      <c r="B489" s="31" t="s">
        <v>60</v>
      </c>
      <c r="C489" s="54">
        <v>17.323</v>
      </c>
      <c r="D489" s="55">
        <v>1674546</v>
      </c>
      <c r="E489" s="55">
        <v>0</v>
      </c>
      <c r="F489" s="55">
        <v>0</v>
      </c>
      <c r="G489" s="55">
        <v>0</v>
      </c>
      <c r="H489" s="55">
        <v>0</v>
      </c>
      <c r="I489" s="55">
        <v>2687769</v>
      </c>
      <c r="J489" s="55">
        <v>1697</v>
      </c>
      <c r="K489" s="35">
        <v>3386575</v>
      </c>
      <c r="L489" s="35">
        <v>715828</v>
      </c>
      <c r="M489" s="31">
        <v>31053.899999999998</v>
      </c>
      <c r="N489" s="31">
        <v>0</v>
      </c>
      <c r="O489" s="31">
        <v>0</v>
      </c>
      <c r="P489" s="31">
        <v>0</v>
      </c>
      <c r="Q489" s="31"/>
      <c r="R489" s="31">
        <v>2142.7999999999997</v>
      </c>
      <c r="S489" s="31">
        <v>404.60500000000002</v>
      </c>
      <c r="T489" s="31">
        <v>5986.2999999999993</v>
      </c>
      <c r="U489" s="31">
        <v>6233.6485000000002</v>
      </c>
      <c r="V489" s="35">
        <v>45821.253499999999</v>
      </c>
      <c r="W489" s="31">
        <v>0</v>
      </c>
      <c r="X489" s="31">
        <v>45821.253500000006</v>
      </c>
      <c r="Y489" s="32">
        <v>41315.622900000002</v>
      </c>
      <c r="Z489" s="56">
        <v>1.1091</v>
      </c>
      <c r="AA489" s="56"/>
      <c r="AB489" s="32"/>
      <c r="AC489" s="32"/>
      <c r="AD489" s="31">
        <v>55406</v>
      </c>
      <c r="AE489" s="31">
        <v>528</v>
      </c>
      <c r="AF489" s="31">
        <v>9</v>
      </c>
      <c r="AG489" s="31">
        <v>8495</v>
      </c>
      <c r="AH489" s="31">
        <v>0</v>
      </c>
      <c r="AI489" s="31">
        <v>7</v>
      </c>
      <c r="AJ489" s="31">
        <v>943</v>
      </c>
      <c r="AK489" s="31">
        <v>0</v>
      </c>
      <c r="AL489" s="31">
        <v>65372</v>
      </c>
    </row>
    <row r="490" spans="1:38" ht="15.75" customHeight="1" x14ac:dyDescent="0.25">
      <c r="A490" s="129">
        <v>1</v>
      </c>
      <c r="B490" s="57" t="s">
        <v>503</v>
      </c>
      <c r="C490" s="58">
        <v>0.23300000000000001</v>
      </c>
      <c r="D490" s="59">
        <v>12842</v>
      </c>
      <c r="E490" s="59">
        <v>0</v>
      </c>
      <c r="F490" s="59">
        <v>0</v>
      </c>
      <c r="G490" s="59">
        <v>0</v>
      </c>
      <c r="H490" s="59">
        <v>0</v>
      </c>
      <c r="I490" s="59">
        <v>4182</v>
      </c>
      <c r="J490" s="59">
        <v>0</v>
      </c>
      <c r="K490" s="59">
        <v>58151</v>
      </c>
      <c r="L490" s="59">
        <v>2104</v>
      </c>
      <c r="M490" s="33">
        <v>238.2</v>
      </c>
      <c r="N490" s="33">
        <v>0</v>
      </c>
      <c r="O490" s="33">
        <v>0</v>
      </c>
      <c r="P490" s="33">
        <v>0</v>
      </c>
      <c r="Q490" s="33"/>
      <c r="R490" s="33">
        <v>3.3</v>
      </c>
      <c r="S490" s="33">
        <v>0</v>
      </c>
      <c r="T490" s="33">
        <v>102.8</v>
      </c>
      <c r="U490" s="33">
        <v>18.322299999999998</v>
      </c>
      <c r="V490" s="33">
        <v>362.6223</v>
      </c>
      <c r="W490" s="33"/>
      <c r="X490" s="33">
        <v>362.6223</v>
      </c>
      <c r="Y490" s="34">
        <v>315.82690000000002</v>
      </c>
      <c r="Z490" s="60">
        <v>1.1482000000000001</v>
      </c>
      <c r="AA490" s="60">
        <v>0.35620000000000002</v>
      </c>
      <c r="AB490" s="34">
        <v>1274</v>
      </c>
      <c r="AC490" s="34">
        <v>3993.6</v>
      </c>
      <c r="AD490" s="33">
        <v>931</v>
      </c>
      <c r="AE490" s="33">
        <v>2</v>
      </c>
      <c r="AF490" s="33">
        <v>1</v>
      </c>
      <c r="AG490" s="33">
        <v>1866</v>
      </c>
      <c r="AH490" s="33">
        <v>0</v>
      </c>
      <c r="AI490" s="33">
        <v>1</v>
      </c>
      <c r="AJ490" s="33">
        <v>9</v>
      </c>
      <c r="AK490" s="33">
        <v>0</v>
      </c>
      <c r="AL490" s="33">
        <v>2808</v>
      </c>
    </row>
    <row r="491" spans="1:38" ht="15.75" customHeight="1" x14ac:dyDescent="0.25">
      <c r="A491" s="129">
        <v>2</v>
      </c>
      <c r="B491" s="57" t="s">
        <v>504</v>
      </c>
      <c r="C491" s="58">
        <v>0.34699999999999998</v>
      </c>
      <c r="D491" s="59">
        <v>38265</v>
      </c>
      <c r="E491" s="59">
        <v>0</v>
      </c>
      <c r="F491" s="59">
        <v>0</v>
      </c>
      <c r="G491" s="59">
        <v>0</v>
      </c>
      <c r="H491" s="59">
        <v>0</v>
      </c>
      <c r="I491" s="59">
        <v>12451</v>
      </c>
      <c r="J491" s="59">
        <v>174</v>
      </c>
      <c r="K491" s="59">
        <v>188686</v>
      </c>
      <c r="L491" s="59">
        <v>2600</v>
      </c>
      <c r="M491" s="33">
        <v>709.6</v>
      </c>
      <c r="N491" s="33">
        <v>0</v>
      </c>
      <c r="O491" s="33">
        <v>0</v>
      </c>
      <c r="P491" s="33">
        <v>0</v>
      </c>
      <c r="Q491" s="33"/>
      <c r="R491" s="33">
        <v>9.9</v>
      </c>
      <c r="S491" s="33">
        <v>41.485999999999997</v>
      </c>
      <c r="T491" s="33">
        <v>333.5</v>
      </c>
      <c r="U491" s="33">
        <v>22.6416</v>
      </c>
      <c r="V491" s="33">
        <v>1117.1275999999998</v>
      </c>
      <c r="W491" s="33"/>
      <c r="X491" s="33">
        <v>1117.1275999999998</v>
      </c>
      <c r="Y491" s="34">
        <v>1077.2381</v>
      </c>
      <c r="Z491" s="60">
        <v>1.0369999999999999</v>
      </c>
      <c r="AA491" s="60">
        <v>0.73680000000000001</v>
      </c>
      <c r="AB491" s="34">
        <v>1320</v>
      </c>
      <c r="AC491" s="34">
        <v>2779.09</v>
      </c>
      <c r="AD491" s="33">
        <v>964</v>
      </c>
      <c r="AE491" s="33">
        <v>68</v>
      </c>
      <c r="AF491" s="33">
        <v>1</v>
      </c>
      <c r="AG491" s="33">
        <v>981</v>
      </c>
      <c r="AH491" s="33">
        <v>0</v>
      </c>
      <c r="AI491" s="33">
        <v>0</v>
      </c>
      <c r="AJ491" s="33">
        <v>0</v>
      </c>
      <c r="AK491" s="33">
        <v>0</v>
      </c>
      <c r="AL491" s="33">
        <v>2013</v>
      </c>
    </row>
    <row r="492" spans="1:38" ht="15.75" customHeight="1" x14ac:dyDescent="0.25">
      <c r="A492" s="129">
        <v>3</v>
      </c>
      <c r="B492" s="57" t="s">
        <v>472</v>
      </c>
      <c r="C492" s="58">
        <v>0.95899999999999996</v>
      </c>
      <c r="D492" s="59">
        <v>84584</v>
      </c>
      <c r="E492" s="59">
        <v>0</v>
      </c>
      <c r="F492" s="59">
        <v>0</v>
      </c>
      <c r="G492" s="59">
        <v>0</v>
      </c>
      <c r="H492" s="59">
        <v>0</v>
      </c>
      <c r="I492" s="59">
        <v>40169</v>
      </c>
      <c r="J492" s="59">
        <v>19</v>
      </c>
      <c r="K492" s="59">
        <v>546592</v>
      </c>
      <c r="L492" s="59">
        <v>9062</v>
      </c>
      <c r="M492" s="33">
        <v>1568.6</v>
      </c>
      <c r="N492" s="33">
        <v>0</v>
      </c>
      <c r="O492" s="33">
        <v>0</v>
      </c>
      <c r="P492" s="33">
        <v>0</v>
      </c>
      <c r="Q492" s="33"/>
      <c r="R492" s="33">
        <v>32</v>
      </c>
      <c r="S492" s="33">
        <v>4.53</v>
      </c>
      <c r="T492" s="33">
        <v>966.2</v>
      </c>
      <c r="U492" s="33">
        <v>78.914699999999996</v>
      </c>
      <c r="V492" s="33">
        <v>2650.2446999999997</v>
      </c>
      <c r="W492" s="33"/>
      <c r="X492" s="33">
        <v>2650.2446999999997</v>
      </c>
      <c r="Y492" s="34">
        <v>2777.3297000000002</v>
      </c>
      <c r="Z492" s="60">
        <v>0.95420000000000005</v>
      </c>
      <c r="AA492" s="60">
        <v>0.63249999999999995</v>
      </c>
      <c r="AB492" s="34">
        <v>4086</v>
      </c>
      <c r="AC492" s="34">
        <v>3111.91</v>
      </c>
      <c r="AD492" s="33">
        <v>2984</v>
      </c>
      <c r="AE492" s="33">
        <v>0</v>
      </c>
      <c r="AF492" s="33">
        <v>0</v>
      </c>
      <c r="AG492" s="33">
        <v>0</v>
      </c>
      <c r="AH492" s="33">
        <v>0</v>
      </c>
      <c r="AI492" s="33">
        <v>0</v>
      </c>
      <c r="AJ492" s="33">
        <v>0</v>
      </c>
      <c r="AK492" s="33">
        <v>0</v>
      </c>
      <c r="AL492" s="33">
        <v>2984</v>
      </c>
    </row>
    <row r="493" spans="1:38" ht="15.75" customHeight="1" x14ac:dyDescent="0.25">
      <c r="A493" s="129">
        <v>4</v>
      </c>
      <c r="B493" s="57" t="s">
        <v>505</v>
      </c>
      <c r="C493" s="58">
        <v>0.50600000000000001</v>
      </c>
      <c r="D493" s="59">
        <v>15664</v>
      </c>
      <c r="E493" s="59">
        <v>0</v>
      </c>
      <c r="F493" s="59">
        <v>0</v>
      </c>
      <c r="G493" s="59">
        <v>0</v>
      </c>
      <c r="H493" s="59">
        <v>0</v>
      </c>
      <c r="I493" s="59">
        <v>22663</v>
      </c>
      <c r="J493" s="59">
        <v>0</v>
      </c>
      <c r="K493" s="59">
        <v>300695</v>
      </c>
      <c r="L493" s="59">
        <v>5154</v>
      </c>
      <c r="M493" s="33">
        <v>290.5</v>
      </c>
      <c r="N493" s="33">
        <v>0</v>
      </c>
      <c r="O493" s="33">
        <v>0</v>
      </c>
      <c r="P493" s="33">
        <v>0</v>
      </c>
      <c r="Q493" s="33"/>
      <c r="R493" s="33">
        <v>18.100000000000001</v>
      </c>
      <c r="S493" s="33">
        <v>0</v>
      </c>
      <c r="T493" s="33">
        <v>531.5</v>
      </c>
      <c r="U493" s="33">
        <v>44.882599999999996</v>
      </c>
      <c r="V493" s="33">
        <v>884.98260000000005</v>
      </c>
      <c r="W493" s="33"/>
      <c r="X493" s="33">
        <v>884.98260000000005</v>
      </c>
      <c r="Y493" s="34">
        <v>873.81110000000001</v>
      </c>
      <c r="Z493" s="60">
        <v>1.0127999999999999</v>
      </c>
      <c r="AA493" s="60">
        <v>0.40029999999999999</v>
      </c>
      <c r="AB493" s="34">
        <v>2669</v>
      </c>
      <c r="AC493" s="34">
        <v>3852.87</v>
      </c>
      <c r="AD493" s="33">
        <v>1950</v>
      </c>
      <c r="AE493" s="33">
        <v>0</v>
      </c>
      <c r="AF493" s="33">
        <v>1</v>
      </c>
      <c r="AG493" s="33">
        <v>748</v>
      </c>
      <c r="AH493" s="33">
        <v>0</v>
      </c>
      <c r="AI493" s="33">
        <v>0</v>
      </c>
      <c r="AJ493" s="33">
        <v>0</v>
      </c>
      <c r="AK493" s="33">
        <v>0</v>
      </c>
      <c r="AL493" s="33">
        <v>2698</v>
      </c>
    </row>
    <row r="494" spans="1:38" ht="15.75" customHeight="1" x14ac:dyDescent="0.25">
      <c r="A494" s="129">
        <v>5</v>
      </c>
      <c r="B494" s="57" t="s">
        <v>506</v>
      </c>
      <c r="C494" s="58">
        <v>0.51400000000000001</v>
      </c>
      <c r="D494" s="59">
        <v>15726</v>
      </c>
      <c r="E494" s="59">
        <v>0</v>
      </c>
      <c r="F494" s="59">
        <v>0</v>
      </c>
      <c r="G494" s="59">
        <v>0</v>
      </c>
      <c r="H494" s="59">
        <v>0</v>
      </c>
      <c r="I494" s="59">
        <v>61390</v>
      </c>
      <c r="J494" s="59">
        <v>495</v>
      </c>
      <c r="K494" s="59">
        <v>252938</v>
      </c>
      <c r="L494" s="59">
        <v>4482</v>
      </c>
      <c r="M494" s="33">
        <v>291.60000000000002</v>
      </c>
      <c r="N494" s="33">
        <v>0</v>
      </c>
      <c r="O494" s="33">
        <v>0</v>
      </c>
      <c r="P494" s="33">
        <v>0</v>
      </c>
      <c r="Q494" s="33"/>
      <c r="R494" s="33">
        <v>48.9</v>
      </c>
      <c r="S494" s="33">
        <v>118.02</v>
      </c>
      <c r="T494" s="33">
        <v>447.1</v>
      </c>
      <c r="U494" s="33">
        <v>39.0306</v>
      </c>
      <c r="V494" s="33">
        <v>944.65060000000005</v>
      </c>
      <c r="W494" s="33"/>
      <c r="X494" s="33">
        <v>944.65060000000005</v>
      </c>
      <c r="Y494" s="34">
        <v>864.59209999999996</v>
      </c>
      <c r="Z494" s="60">
        <v>1.0926</v>
      </c>
      <c r="AA494" s="60">
        <v>0.42059999999999997</v>
      </c>
      <c r="AB494" s="34">
        <v>2666</v>
      </c>
      <c r="AC494" s="34">
        <v>3788.1</v>
      </c>
      <c r="AD494" s="33">
        <v>1947</v>
      </c>
      <c r="AE494" s="33">
        <v>49</v>
      </c>
      <c r="AF494" s="33">
        <v>1</v>
      </c>
      <c r="AG494" s="33">
        <v>705</v>
      </c>
      <c r="AH494" s="33">
        <v>0</v>
      </c>
      <c r="AI494" s="33">
        <v>1</v>
      </c>
      <c r="AJ494" s="33">
        <v>16</v>
      </c>
      <c r="AK494" s="33">
        <v>0</v>
      </c>
      <c r="AL494" s="33">
        <v>2717</v>
      </c>
    </row>
    <row r="495" spans="1:38" ht="15.75" customHeight="1" x14ac:dyDescent="0.25">
      <c r="A495" s="129">
        <v>6</v>
      </c>
      <c r="B495" s="57" t="s">
        <v>363</v>
      </c>
      <c r="C495" s="58">
        <v>0.46899999999999997</v>
      </c>
      <c r="D495" s="59">
        <v>48426</v>
      </c>
      <c r="E495" s="59">
        <v>0</v>
      </c>
      <c r="F495" s="59">
        <v>0</v>
      </c>
      <c r="G495" s="59">
        <v>0</v>
      </c>
      <c r="H495" s="59">
        <v>0</v>
      </c>
      <c r="I495" s="59">
        <v>38118</v>
      </c>
      <c r="J495" s="59">
        <v>40</v>
      </c>
      <c r="K495" s="59">
        <v>182000</v>
      </c>
      <c r="L495" s="59">
        <v>11589</v>
      </c>
      <c r="M495" s="33">
        <v>898</v>
      </c>
      <c r="N495" s="33">
        <v>0</v>
      </c>
      <c r="O495" s="33">
        <v>0</v>
      </c>
      <c r="P495" s="33">
        <v>0</v>
      </c>
      <c r="Q495" s="33"/>
      <c r="R495" s="33">
        <v>30.4</v>
      </c>
      <c r="S495" s="33">
        <v>9.5370000000000008</v>
      </c>
      <c r="T495" s="33">
        <v>321.7</v>
      </c>
      <c r="U495" s="33">
        <v>100.9205</v>
      </c>
      <c r="V495" s="33">
        <v>1360.5574999999999</v>
      </c>
      <c r="W495" s="33"/>
      <c r="X495" s="33">
        <v>1360.5574999999999</v>
      </c>
      <c r="Y495" s="34">
        <v>1533.2157</v>
      </c>
      <c r="Z495" s="60">
        <v>0.88739999999999997</v>
      </c>
      <c r="AA495" s="60">
        <v>0.66390000000000005</v>
      </c>
      <c r="AB495" s="34">
        <v>1934</v>
      </c>
      <c r="AC495" s="34">
        <v>3011.71</v>
      </c>
      <c r="AD495" s="33">
        <v>1412</v>
      </c>
      <c r="AE495" s="33">
        <v>0</v>
      </c>
      <c r="AF495" s="33">
        <v>1</v>
      </c>
      <c r="AG495" s="33">
        <v>695</v>
      </c>
      <c r="AH495" s="33">
        <v>0</v>
      </c>
      <c r="AI495" s="33">
        <v>0</v>
      </c>
      <c r="AJ495" s="33">
        <v>0</v>
      </c>
      <c r="AK495" s="33">
        <v>0</v>
      </c>
      <c r="AL495" s="33">
        <v>2107</v>
      </c>
    </row>
    <row r="496" spans="1:38" ht="15.75" customHeight="1" x14ac:dyDescent="0.25">
      <c r="A496" s="129">
        <v>7</v>
      </c>
      <c r="B496" s="57" t="s">
        <v>194</v>
      </c>
      <c r="C496" s="58">
        <v>0.33200000000000002</v>
      </c>
      <c r="D496" s="59">
        <v>11042</v>
      </c>
      <c r="E496" s="59">
        <v>0</v>
      </c>
      <c r="F496" s="59">
        <v>0</v>
      </c>
      <c r="G496" s="59">
        <v>0</v>
      </c>
      <c r="H496" s="59">
        <v>0</v>
      </c>
      <c r="I496" s="59">
        <v>9451</v>
      </c>
      <c r="J496" s="59">
        <v>41</v>
      </c>
      <c r="K496" s="59">
        <v>231164</v>
      </c>
      <c r="L496" s="59">
        <v>5412</v>
      </c>
      <c r="M496" s="33">
        <v>204.8</v>
      </c>
      <c r="N496" s="33">
        <v>0</v>
      </c>
      <c r="O496" s="33">
        <v>0</v>
      </c>
      <c r="P496" s="33">
        <v>0</v>
      </c>
      <c r="Q496" s="33"/>
      <c r="R496" s="33">
        <v>7.5</v>
      </c>
      <c r="S496" s="33">
        <v>9.7750000000000004</v>
      </c>
      <c r="T496" s="33">
        <v>408.6</v>
      </c>
      <c r="U496" s="33">
        <v>47.129300000000001</v>
      </c>
      <c r="V496" s="33">
        <v>677.80430000000001</v>
      </c>
      <c r="W496" s="33"/>
      <c r="X496" s="33">
        <v>677.80430000000001</v>
      </c>
      <c r="Y496" s="34">
        <v>636.88499999999999</v>
      </c>
      <c r="Z496" s="60">
        <v>1.0642</v>
      </c>
      <c r="AA496" s="60">
        <v>0.4672</v>
      </c>
      <c r="AB496" s="34">
        <v>1654</v>
      </c>
      <c r="AC496" s="34">
        <v>3639.39</v>
      </c>
      <c r="AD496" s="33">
        <v>1208</v>
      </c>
      <c r="AE496" s="33">
        <v>0</v>
      </c>
      <c r="AF496" s="33">
        <v>1</v>
      </c>
      <c r="AG496" s="33">
        <v>1339</v>
      </c>
      <c r="AH496" s="33">
        <v>0</v>
      </c>
      <c r="AI496" s="33">
        <v>0</v>
      </c>
      <c r="AJ496" s="33">
        <v>0</v>
      </c>
      <c r="AK496" s="33">
        <v>0</v>
      </c>
      <c r="AL496" s="33">
        <v>2547</v>
      </c>
    </row>
    <row r="497" spans="1:38" ht="15.75" customHeight="1" x14ac:dyDescent="0.25">
      <c r="A497" s="129">
        <v>8</v>
      </c>
      <c r="B497" s="57" t="s">
        <v>507</v>
      </c>
      <c r="C497" s="58">
        <v>0.43099999999999999</v>
      </c>
      <c r="D497" s="59">
        <v>24792</v>
      </c>
      <c r="E497" s="59">
        <v>0</v>
      </c>
      <c r="F497" s="59">
        <v>0</v>
      </c>
      <c r="G497" s="59">
        <v>0</v>
      </c>
      <c r="H497" s="59">
        <v>0</v>
      </c>
      <c r="I497" s="59">
        <v>76593</v>
      </c>
      <c r="J497" s="59">
        <v>159</v>
      </c>
      <c r="K497" s="59">
        <v>213333</v>
      </c>
      <c r="L497" s="59">
        <v>10240</v>
      </c>
      <c r="M497" s="33">
        <v>459.8</v>
      </c>
      <c r="N497" s="33">
        <v>0</v>
      </c>
      <c r="O497" s="33">
        <v>0</v>
      </c>
      <c r="P497" s="33">
        <v>0</v>
      </c>
      <c r="Q497" s="33"/>
      <c r="R497" s="33">
        <v>61.1</v>
      </c>
      <c r="S497" s="33">
        <v>37.908999999999999</v>
      </c>
      <c r="T497" s="33">
        <v>377.1</v>
      </c>
      <c r="U497" s="33">
        <v>89.173000000000002</v>
      </c>
      <c r="V497" s="33">
        <v>1025.0819999999999</v>
      </c>
      <c r="W497" s="33"/>
      <c r="X497" s="33">
        <v>1025.0819999999999</v>
      </c>
      <c r="Y497" s="34">
        <v>828.54220000000009</v>
      </c>
      <c r="Z497" s="60">
        <v>1.2372000000000001</v>
      </c>
      <c r="AA497" s="60">
        <v>0.54430000000000001</v>
      </c>
      <c r="AB497" s="34">
        <v>2003</v>
      </c>
      <c r="AC497" s="34">
        <v>3393.36</v>
      </c>
      <c r="AD497" s="33">
        <v>1463</v>
      </c>
      <c r="AE497" s="33">
        <v>119</v>
      </c>
      <c r="AF497" s="33">
        <v>1</v>
      </c>
      <c r="AG497" s="33">
        <v>913</v>
      </c>
      <c r="AH497" s="33">
        <v>0</v>
      </c>
      <c r="AI497" s="33">
        <v>1</v>
      </c>
      <c r="AJ497" s="33">
        <v>39</v>
      </c>
      <c r="AK497" s="33">
        <v>0</v>
      </c>
      <c r="AL497" s="33">
        <v>2534</v>
      </c>
    </row>
    <row r="498" spans="1:38" ht="15.75" customHeight="1" x14ac:dyDescent="0.25">
      <c r="A498" s="129">
        <v>9</v>
      </c>
      <c r="B498" s="57" t="s">
        <v>508</v>
      </c>
      <c r="C498" s="58">
        <v>0.38100000000000001</v>
      </c>
      <c r="D498" s="59">
        <v>19372</v>
      </c>
      <c r="E498" s="59">
        <v>0</v>
      </c>
      <c r="F498" s="59">
        <v>0</v>
      </c>
      <c r="G498" s="59">
        <v>0</v>
      </c>
      <c r="H498" s="59">
        <v>0</v>
      </c>
      <c r="I498" s="59">
        <v>53414</v>
      </c>
      <c r="J498" s="59">
        <v>160</v>
      </c>
      <c r="K498" s="59">
        <v>323715</v>
      </c>
      <c r="L498" s="59">
        <v>4339</v>
      </c>
      <c r="M498" s="33">
        <v>359.2</v>
      </c>
      <c r="N498" s="33">
        <v>0</v>
      </c>
      <c r="O498" s="33">
        <v>0</v>
      </c>
      <c r="P498" s="33">
        <v>0</v>
      </c>
      <c r="Q498" s="33"/>
      <c r="R498" s="33">
        <v>42.6</v>
      </c>
      <c r="S498" s="33">
        <v>38.148000000000003</v>
      </c>
      <c r="T498" s="33">
        <v>572.20000000000005</v>
      </c>
      <c r="U498" s="33">
        <v>37.785299999999999</v>
      </c>
      <c r="V498" s="33">
        <v>1049.9333000000001</v>
      </c>
      <c r="W498" s="33"/>
      <c r="X498" s="33">
        <v>1049.9333000000001</v>
      </c>
      <c r="Y498" s="34">
        <v>1079.7163</v>
      </c>
      <c r="Z498" s="60">
        <v>0.97240000000000004</v>
      </c>
      <c r="AA498" s="60">
        <v>0.63070000000000004</v>
      </c>
      <c r="AB498" s="34">
        <v>1626</v>
      </c>
      <c r="AC498" s="34">
        <v>3117.66</v>
      </c>
      <c r="AD498" s="33">
        <v>1188</v>
      </c>
      <c r="AE498" s="33">
        <v>7</v>
      </c>
      <c r="AF498" s="33">
        <v>1</v>
      </c>
      <c r="AG498" s="33">
        <v>995</v>
      </c>
      <c r="AH498" s="33">
        <v>0</v>
      </c>
      <c r="AI498" s="33">
        <v>0</v>
      </c>
      <c r="AJ498" s="33">
        <v>0</v>
      </c>
      <c r="AK498" s="33">
        <v>0</v>
      </c>
      <c r="AL498" s="33">
        <v>2190</v>
      </c>
    </row>
    <row r="499" spans="1:38" ht="15.75" customHeight="1" x14ac:dyDescent="0.25">
      <c r="A499" s="129">
        <v>10</v>
      </c>
      <c r="B499" s="57" t="s">
        <v>482</v>
      </c>
      <c r="C499" s="58">
        <v>0.85799999999999998</v>
      </c>
      <c r="D499" s="59">
        <v>161666</v>
      </c>
      <c r="E499" s="59">
        <v>0</v>
      </c>
      <c r="F499" s="59">
        <v>0</v>
      </c>
      <c r="G499" s="59">
        <v>0</v>
      </c>
      <c r="H499" s="59">
        <v>0</v>
      </c>
      <c r="I499" s="59">
        <v>95816</v>
      </c>
      <c r="J499" s="59">
        <v>0</v>
      </c>
      <c r="K499" s="59">
        <v>164004</v>
      </c>
      <c r="L499" s="59">
        <v>265218</v>
      </c>
      <c r="M499" s="33">
        <v>2998</v>
      </c>
      <c r="N499" s="33">
        <v>0</v>
      </c>
      <c r="O499" s="33">
        <v>0</v>
      </c>
      <c r="P499" s="33">
        <v>0</v>
      </c>
      <c r="Q499" s="33"/>
      <c r="R499" s="33">
        <v>76.400000000000006</v>
      </c>
      <c r="S499" s="33">
        <v>0</v>
      </c>
      <c r="T499" s="33">
        <v>289.89999999999998</v>
      </c>
      <c r="U499" s="33">
        <v>2309.5992999999999</v>
      </c>
      <c r="V499" s="33">
        <v>5673.8993</v>
      </c>
      <c r="W499" s="33"/>
      <c r="X499" s="33">
        <v>5673.8993</v>
      </c>
      <c r="Y499" s="34">
        <v>5037.8257000000003</v>
      </c>
      <c r="Z499" s="60">
        <v>1.1263000000000001</v>
      </c>
      <c r="AA499" s="60">
        <v>1.5135000000000001</v>
      </c>
      <c r="AB499" s="34">
        <v>353</v>
      </c>
      <c r="AC499" s="34">
        <v>300.60000000000002</v>
      </c>
      <c r="AD499" s="33">
        <v>258</v>
      </c>
      <c r="AE499" s="33">
        <v>0</v>
      </c>
      <c r="AF499" s="33">
        <v>0</v>
      </c>
      <c r="AG499" s="33">
        <v>0</v>
      </c>
      <c r="AH499" s="33">
        <v>0</v>
      </c>
      <c r="AI499" s="33">
        <v>1</v>
      </c>
      <c r="AJ499" s="33">
        <v>127</v>
      </c>
      <c r="AK499" s="33">
        <v>0</v>
      </c>
      <c r="AL499" s="33">
        <v>385</v>
      </c>
    </row>
    <row r="500" spans="1:38" ht="15.75" customHeight="1" x14ac:dyDescent="0.25">
      <c r="A500" s="129">
        <v>11</v>
      </c>
      <c r="B500" s="57" t="s">
        <v>182</v>
      </c>
      <c r="C500" s="58">
        <v>0.92100000000000004</v>
      </c>
      <c r="D500" s="59">
        <v>27653</v>
      </c>
      <c r="E500" s="59">
        <v>0</v>
      </c>
      <c r="F500" s="59">
        <v>0</v>
      </c>
      <c r="G500" s="59">
        <v>0</v>
      </c>
      <c r="H500" s="59">
        <v>0</v>
      </c>
      <c r="I500" s="59">
        <v>60930</v>
      </c>
      <c r="J500" s="59">
        <v>45</v>
      </c>
      <c r="K500" s="59">
        <v>211667</v>
      </c>
      <c r="L500" s="59">
        <v>9424</v>
      </c>
      <c r="M500" s="33">
        <v>512.79999999999995</v>
      </c>
      <c r="N500" s="33">
        <v>0</v>
      </c>
      <c r="O500" s="33">
        <v>0</v>
      </c>
      <c r="P500" s="33">
        <v>0</v>
      </c>
      <c r="Q500" s="33"/>
      <c r="R500" s="33">
        <v>48.6</v>
      </c>
      <c r="S500" s="33">
        <v>10.728999999999999</v>
      </c>
      <c r="T500" s="33">
        <v>374.2</v>
      </c>
      <c r="U500" s="33">
        <v>82.067099999999996</v>
      </c>
      <c r="V500" s="33">
        <v>1028.3960999999999</v>
      </c>
      <c r="W500" s="33"/>
      <c r="X500" s="33">
        <v>1028.3960999999999</v>
      </c>
      <c r="Y500" s="34">
        <v>1004.0871999999999</v>
      </c>
      <c r="Z500" s="60">
        <v>1.0242</v>
      </c>
      <c r="AA500" s="60">
        <v>0.25559999999999999</v>
      </c>
      <c r="AB500" s="34">
        <v>5441</v>
      </c>
      <c r="AC500" s="34">
        <v>4314.62</v>
      </c>
      <c r="AD500" s="33">
        <v>3974</v>
      </c>
      <c r="AE500" s="33">
        <v>130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4104</v>
      </c>
    </row>
    <row r="501" spans="1:38" ht="15.75" customHeight="1" x14ac:dyDescent="0.25">
      <c r="A501" s="129">
        <v>12</v>
      </c>
      <c r="B501" s="57" t="s">
        <v>509</v>
      </c>
      <c r="C501" s="58">
        <v>0.63300000000000001</v>
      </c>
      <c r="D501" s="59">
        <v>56202</v>
      </c>
      <c r="E501" s="59">
        <v>0</v>
      </c>
      <c r="F501" s="59">
        <v>0</v>
      </c>
      <c r="G501" s="59">
        <v>0</v>
      </c>
      <c r="H501" s="59">
        <v>0</v>
      </c>
      <c r="I501" s="59">
        <v>43021</v>
      </c>
      <c r="J501" s="59">
        <v>0</v>
      </c>
      <c r="K501" s="59">
        <v>24146</v>
      </c>
      <c r="L501" s="59">
        <v>5918</v>
      </c>
      <c r="M501" s="33">
        <v>1042.2</v>
      </c>
      <c r="N501" s="33">
        <v>0</v>
      </c>
      <c r="O501" s="33">
        <v>0</v>
      </c>
      <c r="P501" s="33">
        <v>0</v>
      </c>
      <c r="Q501" s="33"/>
      <c r="R501" s="33">
        <v>34.299999999999997</v>
      </c>
      <c r="S501" s="33">
        <v>0</v>
      </c>
      <c r="T501" s="33">
        <v>42.7</v>
      </c>
      <c r="U501" s="33">
        <v>51.535699999999999</v>
      </c>
      <c r="V501" s="33">
        <v>1170.7357</v>
      </c>
      <c r="W501" s="33"/>
      <c r="X501" s="33">
        <v>1170.7357</v>
      </c>
      <c r="Y501" s="34">
        <v>1049.7652</v>
      </c>
      <c r="Z501" s="60">
        <v>1.1152</v>
      </c>
      <c r="AA501" s="60">
        <v>0.42330000000000001</v>
      </c>
      <c r="AB501" s="34">
        <v>3276</v>
      </c>
      <c r="AC501" s="34">
        <v>3779.48</v>
      </c>
      <c r="AD501" s="33">
        <v>2392</v>
      </c>
      <c r="AE501" s="33">
        <v>101</v>
      </c>
      <c r="AF501" s="33">
        <v>1</v>
      </c>
      <c r="AG501" s="33">
        <v>253</v>
      </c>
      <c r="AH501" s="33">
        <v>0</v>
      </c>
      <c r="AI501" s="33">
        <v>1</v>
      </c>
      <c r="AJ501" s="33">
        <v>24</v>
      </c>
      <c r="AK501" s="33">
        <v>0</v>
      </c>
      <c r="AL501" s="33">
        <v>2770</v>
      </c>
    </row>
    <row r="502" spans="1:38" s="28" customFormat="1" ht="15.75" customHeight="1" x14ac:dyDescent="0.25">
      <c r="A502" s="129">
        <v>13</v>
      </c>
      <c r="B502" s="57" t="s">
        <v>510</v>
      </c>
      <c r="C502" s="58">
        <v>9.8000000000000007</v>
      </c>
      <c r="D502" s="59">
        <v>1044716</v>
      </c>
      <c r="E502" s="59">
        <v>0</v>
      </c>
      <c r="F502" s="59">
        <v>0</v>
      </c>
      <c r="G502" s="59">
        <v>0</v>
      </c>
      <c r="H502" s="59">
        <v>0</v>
      </c>
      <c r="I502" s="59">
        <v>2086709</v>
      </c>
      <c r="J502" s="59">
        <v>271</v>
      </c>
      <c r="K502" s="59">
        <v>204780</v>
      </c>
      <c r="L502" s="59">
        <v>304393</v>
      </c>
      <c r="M502" s="33">
        <v>19374</v>
      </c>
      <c r="N502" s="33">
        <v>0</v>
      </c>
      <c r="O502" s="33">
        <v>0</v>
      </c>
      <c r="P502" s="33">
        <v>0</v>
      </c>
      <c r="Q502" s="33"/>
      <c r="R502" s="33">
        <v>1663.6</v>
      </c>
      <c r="S502" s="33">
        <v>64.613</v>
      </c>
      <c r="T502" s="33">
        <v>362</v>
      </c>
      <c r="U502" s="33">
        <v>2650.7471</v>
      </c>
      <c r="V502" s="33">
        <v>24114.9601</v>
      </c>
      <c r="W502" s="33"/>
      <c r="X502" s="33">
        <v>24114.9601</v>
      </c>
      <c r="Y502" s="34">
        <v>20992.174200000001</v>
      </c>
      <c r="Z502" s="60">
        <v>1.1488</v>
      </c>
      <c r="AA502" s="60">
        <v>0.56320000000000003</v>
      </c>
      <c r="AB502" s="34">
        <v>44726</v>
      </c>
      <c r="AC502" s="34">
        <v>3333.05</v>
      </c>
      <c r="AD502" s="33">
        <v>32664</v>
      </c>
      <c r="AE502" s="33">
        <v>0</v>
      </c>
      <c r="AF502" s="33">
        <v>0</v>
      </c>
      <c r="AG502" s="33">
        <v>0</v>
      </c>
      <c r="AH502" s="33">
        <v>0</v>
      </c>
      <c r="AI502" s="33">
        <v>1</v>
      </c>
      <c r="AJ502" s="33">
        <v>625</v>
      </c>
      <c r="AK502" s="33">
        <v>0</v>
      </c>
      <c r="AL502" s="33">
        <v>33289</v>
      </c>
    </row>
    <row r="503" spans="1:38" ht="15.75" customHeight="1" x14ac:dyDescent="0.25">
      <c r="A503" s="129">
        <v>14</v>
      </c>
      <c r="B503" s="57" t="s">
        <v>322</v>
      </c>
      <c r="C503" s="58">
        <v>0.93899999999999995</v>
      </c>
      <c r="D503" s="59">
        <v>113596</v>
      </c>
      <c r="E503" s="59">
        <v>0</v>
      </c>
      <c r="F503" s="59">
        <v>0</v>
      </c>
      <c r="G503" s="59">
        <v>0</v>
      </c>
      <c r="H503" s="59">
        <v>0</v>
      </c>
      <c r="I503" s="59">
        <v>82862</v>
      </c>
      <c r="J503" s="59">
        <v>293</v>
      </c>
      <c r="K503" s="59">
        <v>484704</v>
      </c>
      <c r="L503" s="59">
        <v>75893</v>
      </c>
      <c r="M503" s="33">
        <v>2106.6</v>
      </c>
      <c r="N503" s="33">
        <v>0</v>
      </c>
      <c r="O503" s="33">
        <v>0</v>
      </c>
      <c r="P503" s="33">
        <v>0</v>
      </c>
      <c r="Q503" s="33"/>
      <c r="R503" s="33">
        <v>66.099999999999994</v>
      </c>
      <c r="S503" s="33">
        <v>69.858000000000004</v>
      </c>
      <c r="T503" s="33">
        <v>856.8</v>
      </c>
      <c r="U503" s="33">
        <v>660.89940000000001</v>
      </c>
      <c r="V503" s="33">
        <v>3760.2574000000004</v>
      </c>
      <c r="W503" s="33"/>
      <c r="X503" s="33">
        <v>3760.2574000000004</v>
      </c>
      <c r="Y503" s="34">
        <v>3244.6134999999999</v>
      </c>
      <c r="Z503" s="60">
        <v>1.1589</v>
      </c>
      <c r="AA503" s="60">
        <v>0.91649999999999998</v>
      </c>
      <c r="AB503" s="34">
        <v>2836</v>
      </c>
      <c r="AC503" s="34">
        <v>2205.65</v>
      </c>
      <c r="AD503" s="33">
        <v>2071</v>
      </c>
      <c r="AE503" s="33">
        <v>52</v>
      </c>
      <c r="AF503" s="33">
        <v>0</v>
      </c>
      <c r="AG503" s="33">
        <v>0</v>
      </c>
      <c r="AH503" s="33">
        <v>0</v>
      </c>
      <c r="AI503" s="33">
        <v>1</v>
      </c>
      <c r="AJ503" s="33">
        <v>103</v>
      </c>
      <c r="AK503" s="33">
        <v>0</v>
      </c>
      <c r="AL503" s="33">
        <v>2226</v>
      </c>
    </row>
    <row r="504" spans="1:38" ht="15.75" customHeight="1" x14ac:dyDescent="0.25">
      <c r="A504" s="128"/>
      <c r="B504" s="31"/>
      <c r="C504" s="54"/>
      <c r="D504" s="59">
        <v>0</v>
      </c>
      <c r="E504" s="55">
        <v>0</v>
      </c>
      <c r="F504" s="55">
        <v>0</v>
      </c>
      <c r="G504" s="55">
        <v>0</v>
      </c>
      <c r="H504" s="55">
        <v>0</v>
      </c>
      <c r="I504" s="55"/>
      <c r="J504" s="55"/>
      <c r="K504" s="55"/>
      <c r="L504" s="5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2">
        <v>0</v>
      </c>
      <c r="Z504" s="35"/>
      <c r="AA504" s="35"/>
      <c r="AB504" s="32"/>
      <c r="AC504" s="32"/>
      <c r="AD504" s="35"/>
      <c r="AE504" s="35"/>
      <c r="AF504" s="35"/>
      <c r="AG504" s="35"/>
      <c r="AH504" s="35"/>
      <c r="AI504" s="35"/>
      <c r="AJ504" s="35"/>
      <c r="AK504" s="35"/>
      <c r="AL504" s="35"/>
    </row>
    <row r="505" spans="1:38" s="37" customFormat="1" ht="15.75" customHeight="1" x14ac:dyDescent="0.2">
      <c r="A505" s="128"/>
      <c r="B505" s="31" t="s">
        <v>62</v>
      </c>
      <c r="C505" s="61">
        <v>15.224999999999998</v>
      </c>
      <c r="D505" s="55">
        <v>1437631</v>
      </c>
      <c r="E505" s="55">
        <v>0</v>
      </c>
      <c r="F505" s="55">
        <v>0</v>
      </c>
      <c r="G505" s="55">
        <v>0</v>
      </c>
      <c r="H505" s="55">
        <v>0</v>
      </c>
      <c r="I505" s="55">
        <v>1741508</v>
      </c>
      <c r="J505" s="55">
        <v>4977</v>
      </c>
      <c r="K505" s="35">
        <v>7086019</v>
      </c>
      <c r="L505" s="35">
        <v>377200</v>
      </c>
      <c r="M505" s="31">
        <v>26660.5</v>
      </c>
      <c r="N505" s="31">
        <v>0</v>
      </c>
      <c r="O505" s="31">
        <v>0</v>
      </c>
      <c r="P505" s="31">
        <v>0</v>
      </c>
      <c r="Q505" s="31"/>
      <c r="R505" s="31">
        <v>1387.8</v>
      </c>
      <c r="S505" s="31">
        <v>1187.1189999999999</v>
      </c>
      <c r="T505" s="31">
        <v>12526.3</v>
      </c>
      <c r="U505" s="31">
        <v>3284.7728000000002</v>
      </c>
      <c r="V505" s="35">
        <v>45046.491799999996</v>
      </c>
      <c r="W505" s="31">
        <v>0</v>
      </c>
      <c r="X505" s="31">
        <v>45046.491800000003</v>
      </c>
      <c r="Y505" s="32">
        <v>44228.953899999993</v>
      </c>
      <c r="Z505" s="56">
        <v>1.0185</v>
      </c>
      <c r="AA505" s="56"/>
      <c r="AB505" s="32"/>
      <c r="AC505" s="32"/>
      <c r="AD505" s="31">
        <v>45222</v>
      </c>
      <c r="AE505" s="31">
        <v>776</v>
      </c>
      <c r="AF505" s="31">
        <v>13</v>
      </c>
      <c r="AG505" s="31">
        <v>11947</v>
      </c>
      <c r="AH505" s="31">
        <v>0</v>
      </c>
      <c r="AI505" s="31">
        <v>3</v>
      </c>
      <c r="AJ505" s="31">
        <v>138</v>
      </c>
      <c r="AK505" s="31">
        <v>0</v>
      </c>
      <c r="AL505" s="31">
        <v>58083</v>
      </c>
    </row>
    <row r="506" spans="1:38" ht="15.75" customHeight="1" x14ac:dyDescent="0.25">
      <c r="A506" s="129">
        <v>1</v>
      </c>
      <c r="B506" s="57" t="s">
        <v>511</v>
      </c>
      <c r="C506" s="58">
        <v>0.36499999999999999</v>
      </c>
      <c r="D506" s="59">
        <v>20055</v>
      </c>
      <c r="E506" s="59">
        <v>0</v>
      </c>
      <c r="F506" s="59">
        <v>0</v>
      </c>
      <c r="G506" s="59">
        <v>0</v>
      </c>
      <c r="H506" s="59">
        <v>0</v>
      </c>
      <c r="I506" s="59">
        <v>9084</v>
      </c>
      <c r="J506" s="59">
        <v>0</v>
      </c>
      <c r="K506" s="59">
        <v>467600</v>
      </c>
      <c r="L506" s="59">
        <v>5000</v>
      </c>
      <c r="M506" s="33">
        <v>371.9</v>
      </c>
      <c r="N506" s="33">
        <v>0</v>
      </c>
      <c r="O506" s="33">
        <v>0</v>
      </c>
      <c r="P506" s="33">
        <v>0</v>
      </c>
      <c r="Q506" s="33"/>
      <c r="R506" s="33">
        <v>7.2</v>
      </c>
      <c r="S506" s="33">
        <v>0</v>
      </c>
      <c r="T506" s="33">
        <v>826.6</v>
      </c>
      <c r="U506" s="33">
        <v>43.541499999999999</v>
      </c>
      <c r="V506" s="33">
        <v>1249.2415000000001</v>
      </c>
      <c r="W506" s="33"/>
      <c r="X506" s="33">
        <v>1249.2415000000001</v>
      </c>
      <c r="Y506" s="34">
        <v>1172.6946</v>
      </c>
      <c r="Z506" s="60">
        <v>1.0652999999999999</v>
      </c>
      <c r="AA506" s="60">
        <v>0.7833</v>
      </c>
      <c r="AB506" s="34">
        <v>1315</v>
      </c>
      <c r="AC506" s="34">
        <v>2630.7</v>
      </c>
      <c r="AD506" s="33">
        <v>960</v>
      </c>
      <c r="AE506" s="33">
        <v>97</v>
      </c>
      <c r="AF506" s="33">
        <v>1</v>
      </c>
      <c r="AG506" s="33">
        <v>881</v>
      </c>
      <c r="AH506" s="33">
        <v>0</v>
      </c>
      <c r="AI506" s="33">
        <v>0</v>
      </c>
      <c r="AJ506" s="33">
        <v>0</v>
      </c>
      <c r="AK506" s="33">
        <v>0</v>
      </c>
      <c r="AL506" s="33">
        <v>1938</v>
      </c>
    </row>
    <row r="507" spans="1:38" ht="15.75" customHeight="1" x14ac:dyDescent="0.25">
      <c r="A507" s="129">
        <v>2</v>
      </c>
      <c r="B507" s="57" t="s">
        <v>512</v>
      </c>
      <c r="C507" s="58">
        <v>0.40899999999999997</v>
      </c>
      <c r="D507" s="59">
        <v>36660</v>
      </c>
      <c r="E507" s="59">
        <v>0</v>
      </c>
      <c r="F507" s="59">
        <v>0</v>
      </c>
      <c r="G507" s="59">
        <v>0</v>
      </c>
      <c r="H507" s="59">
        <v>0</v>
      </c>
      <c r="I507" s="59">
        <v>55650</v>
      </c>
      <c r="J507" s="59">
        <v>652</v>
      </c>
      <c r="K507" s="59">
        <v>38667</v>
      </c>
      <c r="L507" s="59">
        <v>4800</v>
      </c>
      <c r="M507" s="33">
        <v>679.8</v>
      </c>
      <c r="N507" s="33">
        <v>0</v>
      </c>
      <c r="O507" s="33">
        <v>0</v>
      </c>
      <c r="P507" s="33">
        <v>0</v>
      </c>
      <c r="Q507" s="33"/>
      <c r="R507" s="33">
        <v>44.4</v>
      </c>
      <c r="S507" s="33">
        <v>155.452</v>
      </c>
      <c r="T507" s="33">
        <v>68.400000000000006</v>
      </c>
      <c r="U507" s="33">
        <v>41.799900000000001</v>
      </c>
      <c r="V507" s="33">
        <v>989.85189999999989</v>
      </c>
      <c r="W507" s="33"/>
      <c r="X507" s="33">
        <v>989.85189999999989</v>
      </c>
      <c r="Y507" s="34">
        <v>953.55759999999998</v>
      </c>
      <c r="Z507" s="60">
        <v>1.0381</v>
      </c>
      <c r="AA507" s="60">
        <v>0.55389999999999995</v>
      </c>
      <c r="AB507" s="34">
        <v>1883</v>
      </c>
      <c r="AC507" s="34">
        <v>3362.73</v>
      </c>
      <c r="AD507" s="33">
        <v>1375</v>
      </c>
      <c r="AE507" s="33">
        <v>0</v>
      </c>
      <c r="AF507" s="33">
        <v>1</v>
      </c>
      <c r="AG507" s="33">
        <v>978</v>
      </c>
      <c r="AH507" s="33">
        <v>0</v>
      </c>
      <c r="AI507" s="33">
        <v>0</v>
      </c>
      <c r="AJ507" s="33">
        <v>0</v>
      </c>
      <c r="AK507" s="33">
        <v>0</v>
      </c>
      <c r="AL507" s="33">
        <v>2353</v>
      </c>
    </row>
    <row r="508" spans="1:38" ht="15.75" customHeight="1" x14ac:dyDescent="0.25">
      <c r="A508" s="129">
        <v>3</v>
      </c>
      <c r="B508" s="57" t="s">
        <v>513</v>
      </c>
      <c r="C508" s="58">
        <v>0.36699999999999999</v>
      </c>
      <c r="D508" s="59">
        <v>3666</v>
      </c>
      <c r="E508" s="59">
        <v>0</v>
      </c>
      <c r="F508" s="59">
        <v>0</v>
      </c>
      <c r="G508" s="59">
        <v>0</v>
      </c>
      <c r="H508" s="59">
        <v>0</v>
      </c>
      <c r="I508" s="59">
        <v>17482</v>
      </c>
      <c r="J508" s="59">
        <v>0</v>
      </c>
      <c r="K508" s="59">
        <v>354445</v>
      </c>
      <c r="L508" s="59">
        <v>1267</v>
      </c>
      <c r="M508" s="33">
        <v>68</v>
      </c>
      <c r="N508" s="33">
        <v>0</v>
      </c>
      <c r="O508" s="33">
        <v>0</v>
      </c>
      <c r="P508" s="33">
        <v>0</v>
      </c>
      <c r="Q508" s="33"/>
      <c r="R508" s="33">
        <v>13.9</v>
      </c>
      <c r="S508" s="33">
        <v>0</v>
      </c>
      <c r="T508" s="33">
        <v>626.5</v>
      </c>
      <c r="U508" s="33">
        <v>11.0334</v>
      </c>
      <c r="V508" s="33">
        <v>719.43340000000001</v>
      </c>
      <c r="W508" s="33"/>
      <c r="X508" s="33">
        <v>719.43340000000001</v>
      </c>
      <c r="Y508" s="34">
        <v>877.60429999999997</v>
      </c>
      <c r="Z508" s="60">
        <v>0.81979999999999997</v>
      </c>
      <c r="AA508" s="60">
        <v>0.4486</v>
      </c>
      <c r="AB508" s="34">
        <v>1859</v>
      </c>
      <c r="AC508" s="34">
        <v>3698.75</v>
      </c>
      <c r="AD508" s="33">
        <v>1357</v>
      </c>
      <c r="AE508" s="33">
        <v>0</v>
      </c>
      <c r="AF508" s="33">
        <v>1</v>
      </c>
      <c r="AG508" s="33">
        <v>1231</v>
      </c>
      <c r="AH508" s="33">
        <v>0</v>
      </c>
      <c r="AI508" s="33">
        <v>0</v>
      </c>
      <c r="AJ508" s="33">
        <v>0</v>
      </c>
      <c r="AK508" s="33">
        <v>0</v>
      </c>
      <c r="AL508" s="33">
        <v>2588</v>
      </c>
    </row>
    <row r="509" spans="1:38" ht="15.75" customHeight="1" x14ac:dyDescent="0.25">
      <c r="A509" s="129">
        <v>4</v>
      </c>
      <c r="B509" s="57" t="s">
        <v>514</v>
      </c>
      <c r="C509" s="58">
        <v>0.36899999999999999</v>
      </c>
      <c r="D509" s="59">
        <v>60539</v>
      </c>
      <c r="E509" s="59">
        <v>0</v>
      </c>
      <c r="F509" s="59">
        <v>0</v>
      </c>
      <c r="G509" s="59">
        <v>0</v>
      </c>
      <c r="H509" s="59">
        <v>0</v>
      </c>
      <c r="I509" s="59">
        <v>42243</v>
      </c>
      <c r="J509" s="59">
        <v>167</v>
      </c>
      <c r="K509" s="59">
        <v>455334</v>
      </c>
      <c r="L509" s="59">
        <v>10133</v>
      </c>
      <c r="M509" s="33">
        <v>1122.7</v>
      </c>
      <c r="N509" s="33">
        <v>0</v>
      </c>
      <c r="O509" s="33">
        <v>0</v>
      </c>
      <c r="P509" s="33">
        <v>0</v>
      </c>
      <c r="Q509" s="33"/>
      <c r="R509" s="33">
        <v>33.700000000000003</v>
      </c>
      <c r="S509" s="33">
        <v>39.817</v>
      </c>
      <c r="T509" s="33">
        <v>804.9</v>
      </c>
      <c r="U509" s="33">
        <v>88.241299999999995</v>
      </c>
      <c r="V509" s="33">
        <v>2089.3583000000003</v>
      </c>
      <c r="W509" s="33"/>
      <c r="X509" s="33">
        <v>2089.3583000000003</v>
      </c>
      <c r="Y509" s="34">
        <v>1696.1914000000002</v>
      </c>
      <c r="Z509" s="60">
        <v>1.2318</v>
      </c>
      <c r="AA509" s="60">
        <v>1.2959000000000001</v>
      </c>
      <c r="AB509" s="34">
        <v>503</v>
      </c>
      <c r="AC509" s="34">
        <v>994.97</v>
      </c>
      <c r="AD509" s="33">
        <v>367</v>
      </c>
      <c r="AE509" s="33">
        <v>310</v>
      </c>
      <c r="AF509" s="33">
        <v>1</v>
      </c>
      <c r="AG509" s="33">
        <v>329</v>
      </c>
      <c r="AH509" s="33">
        <v>0</v>
      </c>
      <c r="AI509" s="33">
        <v>1</v>
      </c>
      <c r="AJ509" s="33">
        <v>79</v>
      </c>
      <c r="AK509" s="33">
        <v>0</v>
      </c>
      <c r="AL509" s="33">
        <v>1085</v>
      </c>
    </row>
    <row r="510" spans="1:38" ht="15.75" customHeight="1" x14ac:dyDescent="0.25">
      <c r="A510" s="129">
        <v>5</v>
      </c>
      <c r="B510" s="57" t="s">
        <v>515</v>
      </c>
      <c r="C510" s="58">
        <v>0.50700000000000001</v>
      </c>
      <c r="D510" s="59">
        <v>21651</v>
      </c>
      <c r="E510" s="59">
        <v>0</v>
      </c>
      <c r="F510" s="59">
        <v>0</v>
      </c>
      <c r="G510" s="59">
        <v>0</v>
      </c>
      <c r="H510" s="59">
        <v>0</v>
      </c>
      <c r="I510" s="59">
        <v>11183</v>
      </c>
      <c r="J510" s="59">
        <v>9</v>
      </c>
      <c r="K510" s="59">
        <v>279666</v>
      </c>
      <c r="L510" s="59">
        <v>11467</v>
      </c>
      <c r="M510" s="33">
        <v>401.5</v>
      </c>
      <c r="N510" s="33">
        <v>0</v>
      </c>
      <c r="O510" s="33">
        <v>0</v>
      </c>
      <c r="P510" s="33">
        <v>0</v>
      </c>
      <c r="Q510" s="33"/>
      <c r="R510" s="33">
        <v>8.9</v>
      </c>
      <c r="S510" s="33">
        <v>2.1459999999999999</v>
      </c>
      <c r="T510" s="33">
        <v>494.4</v>
      </c>
      <c r="U510" s="33">
        <v>99.858099999999993</v>
      </c>
      <c r="V510" s="33">
        <v>1006.8040999999999</v>
      </c>
      <c r="W510" s="33"/>
      <c r="X510" s="33">
        <v>1006.8040999999999</v>
      </c>
      <c r="Y510" s="34">
        <v>1154.0630999999998</v>
      </c>
      <c r="Z510" s="60">
        <v>0.87239999999999995</v>
      </c>
      <c r="AA510" s="60">
        <v>0.45450000000000002</v>
      </c>
      <c r="AB510" s="34">
        <v>2555</v>
      </c>
      <c r="AC510" s="34">
        <v>3679.92</v>
      </c>
      <c r="AD510" s="33">
        <v>1866</v>
      </c>
      <c r="AE510" s="33">
        <v>0</v>
      </c>
      <c r="AF510" s="33">
        <v>1</v>
      </c>
      <c r="AG510" s="33">
        <v>710</v>
      </c>
      <c r="AH510" s="33">
        <v>0</v>
      </c>
      <c r="AI510" s="33">
        <v>0</v>
      </c>
      <c r="AJ510" s="33">
        <v>0</v>
      </c>
      <c r="AK510" s="33">
        <v>0</v>
      </c>
      <c r="AL510" s="33">
        <v>2576</v>
      </c>
    </row>
    <row r="511" spans="1:38" ht="15.75" customHeight="1" x14ac:dyDescent="0.25">
      <c r="A511" s="129">
        <v>6</v>
      </c>
      <c r="B511" s="57" t="s">
        <v>516</v>
      </c>
      <c r="C511" s="58">
        <v>0.38400000000000001</v>
      </c>
      <c r="D511" s="59">
        <v>8453</v>
      </c>
      <c r="E511" s="59">
        <v>0</v>
      </c>
      <c r="F511" s="59">
        <v>0</v>
      </c>
      <c r="G511" s="59">
        <v>0</v>
      </c>
      <c r="H511" s="59">
        <v>0</v>
      </c>
      <c r="I511" s="59">
        <v>17974</v>
      </c>
      <c r="J511" s="59">
        <v>212</v>
      </c>
      <c r="K511" s="59">
        <v>390667</v>
      </c>
      <c r="L511" s="59">
        <v>4200</v>
      </c>
      <c r="M511" s="33">
        <v>156.80000000000001</v>
      </c>
      <c r="N511" s="33">
        <v>0</v>
      </c>
      <c r="O511" s="33">
        <v>0</v>
      </c>
      <c r="P511" s="33">
        <v>0</v>
      </c>
      <c r="Q511" s="33"/>
      <c r="R511" s="33">
        <v>14.3</v>
      </c>
      <c r="S511" s="33">
        <v>50.545999999999999</v>
      </c>
      <c r="T511" s="33">
        <v>690.6</v>
      </c>
      <c r="U511" s="33">
        <v>36.5749</v>
      </c>
      <c r="V511" s="33">
        <v>948.82090000000005</v>
      </c>
      <c r="W511" s="33"/>
      <c r="X511" s="33">
        <v>948.82090000000005</v>
      </c>
      <c r="Y511" s="34">
        <v>1186.4760999999999</v>
      </c>
      <c r="Z511" s="60">
        <v>0.79969999999999997</v>
      </c>
      <c r="AA511" s="60">
        <v>0.5655</v>
      </c>
      <c r="AB511" s="34">
        <v>1749</v>
      </c>
      <c r="AC511" s="34">
        <v>3325.71</v>
      </c>
      <c r="AD511" s="33">
        <v>1277</v>
      </c>
      <c r="AE511" s="33">
        <v>0</v>
      </c>
      <c r="AF511" s="33">
        <v>1</v>
      </c>
      <c r="AG511" s="33">
        <v>1051</v>
      </c>
      <c r="AH511" s="33">
        <v>0</v>
      </c>
      <c r="AI511" s="33">
        <v>0</v>
      </c>
      <c r="AJ511" s="33">
        <v>0</v>
      </c>
      <c r="AK511" s="33">
        <v>0</v>
      </c>
      <c r="AL511" s="33">
        <v>2328</v>
      </c>
    </row>
    <row r="512" spans="1:38" ht="15.75" customHeight="1" x14ac:dyDescent="0.25">
      <c r="A512" s="129">
        <v>7</v>
      </c>
      <c r="B512" s="57" t="s">
        <v>517</v>
      </c>
      <c r="C512" s="58">
        <v>0.29599999999999999</v>
      </c>
      <c r="D512" s="59">
        <v>6714</v>
      </c>
      <c r="E512" s="59">
        <v>0</v>
      </c>
      <c r="F512" s="59">
        <v>0</v>
      </c>
      <c r="G512" s="59">
        <v>0</v>
      </c>
      <c r="H512" s="59">
        <v>0</v>
      </c>
      <c r="I512" s="59">
        <v>8185</v>
      </c>
      <c r="J512" s="59">
        <v>0</v>
      </c>
      <c r="K512" s="59">
        <v>404375</v>
      </c>
      <c r="L512" s="59">
        <v>5400</v>
      </c>
      <c r="M512" s="33">
        <v>124.5</v>
      </c>
      <c r="N512" s="33">
        <v>0</v>
      </c>
      <c r="O512" s="33">
        <v>0</v>
      </c>
      <c r="P512" s="33">
        <v>0</v>
      </c>
      <c r="Q512" s="33"/>
      <c r="R512" s="33">
        <v>6.5</v>
      </c>
      <c r="S512" s="33">
        <v>0</v>
      </c>
      <c r="T512" s="33">
        <v>714.8</v>
      </c>
      <c r="U512" s="33">
        <v>47.024799999999999</v>
      </c>
      <c r="V512" s="33">
        <v>892.82479999999998</v>
      </c>
      <c r="W512" s="33"/>
      <c r="X512" s="33">
        <v>892.82479999999998</v>
      </c>
      <c r="Y512" s="34">
        <v>942.1303999999999</v>
      </c>
      <c r="Z512" s="60">
        <v>0.94769999999999999</v>
      </c>
      <c r="AA512" s="60">
        <v>0.69030000000000002</v>
      </c>
      <c r="AB512" s="34">
        <v>1187</v>
      </c>
      <c r="AC512" s="34">
        <v>2927.47</v>
      </c>
      <c r="AD512" s="33">
        <v>867</v>
      </c>
      <c r="AE512" s="33">
        <v>0</v>
      </c>
      <c r="AF512" s="33">
        <v>1</v>
      </c>
      <c r="AG512" s="33">
        <v>1183</v>
      </c>
      <c r="AH512" s="33">
        <v>0</v>
      </c>
      <c r="AI512" s="33">
        <v>0</v>
      </c>
      <c r="AJ512" s="33">
        <v>0</v>
      </c>
      <c r="AK512" s="33">
        <v>0</v>
      </c>
      <c r="AL512" s="33">
        <v>2050</v>
      </c>
    </row>
    <row r="513" spans="1:38" ht="15.75" customHeight="1" x14ac:dyDescent="0.25">
      <c r="A513" s="129">
        <v>8</v>
      </c>
      <c r="B513" s="57" t="s">
        <v>518</v>
      </c>
      <c r="C513" s="58">
        <v>0.90600000000000003</v>
      </c>
      <c r="D513" s="59">
        <v>51553</v>
      </c>
      <c r="E513" s="59">
        <v>0</v>
      </c>
      <c r="F513" s="59">
        <v>0</v>
      </c>
      <c r="G513" s="59">
        <v>0</v>
      </c>
      <c r="H513" s="59">
        <v>0</v>
      </c>
      <c r="I513" s="59">
        <v>42044</v>
      </c>
      <c r="J513" s="59">
        <v>1880</v>
      </c>
      <c r="K513" s="59">
        <v>560667</v>
      </c>
      <c r="L513" s="59">
        <v>9667</v>
      </c>
      <c r="M513" s="33">
        <v>956</v>
      </c>
      <c r="N513" s="33">
        <v>0</v>
      </c>
      <c r="O513" s="33">
        <v>0</v>
      </c>
      <c r="P513" s="33">
        <v>0</v>
      </c>
      <c r="Q513" s="33"/>
      <c r="R513" s="33">
        <v>33.5</v>
      </c>
      <c r="S513" s="33">
        <v>448.23599999999999</v>
      </c>
      <c r="T513" s="33">
        <v>991.1</v>
      </c>
      <c r="U513" s="33">
        <v>84.183199999999999</v>
      </c>
      <c r="V513" s="33">
        <v>2513.0191999999997</v>
      </c>
      <c r="W513" s="33"/>
      <c r="X513" s="33">
        <v>2513.0191999999997</v>
      </c>
      <c r="Y513" s="34">
        <v>2952.8217999999997</v>
      </c>
      <c r="Z513" s="60">
        <v>0.85109999999999997</v>
      </c>
      <c r="AA513" s="60">
        <v>0.63480000000000003</v>
      </c>
      <c r="AB513" s="34">
        <v>3851</v>
      </c>
      <c r="AC513" s="34">
        <v>3104.57</v>
      </c>
      <c r="AD513" s="33">
        <v>2813</v>
      </c>
      <c r="AE513" s="33">
        <v>0</v>
      </c>
      <c r="AF513" s="33">
        <v>0</v>
      </c>
      <c r="AG513" s="33">
        <v>0</v>
      </c>
      <c r="AH513" s="33">
        <v>0</v>
      </c>
      <c r="AI513" s="33">
        <v>0</v>
      </c>
      <c r="AJ513" s="33">
        <v>0</v>
      </c>
      <c r="AK513" s="33">
        <v>0</v>
      </c>
      <c r="AL513" s="33">
        <v>2813</v>
      </c>
    </row>
    <row r="514" spans="1:38" ht="15.75" customHeight="1" x14ac:dyDescent="0.25">
      <c r="A514" s="129">
        <v>9</v>
      </c>
      <c r="B514" s="57" t="s">
        <v>240</v>
      </c>
      <c r="C514" s="58">
        <v>0.316</v>
      </c>
      <c r="D514" s="59">
        <v>21363</v>
      </c>
      <c r="E514" s="59">
        <v>0</v>
      </c>
      <c r="F514" s="59">
        <v>0</v>
      </c>
      <c r="G514" s="59">
        <v>0</v>
      </c>
      <c r="H514" s="59">
        <v>0</v>
      </c>
      <c r="I514" s="59">
        <v>11609</v>
      </c>
      <c r="J514" s="59">
        <v>66</v>
      </c>
      <c r="K514" s="59">
        <v>208400</v>
      </c>
      <c r="L514" s="59">
        <v>7333</v>
      </c>
      <c r="M514" s="33">
        <v>396.2</v>
      </c>
      <c r="N514" s="33">
        <v>0</v>
      </c>
      <c r="O514" s="33">
        <v>0</v>
      </c>
      <c r="P514" s="33">
        <v>0</v>
      </c>
      <c r="Q514" s="33"/>
      <c r="R514" s="33">
        <v>9.3000000000000007</v>
      </c>
      <c r="S514" s="33">
        <v>15.736000000000001</v>
      </c>
      <c r="T514" s="33">
        <v>368.4</v>
      </c>
      <c r="U514" s="33">
        <v>63.857999999999997</v>
      </c>
      <c r="V514" s="33">
        <v>853.49399999999991</v>
      </c>
      <c r="W514" s="33"/>
      <c r="X514" s="33">
        <v>853.49399999999991</v>
      </c>
      <c r="Y514" s="34">
        <v>647.81859999999995</v>
      </c>
      <c r="Z514" s="60">
        <v>1.3174999999999999</v>
      </c>
      <c r="AA514" s="60">
        <v>0.61809999999999998</v>
      </c>
      <c r="AB514" s="34">
        <v>1366</v>
      </c>
      <c r="AC514" s="34">
        <v>3157.86</v>
      </c>
      <c r="AD514" s="33">
        <v>998</v>
      </c>
      <c r="AE514" s="33">
        <v>142</v>
      </c>
      <c r="AF514" s="33">
        <v>1</v>
      </c>
      <c r="AG514" s="33">
        <v>1213</v>
      </c>
      <c r="AH514" s="33">
        <v>0</v>
      </c>
      <c r="AI514" s="33">
        <v>1</v>
      </c>
      <c r="AJ514" s="33">
        <v>41</v>
      </c>
      <c r="AK514" s="33">
        <v>0</v>
      </c>
      <c r="AL514" s="33">
        <v>2394</v>
      </c>
    </row>
    <row r="515" spans="1:38" ht="15.75" customHeight="1" x14ac:dyDescent="0.25">
      <c r="A515" s="129">
        <v>10</v>
      </c>
      <c r="B515" s="57" t="s">
        <v>519</v>
      </c>
      <c r="C515" s="58">
        <v>0.214</v>
      </c>
      <c r="D515" s="59">
        <v>5966</v>
      </c>
      <c r="E515" s="59">
        <v>0</v>
      </c>
      <c r="F515" s="59">
        <v>0</v>
      </c>
      <c r="G515" s="59">
        <v>0</v>
      </c>
      <c r="H515" s="59">
        <v>0</v>
      </c>
      <c r="I515" s="59">
        <v>3229</v>
      </c>
      <c r="J515" s="59">
        <v>119</v>
      </c>
      <c r="K515" s="59">
        <v>174000</v>
      </c>
      <c r="L515" s="59">
        <v>4133</v>
      </c>
      <c r="M515" s="33">
        <v>110.6</v>
      </c>
      <c r="N515" s="33">
        <v>0</v>
      </c>
      <c r="O515" s="33">
        <v>0</v>
      </c>
      <c r="P515" s="33">
        <v>0</v>
      </c>
      <c r="Q515" s="33"/>
      <c r="R515" s="33">
        <v>2.6</v>
      </c>
      <c r="S515" s="33">
        <v>28.372</v>
      </c>
      <c r="T515" s="33">
        <v>307.60000000000002</v>
      </c>
      <c r="U515" s="33">
        <v>35.991399999999999</v>
      </c>
      <c r="V515" s="33">
        <v>485.16340000000002</v>
      </c>
      <c r="W515" s="33"/>
      <c r="X515" s="33">
        <v>485.16340000000002</v>
      </c>
      <c r="Y515" s="34">
        <v>513.07500000000005</v>
      </c>
      <c r="Z515" s="60">
        <v>0.9456</v>
      </c>
      <c r="AA515" s="60">
        <v>0.51890000000000003</v>
      </c>
      <c r="AB515" s="34">
        <v>1018</v>
      </c>
      <c r="AC515" s="34">
        <v>3474.41</v>
      </c>
      <c r="AD515" s="33">
        <v>744</v>
      </c>
      <c r="AE515" s="33">
        <v>2</v>
      </c>
      <c r="AF515" s="33">
        <v>1</v>
      </c>
      <c r="AG515" s="33">
        <v>1690</v>
      </c>
      <c r="AH515" s="33">
        <v>0</v>
      </c>
      <c r="AI515" s="33">
        <v>0</v>
      </c>
      <c r="AJ515" s="33">
        <v>0</v>
      </c>
      <c r="AK515" s="33">
        <v>0</v>
      </c>
      <c r="AL515" s="33">
        <v>2436</v>
      </c>
    </row>
    <row r="516" spans="1:38" ht="15.75" customHeight="1" x14ac:dyDescent="0.25">
      <c r="A516" s="129">
        <v>11</v>
      </c>
      <c r="B516" s="57" t="s">
        <v>229</v>
      </c>
      <c r="C516" s="58">
        <v>0.26500000000000001</v>
      </c>
      <c r="D516" s="59">
        <v>9273</v>
      </c>
      <c r="E516" s="59">
        <v>0</v>
      </c>
      <c r="F516" s="59">
        <v>0</v>
      </c>
      <c r="G516" s="59">
        <v>0</v>
      </c>
      <c r="H516" s="59">
        <v>0</v>
      </c>
      <c r="I516" s="59">
        <v>8010</v>
      </c>
      <c r="J516" s="59">
        <v>324</v>
      </c>
      <c r="K516" s="59">
        <v>479334</v>
      </c>
      <c r="L516" s="59">
        <v>3600</v>
      </c>
      <c r="M516" s="33">
        <v>172</v>
      </c>
      <c r="N516" s="33">
        <v>0</v>
      </c>
      <c r="O516" s="33">
        <v>0</v>
      </c>
      <c r="P516" s="33">
        <v>0</v>
      </c>
      <c r="Q516" s="33"/>
      <c r="R516" s="33">
        <v>6.4</v>
      </c>
      <c r="S516" s="33">
        <v>77.248999999999995</v>
      </c>
      <c r="T516" s="33">
        <v>847.3</v>
      </c>
      <c r="U516" s="33">
        <v>31.349900000000002</v>
      </c>
      <c r="V516" s="33">
        <v>1134.2989</v>
      </c>
      <c r="W516" s="33"/>
      <c r="X516" s="33">
        <v>1134.2989</v>
      </c>
      <c r="Y516" s="34">
        <v>1043.0348000000001</v>
      </c>
      <c r="Z516" s="60">
        <v>1.0874999999999999</v>
      </c>
      <c r="AA516" s="60">
        <v>0.97960000000000003</v>
      </c>
      <c r="AB516" s="34">
        <v>727</v>
      </c>
      <c r="AC516" s="34">
        <v>2004.3</v>
      </c>
      <c r="AD516" s="33">
        <v>531</v>
      </c>
      <c r="AE516" s="33">
        <v>158</v>
      </c>
      <c r="AF516" s="33">
        <v>1</v>
      </c>
      <c r="AG516" s="33">
        <v>872</v>
      </c>
      <c r="AH516" s="33">
        <v>0</v>
      </c>
      <c r="AI516" s="33">
        <v>1</v>
      </c>
      <c r="AJ516" s="33">
        <v>18</v>
      </c>
      <c r="AK516" s="33">
        <v>0</v>
      </c>
      <c r="AL516" s="33">
        <v>1579</v>
      </c>
    </row>
    <row r="517" spans="1:38" ht="15.75" customHeight="1" x14ac:dyDescent="0.25">
      <c r="A517" s="129">
        <v>12</v>
      </c>
      <c r="B517" s="57" t="s">
        <v>520</v>
      </c>
      <c r="C517" s="58">
        <v>0.94299999999999995</v>
      </c>
      <c r="D517" s="59">
        <v>20213</v>
      </c>
      <c r="E517" s="59">
        <v>0</v>
      </c>
      <c r="F517" s="59">
        <v>0</v>
      </c>
      <c r="G517" s="59">
        <v>0</v>
      </c>
      <c r="H517" s="59">
        <v>0</v>
      </c>
      <c r="I517" s="59">
        <v>141251</v>
      </c>
      <c r="J517" s="59">
        <v>0</v>
      </c>
      <c r="K517" s="59">
        <v>645998</v>
      </c>
      <c r="L517" s="59">
        <v>21334</v>
      </c>
      <c r="M517" s="33">
        <v>374.8</v>
      </c>
      <c r="N517" s="33">
        <v>0</v>
      </c>
      <c r="O517" s="33">
        <v>0</v>
      </c>
      <c r="P517" s="33">
        <v>0</v>
      </c>
      <c r="Q517" s="33"/>
      <c r="R517" s="33">
        <v>112.6</v>
      </c>
      <c r="S517" s="33">
        <v>0</v>
      </c>
      <c r="T517" s="33">
        <v>1141.9000000000001</v>
      </c>
      <c r="U517" s="33">
        <v>185.78299999999999</v>
      </c>
      <c r="V517" s="33">
        <v>1815.0830000000001</v>
      </c>
      <c r="W517" s="33"/>
      <c r="X517" s="33">
        <v>1815.0830000000001</v>
      </c>
      <c r="Y517" s="34">
        <v>1776.9913999999999</v>
      </c>
      <c r="Z517" s="60">
        <v>1.0214000000000001</v>
      </c>
      <c r="AA517" s="60">
        <v>0.4405</v>
      </c>
      <c r="AB517" s="34">
        <v>4809</v>
      </c>
      <c r="AC517" s="34">
        <v>3724.59</v>
      </c>
      <c r="AD517" s="33">
        <v>3512</v>
      </c>
      <c r="AE517" s="33">
        <v>0</v>
      </c>
      <c r="AF517" s="33">
        <v>0</v>
      </c>
      <c r="AG517" s="33">
        <v>0</v>
      </c>
      <c r="AH517" s="33">
        <v>0</v>
      </c>
      <c r="AI517" s="33">
        <v>0</v>
      </c>
      <c r="AJ517" s="33">
        <v>0</v>
      </c>
      <c r="AK517" s="33">
        <v>0</v>
      </c>
      <c r="AL517" s="33">
        <v>3512</v>
      </c>
    </row>
    <row r="518" spans="1:38" ht="15.75" customHeight="1" x14ac:dyDescent="0.25">
      <c r="A518" s="129">
        <v>13</v>
      </c>
      <c r="B518" s="57" t="s">
        <v>521</v>
      </c>
      <c r="C518" s="58">
        <v>0.502</v>
      </c>
      <c r="D518" s="59">
        <v>48319</v>
      </c>
      <c r="E518" s="59">
        <v>0</v>
      </c>
      <c r="F518" s="59">
        <v>0</v>
      </c>
      <c r="G518" s="59">
        <v>0</v>
      </c>
      <c r="H518" s="59">
        <v>0</v>
      </c>
      <c r="I518" s="59">
        <v>9257</v>
      </c>
      <c r="J518" s="59">
        <v>257</v>
      </c>
      <c r="K518" s="59">
        <v>420800</v>
      </c>
      <c r="L518" s="59">
        <v>6533</v>
      </c>
      <c r="M518" s="33">
        <v>896.1</v>
      </c>
      <c r="N518" s="33">
        <v>0</v>
      </c>
      <c r="O518" s="33">
        <v>0</v>
      </c>
      <c r="P518" s="33">
        <v>0</v>
      </c>
      <c r="Q518" s="33"/>
      <c r="R518" s="33">
        <v>7.4</v>
      </c>
      <c r="S518" s="33">
        <v>61.274999999999999</v>
      </c>
      <c r="T518" s="33">
        <v>743.8</v>
      </c>
      <c r="U518" s="33">
        <v>56.891399999999997</v>
      </c>
      <c r="V518" s="33">
        <v>1765.4663999999998</v>
      </c>
      <c r="W518" s="33"/>
      <c r="X518" s="33">
        <v>1765.4663999999998</v>
      </c>
      <c r="Y518" s="34">
        <v>1792.7782999999999</v>
      </c>
      <c r="Z518" s="60">
        <v>0.98480000000000001</v>
      </c>
      <c r="AA518" s="60">
        <v>0.80489999999999995</v>
      </c>
      <c r="AB518" s="34">
        <v>1761</v>
      </c>
      <c r="AC518" s="34">
        <v>2561.77</v>
      </c>
      <c r="AD518" s="33">
        <v>1286</v>
      </c>
      <c r="AE518" s="33">
        <v>0</v>
      </c>
      <c r="AF518" s="33">
        <v>1</v>
      </c>
      <c r="AG518" s="33">
        <v>507</v>
      </c>
      <c r="AH518" s="33">
        <v>0</v>
      </c>
      <c r="AI518" s="33">
        <v>0</v>
      </c>
      <c r="AJ518" s="33">
        <v>0</v>
      </c>
      <c r="AK518" s="33">
        <v>0</v>
      </c>
      <c r="AL518" s="33">
        <v>1793</v>
      </c>
    </row>
    <row r="519" spans="1:38" ht="15.75" customHeight="1" x14ac:dyDescent="0.25">
      <c r="A519" s="129">
        <v>14</v>
      </c>
      <c r="B519" s="57" t="s">
        <v>522</v>
      </c>
      <c r="C519" s="58">
        <v>0.80500000000000005</v>
      </c>
      <c r="D519" s="59">
        <v>18359</v>
      </c>
      <c r="E519" s="59">
        <v>0</v>
      </c>
      <c r="F519" s="59">
        <v>0</v>
      </c>
      <c r="G519" s="59">
        <v>0</v>
      </c>
      <c r="H519" s="59">
        <v>0</v>
      </c>
      <c r="I519" s="59">
        <v>44272</v>
      </c>
      <c r="J519" s="59">
        <v>350</v>
      </c>
      <c r="K519" s="59">
        <v>411000</v>
      </c>
      <c r="L519" s="59">
        <v>12066</v>
      </c>
      <c r="M519" s="33">
        <v>340.5</v>
      </c>
      <c r="N519" s="33">
        <v>0</v>
      </c>
      <c r="O519" s="33">
        <v>0</v>
      </c>
      <c r="P519" s="33">
        <v>0</v>
      </c>
      <c r="Q519" s="33"/>
      <c r="R519" s="33">
        <v>35.299999999999997</v>
      </c>
      <c r="S519" s="33">
        <v>83.447999999999993</v>
      </c>
      <c r="T519" s="33">
        <v>726.5</v>
      </c>
      <c r="U519" s="33">
        <v>105.0744</v>
      </c>
      <c r="V519" s="33">
        <v>1290.8224</v>
      </c>
      <c r="W519" s="33"/>
      <c r="X519" s="33">
        <v>1290.8224</v>
      </c>
      <c r="Y519" s="34">
        <v>1369.3446000000001</v>
      </c>
      <c r="Z519" s="60">
        <v>0.94269999999999998</v>
      </c>
      <c r="AA519" s="60">
        <v>0.36699999999999999</v>
      </c>
      <c r="AB519" s="34">
        <v>4364</v>
      </c>
      <c r="AC519" s="34">
        <v>3959.14</v>
      </c>
      <c r="AD519" s="33">
        <v>3187</v>
      </c>
      <c r="AE519" s="33">
        <v>0</v>
      </c>
      <c r="AF519" s="33">
        <v>0</v>
      </c>
      <c r="AG519" s="33">
        <v>0</v>
      </c>
      <c r="AH519" s="33">
        <v>0</v>
      </c>
      <c r="AI519" s="33">
        <v>0</v>
      </c>
      <c r="AJ519" s="33">
        <v>0</v>
      </c>
      <c r="AK519" s="33">
        <v>0</v>
      </c>
      <c r="AL519" s="33">
        <v>3187</v>
      </c>
    </row>
    <row r="520" spans="1:38" ht="15.75" customHeight="1" x14ac:dyDescent="0.25">
      <c r="A520" s="129">
        <v>15</v>
      </c>
      <c r="B520" s="57" t="s">
        <v>523</v>
      </c>
      <c r="C520" s="58">
        <v>0.308</v>
      </c>
      <c r="D520" s="59">
        <v>36315</v>
      </c>
      <c r="E520" s="59">
        <v>0</v>
      </c>
      <c r="F520" s="59">
        <v>0</v>
      </c>
      <c r="G520" s="59">
        <v>0</v>
      </c>
      <c r="H520" s="59">
        <v>0</v>
      </c>
      <c r="I520" s="59">
        <v>5903</v>
      </c>
      <c r="J520" s="59">
        <v>141</v>
      </c>
      <c r="K520" s="59">
        <v>429600</v>
      </c>
      <c r="L520" s="59">
        <v>6333</v>
      </c>
      <c r="M520" s="33">
        <v>673.5</v>
      </c>
      <c r="N520" s="33">
        <v>0</v>
      </c>
      <c r="O520" s="33">
        <v>0</v>
      </c>
      <c r="P520" s="33">
        <v>0</v>
      </c>
      <c r="Q520" s="33"/>
      <c r="R520" s="33">
        <v>4.7</v>
      </c>
      <c r="S520" s="33">
        <v>33.618000000000002</v>
      </c>
      <c r="T520" s="33">
        <v>759.4</v>
      </c>
      <c r="U520" s="33">
        <v>55.149700000000003</v>
      </c>
      <c r="V520" s="33">
        <v>1526.3677</v>
      </c>
      <c r="W520" s="33"/>
      <c r="X520" s="33">
        <v>1526.3677</v>
      </c>
      <c r="Y520" s="34">
        <v>1471.7065</v>
      </c>
      <c r="Z520" s="60">
        <v>1.0370999999999999</v>
      </c>
      <c r="AA520" s="60">
        <v>1.1342000000000001</v>
      </c>
      <c r="AB520" s="34">
        <v>637</v>
      </c>
      <c r="AC520" s="34">
        <v>1510.96</v>
      </c>
      <c r="AD520" s="33">
        <v>465</v>
      </c>
      <c r="AE520" s="33">
        <v>53</v>
      </c>
      <c r="AF520" s="33">
        <v>1</v>
      </c>
      <c r="AG520" s="33">
        <v>592</v>
      </c>
      <c r="AH520" s="33">
        <v>0</v>
      </c>
      <c r="AI520" s="33">
        <v>0</v>
      </c>
      <c r="AJ520" s="33">
        <v>0</v>
      </c>
      <c r="AK520" s="33">
        <v>0</v>
      </c>
      <c r="AL520" s="33">
        <v>1110</v>
      </c>
    </row>
    <row r="521" spans="1:38" ht="15.75" customHeight="1" x14ac:dyDescent="0.25">
      <c r="A521" s="129">
        <v>16</v>
      </c>
      <c r="B521" s="57" t="s">
        <v>524</v>
      </c>
      <c r="C521" s="58">
        <v>0.50900000000000001</v>
      </c>
      <c r="D521" s="59">
        <v>8209</v>
      </c>
      <c r="E521" s="59">
        <v>0</v>
      </c>
      <c r="F521" s="59">
        <v>0</v>
      </c>
      <c r="G521" s="59">
        <v>0</v>
      </c>
      <c r="H521" s="59">
        <v>0</v>
      </c>
      <c r="I521" s="59">
        <v>42354</v>
      </c>
      <c r="J521" s="59">
        <v>141</v>
      </c>
      <c r="K521" s="59">
        <v>398800</v>
      </c>
      <c r="L521" s="59">
        <v>7000</v>
      </c>
      <c r="M521" s="33">
        <v>152.19999999999999</v>
      </c>
      <c r="N521" s="33">
        <v>0</v>
      </c>
      <c r="O521" s="33">
        <v>0</v>
      </c>
      <c r="P521" s="33">
        <v>0</v>
      </c>
      <c r="Q521" s="33"/>
      <c r="R521" s="33">
        <v>33.799999999999997</v>
      </c>
      <c r="S521" s="33">
        <v>33.618000000000002</v>
      </c>
      <c r="T521" s="33">
        <v>705</v>
      </c>
      <c r="U521" s="33">
        <v>60.958100000000002</v>
      </c>
      <c r="V521" s="33">
        <v>985.5761</v>
      </c>
      <c r="W521" s="33"/>
      <c r="X521" s="33">
        <v>985.5761</v>
      </c>
      <c r="Y521" s="34">
        <v>1071.7707</v>
      </c>
      <c r="Z521" s="60">
        <v>0.91959999999999997</v>
      </c>
      <c r="AA521" s="60">
        <v>0.44319999999999998</v>
      </c>
      <c r="AB521" s="34">
        <v>2590</v>
      </c>
      <c r="AC521" s="34">
        <v>3715.98</v>
      </c>
      <c r="AD521" s="33">
        <v>1891</v>
      </c>
      <c r="AE521" s="33">
        <v>14</v>
      </c>
      <c r="AF521" s="33">
        <v>1</v>
      </c>
      <c r="AG521" s="33">
        <v>710</v>
      </c>
      <c r="AH521" s="33">
        <v>0</v>
      </c>
      <c r="AI521" s="33">
        <v>0</v>
      </c>
      <c r="AJ521" s="33">
        <v>0</v>
      </c>
      <c r="AK521" s="33">
        <v>0</v>
      </c>
      <c r="AL521" s="33">
        <v>2615</v>
      </c>
    </row>
    <row r="522" spans="1:38" ht="15.75" customHeight="1" x14ac:dyDescent="0.25">
      <c r="A522" s="129">
        <v>17</v>
      </c>
      <c r="B522" s="57" t="s">
        <v>525</v>
      </c>
      <c r="C522" s="58">
        <v>7.76</v>
      </c>
      <c r="D522" s="59">
        <v>1060323</v>
      </c>
      <c r="E522" s="59">
        <v>0</v>
      </c>
      <c r="F522" s="59">
        <v>0</v>
      </c>
      <c r="G522" s="59">
        <v>0</v>
      </c>
      <c r="H522" s="59">
        <v>0</v>
      </c>
      <c r="I522" s="59">
        <v>1271778</v>
      </c>
      <c r="J522" s="59">
        <v>659</v>
      </c>
      <c r="K522" s="59">
        <v>966666</v>
      </c>
      <c r="L522" s="59">
        <v>256934</v>
      </c>
      <c r="M522" s="33">
        <v>19663.400000000001</v>
      </c>
      <c r="N522" s="33">
        <v>0</v>
      </c>
      <c r="O522" s="33">
        <v>0</v>
      </c>
      <c r="P522" s="33">
        <v>0</v>
      </c>
      <c r="Q522" s="33"/>
      <c r="R522" s="33">
        <v>1013.3</v>
      </c>
      <c r="S522" s="33">
        <v>157.60600000000002</v>
      </c>
      <c r="T522" s="33">
        <v>1709.1</v>
      </c>
      <c r="U522" s="33">
        <v>2237.4598000000001</v>
      </c>
      <c r="V522" s="33">
        <v>24780.8658</v>
      </c>
      <c r="W522" s="33"/>
      <c r="X522" s="33">
        <v>24780.8658</v>
      </c>
      <c r="Y522" s="34">
        <v>23606.894699999997</v>
      </c>
      <c r="Z522" s="60">
        <v>1.0497000000000001</v>
      </c>
      <c r="AA522" s="60">
        <v>0.73089999999999999</v>
      </c>
      <c r="AB522" s="34">
        <v>29729</v>
      </c>
      <c r="AC522" s="34">
        <v>2799.71</v>
      </c>
      <c r="AD522" s="33">
        <v>21726</v>
      </c>
      <c r="AE522" s="33">
        <v>0</v>
      </c>
      <c r="AF522" s="33">
        <v>0</v>
      </c>
      <c r="AG522" s="33">
        <v>0</v>
      </c>
      <c r="AH522" s="33">
        <v>0</v>
      </c>
      <c r="AI522" s="33">
        <v>0</v>
      </c>
      <c r="AJ522" s="33">
        <v>0</v>
      </c>
      <c r="AK522" s="33">
        <v>0</v>
      </c>
      <c r="AL522" s="33">
        <v>21726</v>
      </c>
    </row>
    <row r="523" spans="1:38" ht="19.5" customHeight="1" x14ac:dyDescent="0.25">
      <c r="A523" s="128"/>
      <c r="B523" s="31"/>
      <c r="C523" s="62"/>
      <c r="D523" s="55"/>
      <c r="E523" s="55">
        <v>0</v>
      </c>
      <c r="F523" s="55">
        <v>0</v>
      </c>
      <c r="G523" s="55">
        <v>0</v>
      </c>
      <c r="H523" s="55">
        <v>0</v>
      </c>
      <c r="I523" s="55"/>
      <c r="J523" s="55"/>
      <c r="K523" s="55"/>
      <c r="L523" s="5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2">
        <v>0</v>
      </c>
      <c r="Z523" s="35"/>
      <c r="AA523" s="63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</row>
    <row r="524" spans="1:38" s="37" customFormat="1" ht="18" customHeight="1" x14ac:dyDescent="0.2">
      <c r="A524" s="128"/>
      <c r="B524" s="53" t="s">
        <v>112</v>
      </c>
      <c r="C524" s="64">
        <v>660.89699999999982</v>
      </c>
      <c r="D524" s="35">
        <v>114714210</v>
      </c>
      <c r="E524" s="35">
        <v>547621</v>
      </c>
      <c r="F524" s="35">
        <v>326531</v>
      </c>
      <c r="G524" s="35">
        <v>97116</v>
      </c>
      <c r="H524" s="35">
        <v>0</v>
      </c>
      <c r="I524" s="35">
        <v>111510661</v>
      </c>
      <c r="J524" s="35">
        <v>479758.03</v>
      </c>
      <c r="K524" s="35">
        <v>148620381</v>
      </c>
      <c r="L524" s="35">
        <v>33557276</v>
      </c>
      <c r="M524" s="35">
        <v>2127341.9999999995</v>
      </c>
      <c r="N524" s="35">
        <v>1643</v>
      </c>
      <c r="O524" s="35">
        <v>367</v>
      </c>
      <c r="P524" s="35">
        <v>134</v>
      </c>
      <c r="Q524" s="35">
        <v>0</v>
      </c>
      <c r="R524" s="32">
        <v>88903.000000000015</v>
      </c>
      <c r="S524" s="35">
        <v>114386</v>
      </c>
      <c r="T524" s="35">
        <v>262714</v>
      </c>
      <c r="U524" s="35">
        <v>292227</v>
      </c>
      <c r="V524" s="35">
        <v>2887715.9999999991</v>
      </c>
      <c r="W524" s="35">
        <v>0</v>
      </c>
      <c r="X524" s="35">
        <v>2887715.9999999995</v>
      </c>
      <c r="Y524" s="32">
        <v>2555958</v>
      </c>
      <c r="Z524" s="63">
        <v>1.0709</v>
      </c>
      <c r="AA524" s="63">
        <v>1</v>
      </c>
      <c r="AB524" s="35">
        <v>2403058</v>
      </c>
      <c r="AC524" s="35" t="s">
        <v>113</v>
      </c>
      <c r="AD524" s="35">
        <v>1755000</v>
      </c>
      <c r="AE524" s="35">
        <v>87856</v>
      </c>
      <c r="AF524" s="35">
        <v>222</v>
      </c>
      <c r="AG524" s="35">
        <v>161643</v>
      </c>
      <c r="AH524" s="35">
        <v>19</v>
      </c>
      <c r="AI524" s="35">
        <v>183</v>
      </c>
      <c r="AJ524" s="35">
        <v>37272</v>
      </c>
      <c r="AK524" s="35">
        <v>13</v>
      </c>
      <c r="AL524" s="35">
        <v>2041771</v>
      </c>
    </row>
    <row r="525" spans="1:38" s="37" customFormat="1" ht="40.5" customHeight="1" x14ac:dyDescent="0.2">
      <c r="A525" s="65"/>
      <c r="B525" s="215" t="s">
        <v>567</v>
      </c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67"/>
      <c r="R525" s="67"/>
      <c r="S525" s="67"/>
      <c r="T525" s="67"/>
      <c r="U525" s="67"/>
      <c r="V525" s="67"/>
      <c r="W525" s="36"/>
      <c r="X525" s="36"/>
      <c r="Y525" s="36"/>
      <c r="Z525" s="36"/>
      <c r="AA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</row>
    <row r="526" spans="1:38" s="37" customFormat="1" ht="18.75" customHeight="1" x14ac:dyDescent="0.2">
      <c r="A526" s="65"/>
      <c r="B526" s="65"/>
      <c r="C526" s="66"/>
      <c r="D526" s="36"/>
      <c r="E526" s="36"/>
      <c r="F526" s="36"/>
      <c r="G526" s="36"/>
      <c r="H526" s="36"/>
      <c r="I526" s="36"/>
      <c r="J526" s="36"/>
      <c r="K526" s="36"/>
      <c r="L526" s="36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36"/>
      <c r="X526" s="36"/>
      <c r="Y526" s="36"/>
      <c r="Z526" s="36"/>
      <c r="AA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</row>
    <row r="527" spans="1:38" s="37" customFormat="1" ht="26.25" customHeight="1" x14ac:dyDescent="0.2">
      <c r="A527" s="65"/>
      <c r="B527" s="141" t="s">
        <v>114</v>
      </c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39">
        <v>14182277</v>
      </c>
      <c r="N527" s="39">
        <v>82143</v>
      </c>
      <c r="O527" s="39">
        <v>18360</v>
      </c>
      <c r="P527" s="39">
        <v>6685</v>
      </c>
      <c r="Q527" s="39">
        <v>0</v>
      </c>
      <c r="R527" s="39">
        <v>88903</v>
      </c>
      <c r="S527" s="39">
        <v>228771</v>
      </c>
      <c r="T527" s="39">
        <v>262714</v>
      </c>
      <c r="U527" s="39">
        <v>292227</v>
      </c>
      <c r="V527" s="39">
        <v>15162080</v>
      </c>
      <c r="Y527" s="38"/>
      <c r="Z527" s="38"/>
      <c r="AG527" s="37" t="s">
        <v>111</v>
      </c>
    </row>
    <row r="528" spans="1:38" s="37" customFormat="1" ht="26.25" customHeight="1" x14ac:dyDescent="0.2">
      <c r="A528" s="65"/>
      <c r="B528" s="141" t="s">
        <v>115</v>
      </c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39">
        <v>2127342</v>
      </c>
      <c r="N528" s="39">
        <v>1643</v>
      </c>
      <c r="O528" s="39">
        <v>367</v>
      </c>
      <c r="P528" s="39">
        <v>134</v>
      </c>
      <c r="Q528" s="39">
        <v>0</v>
      </c>
      <c r="R528" s="39">
        <v>88903</v>
      </c>
      <c r="S528" s="39">
        <v>114386</v>
      </c>
      <c r="T528" s="39">
        <v>262714</v>
      </c>
      <c r="U528" s="39">
        <v>292227</v>
      </c>
      <c r="V528" s="39">
        <v>2887716</v>
      </c>
      <c r="X528" s="39"/>
      <c r="Y528" s="39"/>
      <c r="Z528" s="68"/>
      <c r="AA528" s="39"/>
      <c r="AD528" s="43"/>
      <c r="AE528" s="43"/>
      <c r="AF528" s="43"/>
      <c r="AG528" s="43"/>
      <c r="AH528" s="43"/>
      <c r="AI528" s="44"/>
      <c r="AJ528" s="43"/>
      <c r="AK528" s="43"/>
      <c r="AL528" s="43"/>
    </row>
    <row r="529" spans="1:38" s="37" customFormat="1" ht="26.25" customHeight="1" x14ac:dyDescent="0.2">
      <c r="A529" s="65"/>
      <c r="B529" s="141" t="s">
        <v>116</v>
      </c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39">
        <v>1755000</v>
      </c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</row>
    <row r="530" spans="1:38" s="37" customFormat="1" ht="26.25" customHeight="1" x14ac:dyDescent="0.2">
      <c r="A530" s="65"/>
      <c r="B530" s="141" t="s">
        <v>117</v>
      </c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39">
        <v>0</v>
      </c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</row>
    <row r="531" spans="1:38" s="37" customFormat="1" ht="26.25" customHeight="1" x14ac:dyDescent="0.2">
      <c r="A531" s="65"/>
      <c r="B531" s="141" t="s">
        <v>118</v>
      </c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68">
        <v>1.6076999999999999</v>
      </c>
      <c r="N531" s="68"/>
      <c r="O531" s="68"/>
      <c r="P531" s="68"/>
      <c r="Q531" s="68"/>
      <c r="R531" s="69"/>
      <c r="S531" s="69"/>
      <c r="T531" s="69"/>
      <c r="U531" s="69"/>
      <c r="V531" s="68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</row>
    <row r="532" spans="1:38" ht="23.25" customHeight="1" x14ac:dyDescent="0.25">
      <c r="B532" s="141" t="s">
        <v>119</v>
      </c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39">
        <v>1755000</v>
      </c>
      <c r="N532" s="39"/>
      <c r="O532" s="39"/>
      <c r="P532" s="39"/>
      <c r="Q532" s="39"/>
      <c r="R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</row>
    <row r="533" spans="1:38" ht="23.25" customHeight="1" x14ac:dyDescent="0.25">
      <c r="B533" s="141" t="s">
        <v>120</v>
      </c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39">
        <v>2419</v>
      </c>
      <c r="N533" s="39"/>
      <c r="O533" s="39"/>
      <c r="P533" s="39"/>
      <c r="Q533" s="39"/>
      <c r="R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</row>
    <row r="534" spans="1:38" ht="23.25" customHeight="1" x14ac:dyDescent="0.25">
      <c r="B534" s="141" t="s">
        <v>121</v>
      </c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68">
        <v>1.0977602</v>
      </c>
      <c r="N534" s="70"/>
      <c r="O534" s="70"/>
      <c r="P534" s="70"/>
      <c r="Q534" s="70"/>
      <c r="R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</row>
    <row r="535" spans="1:38" ht="23.25" customHeight="1" x14ac:dyDescent="0.25">
      <c r="B535" s="141" t="s">
        <v>122</v>
      </c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71">
        <v>660.89699999999982</v>
      </c>
      <c r="N535" s="71"/>
      <c r="O535" s="71"/>
      <c r="P535" s="71"/>
      <c r="Q535" s="71"/>
      <c r="R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</row>
    <row r="536" spans="1:38" ht="30.6" customHeight="1" x14ac:dyDescent="0.25">
      <c r="B536" s="141" t="s">
        <v>123</v>
      </c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39">
        <v>1655000</v>
      </c>
      <c r="N536" s="39"/>
      <c r="O536" s="39"/>
      <c r="P536" s="39"/>
      <c r="Q536" s="39"/>
      <c r="R536" s="41"/>
      <c r="S536" s="39"/>
      <c r="T536" s="39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</row>
    <row r="537" spans="1:38" ht="23.25" customHeight="1" x14ac:dyDescent="0.25">
      <c r="B537" s="141" t="s">
        <v>124</v>
      </c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71">
        <v>684.15</v>
      </c>
      <c r="N537" s="71"/>
      <c r="O537" s="71"/>
      <c r="P537" s="71"/>
      <c r="Q537" s="71"/>
      <c r="R537" s="72"/>
      <c r="Y537" s="42"/>
    </row>
    <row r="779" ht="15" customHeight="1" x14ac:dyDescent="0.25"/>
    <row r="824" spans="3:3" ht="15" x14ac:dyDescent="0.25">
      <c r="C824" s="74"/>
    </row>
  </sheetData>
  <autoFilter ref="A20:AC537"/>
  <mergeCells count="60">
    <mergeCell ref="B13:E13"/>
    <mergeCell ref="F13:AA13"/>
    <mergeCell ref="F14:AC14"/>
    <mergeCell ref="B525:P525"/>
    <mergeCell ref="B10:E10"/>
    <mergeCell ref="F10:AA10"/>
    <mergeCell ref="B11:E11"/>
    <mergeCell ref="F11:AA11"/>
    <mergeCell ref="B12:E12"/>
    <mergeCell ref="F12:AD12"/>
    <mergeCell ref="B7:E7"/>
    <mergeCell ref="F7:AA7"/>
    <mergeCell ref="B8:E8"/>
    <mergeCell ref="F8:AA8"/>
    <mergeCell ref="B9:E9"/>
    <mergeCell ref="F9:AA9"/>
    <mergeCell ref="B2:AB2"/>
    <mergeCell ref="B3:AB3"/>
    <mergeCell ref="B5:E5"/>
    <mergeCell ref="F5:AA5"/>
    <mergeCell ref="B6:E6"/>
    <mergeCell ref="F6:AA6"/>
    <mergeCell ref="AB17:AB19"/>
    <mergeCell ref="AC17:AC19"/>
    <mergeCell ref="A17:A19"/>
    <mergeCell ref="W17:W19"/>
    <mergeCell ref="X17:X19"/>
    <mergeCell ref="I18:I19"/>
    <mergeCell ref="J18:J19"/>
    <mergeCell ref="D17:L17"/>
    <mergeCell ref="M17:V17"/>
    <mergeCell ref="AD17:AD19"/>
    <mergeCell ref="AE17:AE19"/>
    <mergeCell ref="AF17:AF19"/>
    <mergeCell ref="AG17:AG19"/>
    <mergeCell ref="AH17:AH19"/>
    <mergeCell ref="AI17:AI19"/>
    <mergeCell ref="AJ17:AJ19"/>
    <mergeCell ref="AK17:AK19"/>
    <mergeCell ref="AL17:AL19"/>
    <mergeCell ref="Y17:Y19"/>
    <mergeCell ref="Z17:Z19"/>
    <mergeCell ref="AA17:AA19"/>
    <mergeCell ref="B17:B19"/>
    <mergeCell ref="B537:L537"/>
    <mergeCell ref="D18:H18"/>
    <mergeCell ref="L18:L19"/>
    <mergeCell ref="M18:Q18"/>
    <mergeCell ref="K18:K19"/>
    <mergeCell ref="C17:C19"/>
    <mergeCell ref="B532:L532"/>
    <mergeCell ref="B533:L533"/>
    <mergeCell ref="B534:L534"/>
    <mergeCell ref="B535:L535"/>
    <mergeCell ref="B536:L536"/>
    <mergeCell ref="B527:L527"/>
    <mergeCell ref="B528:L528"/>
    <mergeCell ref="B529:L529"/>
    <mergeCell ref="B530:L530"/>
    <mergeCell ref="B531:L531"/>
  </mergeCells>
  <pageMargins left="0.39370078740157483" right="0.39370078740157483" top="0.23622047244094491" bottom="0.39370078740157483" header="0" footer="0"/>
  <pageSetup paperSize="8" scale="35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1157"/>
  <sheetViews>
    <sheetView view="pageBreakPreview" topLeftCell="A490" zoomScale="71" zoomScaleNormal="100" zoomScaleSheetLayoutView="71" workbookViewId="0">
      <selection activeCell="B512" sqref="B512:P512"/>
    </sheetView>
  </sheetViews>
  <sheetFormatPr defaultRowHeight="12.75" x14ac:dyDescent="0.2"/>
  <cols>
    <col min="1" max="1" width="4" style="123" customWidth="1"/>
    <col min="2" max="2" width="37.7109375" style="76" customWidth="1"/>
    <col min="3" max="3" width="11.140625" style="77" customWidth="1"/>
    <col min="4" max="8" width="12" style="76" customWidth="1"/>
    <col min="9" max="9" width="11.7109375" style="76" customWidth="1"/>
    <col min="10" max="10" width="10" style="76" customWidth="1"/>
    <col min="11" max="11" width="12.5703125" style="76" customWidth="1"/>
    <col min="12" max="12" width="13.28515625" style="76" customWidth="1"/>
    <col min="13" max="13" width="16.7109375" style="76" customWidth="1"/>
    <col min="14" max="14" width="14.28515625" style="76" customWidth="1"/>
    <col min="15" max="17" width="13.28515625" style="76" customWidth="1"/>
    <col min="18" max="18" width="11.140625" style="76" customWidth="1"/>
    <col min="19" max="19" width="13" style="76" customWidth="1"/>
    <col min="20" max="21" width="10.42578125" style="76" customWidth="1"/>
    <col min="22" max="22" width="11.7109375" style="76" bestFit="1" customWidth="1"/>
    <col min="23" max="23" width="10.28515625" style="76" customWidth="1"/>
    <col min="24" max="25" width="12.7109375" style="76" customWidth="1"/>
    <col min="26" max="26" width="13.140625" style="76" customWidth="1"/>
    <col min="27" max="27" width="14" style="76" customWidth="1"/>
    <col min="28" max="33" width="13.140625" style="76" customWidth="1"/>
    <col min="34" max="213" width="9.140625" style="76" customWidth="1"/>
    <col min="214" max="16384" width="9.140625" style="46"/>
  </cols>
  <sheetData>
    <row r="1" spans="1:33" x14ac:dyDescent="0.2">
      <c r="AG1" s="78" t="s">
        <v>73</v>
      </c>
    </row>
    <row r="2" spans="1:33" s="79" customFormat="1" x14ac:dyDescent="0.2">
      <c r="A2" s="152" t="s">
        <v>75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</row>
    <row r="3" spans="1:33" s="79" customFormat="1" x14ac:dyDescent="0.2">
      <c r="A3" s="80"/>
      <c r="B3" s="81"/>
      <c r="C3" s="80"/>
      <c r="D3" s="81"/>
      <c r="E3" s="81"/>
      <c r="F3" s="81"/>
      <c r="G3" s="81"/>
      <c r="H3" s="81"/>
      <c r="I3" s="80"/>
      <c r="J3" s="80"/>
      <c r="K3" s="81"/>
      <c r="L3" s="80"/>
      <c r="M3" s="80"/>
      <c r="N3" s="80"/>
      <c r="O3" s="80"/>
      <c r="P3" s="80"/>
      <c r="Q3" s="80"/>
      <c r="R3" s="81"/>
      <c r="S3" s="81"/>
      <c r="T3" s="80"/>
      <c r="U3" s="81"/>
      <c r="V3" s="81"/>
      <c r="W3" s="80"/>
      <c r="X3" s="81"/>
      <c r="Y3" s="80"/>
      <c r="Z3" s="81"/>
      <c r="AA3" s="80"/>
      <c r="AB3" s="81"/>
      <c r="AC3" s="80"/>
      <c r="AD3" s="80"/>
      <c r="AE3" s="80"/>
      <c r="AF3" s="80"/>
      <c r="AG3" s="80"/>
    </row>
    <row r="4" spans="1:33" ht="16.5" customHeight="1" x14ac:dyDescent="0.2">
      <c r="A4" s="151" t="s">
        <v>0</v>
      </c>
      <c r="B4" s="151" t="s">
        <v>532</v>
      </c>
      <c r="C4" s="153" t="s">
        <v>526</v>
      </c>
      <c r="D4" s="154" t="s">
        <v>77</v>
      </c>
      <c r="E4" s="154"/>
      <c r="F4" s="154"/>
      <c r="G4" s="154"/>
      <c r="H4" s="154"/>
      <c r="I4" s="154"/>
      <c r="J4" s="154"/>
      <c r="K4" s="154"/>
      <c r="L4" s="154"/>
      <c r="M4" s="155" t="s">
        <v>78</v>
      </c>
      <c r="N4" s="156"/>
      <c r="O4" s="156"/>
      <c r="P4" s="156"/>
      <c r="Q4" s="156"/>
      <c r="R4" s="156"/>
      <c r="S4" s="156"/>
      <c r="T4" s="156"/>
      <c r="U4" s="156"/>
      <c r="V4" s="157"/>
      <c r="W4" s="151" t="s">
        <v>79</v>
      </c>
      <c r="X4" s="151" t="s">
        <v>80</v>
      </c>
      <c r="Y4" s="151" t="s">
        <v>83</v>
      </c>
      <c r="Z4" s="151" t="s">
        <v>84</v>
      </c>
      <c r="AA4" s="151" t="s">
        <v>85</v>
      </c>
      <c r="AB4" s="151" t="s">
        <v>527</v>
      </c>
      <c r="AC4" s="151" t="s">
        <v>528</v>
      </c>
      <c r="AD4" s="151" t="s">
        <v>88</v>
      </c>
      <c r="AE4" s="151" t="s">
        <v>89</v>
      </c>
      <c r="AF4" s="151" t="s">
        <v>90</v>
      </c>
      <c r="AG4" s="151" t="s">
        <v>529</v>
      </c>
    </row>
    <row r="5" spans="1:33" ht="16.5" customHeight="1" x14ac:dyDescent="0.2">
      <c r="A5" s="151"/>
      <c r="B5" s="151"/>
      <c r="C5" s="153"/>
      <c r="D5" s="143" t="s">
        <v>95</v>
      </c>
      <c r="E5" s="144"/>
      <c r="F5" s="144"/>
      <c r="G5" s="144"/>
      <c r="H5" s="145"/>
      <c r="I5" s="146" t="s">
        <v>96</v>
      </c>
      <c r="J5" s="146" t="s">
        <v>97</v>
      </c>
      <c r="K5" s="146" t="s">
        <v>98</v>
      </c>
      <c r="L5" s="146" t="s">
        <v>99</v>
      </c>
      <c r="M5" s="158" t="s">
        <v>100</v>
      </c>
      <c r="N5" s="159"/>
      <c r="O5" s="159"/>
      <c r="P5" s="159"/>
      <c r="Q5" s="160"/>
      <c r="R5" s="82"/>
      <c r="S5" s="82"/>
      <c r="T5" s="82"/>
      <c r="U5" s="82"/>
      <c r="V5" s="82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spans="1:33" s="84" customFormat="1" ht="81.75" customHeight="1" x14ac:dyDescent="0.2">
      <c r="A6" s="151"/>
      <c r="B6" s="151"/>
      <c r="C6" s="153"/>
      <c r="D6" s="49" t="s">
        <v>101</v>
      </c>
      <c r="E6" s="49" t="s">
        <v>102</v>
      </c>
      <c r="F6" s="49" t="s">
        <v>103</v>
      </c>
      <c r="G6" s="49" t="s">
        <v>104</v>
      </c>
      <c r="H6" s="49" t="s">
        <v>105</v>
      </c>
      <c r="I6" s="146"/>
      <c r="J6" s="146"/>
      <c r="K6" s="146"/>
      <c r="L6" s="146"/>
      <c r="M6" s="49" t="s">
        <v>101</v>
      </c>
      <c r="N6" s="49" t="s">
        <v>102</v>
      </c>
      <c r="O6" s="49" t="s">
        <v>103</v>
      </c>
      <c r="P6" s="49" t="s">
        <v>104</v>
      </c>
      <c r="Q6" s="49" t="s">
        <v>105</v>
      </c>
      <c r="R6" s="83" t="s">
        <v>106</v>
      </c>
      <c r="S6" s="83" t="s">
        <v>107</v>
      </c>
      <c r="T6" s="83" t="s">
        <v>108</v>
      </c>
      <c r="U6" s="83" t="s">
        <v>109</v>
      </c>
      <c r="V6" s="83" t="s">
        <v>110</v>
      </c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spans="1:33" s="80" customFormat="1" ht="13.15" customHeight="1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7">
        <v>9</v>
      </c>
      <c r="J7" s="87">
        <v>10</v>
      </c>
      <c r="K7" s="87">
        <v>11</v>
      </c>
      <c r="L7" s="87">
        <v>12</v>
      </c>
      <c r="M7" s="86">
        <v>13</v>
      </c>
      <c r="N7" s="86">
        <v>14</v>
      </c>
      <c r="O7" s="86">
        <v>15</v>
      </c>
      <c r="P7" s="86">
        <v>16</v>
      </c>
      <c r="Q7" s="86">
        <v>17</v>
      </c>
      <c r="R7" s="86">
        <v>18</v>
      </c>
      <c r="S7" s="86">
        <v>19</v>
      </c>
      <c r="T7" s="86">
        <v>20</v>
      </c>
      <c r="U7" s="86">
        <v>21</v>
      </c>
      <c r="V7" s="86">
        <v>22</v>
      </c>
      <c r="W7" s="86">
        <v>23</v>
      </c>
      <c r="X7" s="86">
        <v>24</v>
      </c>
      <c r="Y7" s="86">
        <v>25</v>
      </c>
      <c r="Z7" s="86">
        <v>26</v>
      </c>
      <c r="AA7" s="86">
        <v>27</v>
      </c>
      <c r="AB7" s="86">
        <v>28</v>
      </c>
      <c r="AC7" s="86">
        <v>29</v>
      </c>
      <c r="AD7" s="86">
        <v>30</v>
      </c>
      <c r="AE7" s="86">
        <v>31</v>
      </c>
      <c r="AF7" s="86">
        <v>32</v>
      </c>
      <c r="AG7" s="86">
        <v>33</v>
      </c>
    </row>
    <row r="8" spans="1:33" s="79" customFormat="1" x14ac:dyDescent="0.2">
      <c r="A8" s="124"/>
      <c r="B8" s="89" t="s">
        <v>6</v>
      </c>
      <c r="C8" s="90">
        <v>19.731000000000002</v>
      </c>
      <c r="D8" s="91">
        <v>1882438</v>
      </c>
      <c r="E8" s="91">
        <v>0</v>
      </c>
      <c r="F8" s="91">
        <v>0</v>
      </c>
      <c r="G8" s="91">
        <v>0</v>
      </c>
      <c r="H8" s="91">
        <v>0</v>
      </c>
      <c r="I8" s="92">
        <v>1675173</v>
      </c>
      <c r="J8" s="92">
        <v>9067</v>
      </c>
      <c r="K8" s="91">
        <v>2622500</v>
      </c>
      <c r="L8" s="91">
        <v>733067</v>
      </c>
      <c r="M8" s="89">
        <v>34619.9</v>
      </c>
      <c r="N8" s="89">
        <v>0</v>
      </c>
      <c r="O8" s="89">
        <v>0</v>
      </c>
      <c r="P8" s="89">
        <v>0</v>
      </c>
      <c r="Q8" s="89">
        <v>0</v>
      </c>
      <c r="R8" s="89">
        <v>1422.3000000000002</v>
      </c>
      <c r="S8" s="89">
        <v>2235.6350000000002</v>
      </c>
      <c r="T8" s="89">
        <v>4937</v>
      </c>
      <c r="U8" s="89">
        <v>6798.7216999999991</v>
      </c>
      <c r="V8" s="91">
        <v>50013.556700000008</v>
      </c>
      <c r="W8" s="89">
        <v>0</v>
      </c>
      <c r="X8" s="89">
        <v>50013.556700000001</v>
      </c>
      <c r="Y8" s="93"/>
      <c r="Z8" s="89"/>
      <c r="AA8" s="94"/>
      <c r="AB8" s="89">
        <v>68270</v>
      </c>
      <c r="AC8" s="89">
        <v>2044</v>
      </c>
      <c r="AD8" s="89">
        <v>2</v>
      </c>
      <c r="AE8" s="89">
        <v>1484</v>
      </c>
      <c r="AF8" s="89">
        <v>0</v>
      </c>
      <c r="AG8" s="89">
        <v>71798</v>
      </c>
    </row>
    <row r="9" spans="1:33" x14ac:dyDescent="0.2">
      <c r="A9" s="125">
        <v>1</v>
      </c>
      <c r="B9" s="96" t="s">
        <v>125</v>
      </c>
      <c r="C9" s="97">
        <v>9.18</v>
      </c>
      <c r="D9" s="98">
        <v>982911</v>
      </c>
      <c r="E9" s="98">
        <v>0</v>
      </c>
      <c r="F9" s="98">
        <v>0</v>
      </c>
      <c r="G9" s="98">
        <v>0</v>
      </c>
      <c r="H9" s="98">
        <v>0</v>
      </c>
      <c r="I9" s="98">
        <v>1117095</v>
      </c>
      <c r="J9" s="98">
        <v>3088</v>
      </c>
      <c r="K9" s="98">
        <v>563666</v>
      </c>
      <c r="L9" s="98">
        <v>299667</v>
      </c>
      <c r="M9" s="75">
        <v>18076.7</v>
      </c>
      <c r="N9" s="75">
        <v>0</v>
      </c>
      <c r="O9" s="75">
        <v>0</v>
      </c>
      <c r="P9" s="75">
        <v>0</v>
      </c>
      <c r="Q9" s="75"/>
      <c r="R9" s="75">
        <v>948.5</v>
      </c>
      <c r="S9" s="75">
        <v>761.40300000000002</v>
      </c>
      <c r="T9" s="75">
        <v>1061.0999999999999</v>
      </c>
      <c r="U9" s="75">
        <v>2779.2172999999998</v>
      </c>
      <c r="V9" s="75">
        <v>23626.920299999998</v>
      </c>
      <c r="W9" s="75"/>
      <c r="X9" s="75">
        <v>23626.920299999998</v>
      </c>
      <c r="Y9" s="99">
        <v>0.55310000000000004</v>
      </c>
      <c r="Z9" s="75">
        <v>43816</v>
      </c>
      <c r="AA9" s="100">
        <v>3431.9</v>
      </c>
      <c r="AB9" s="75">
        <v>31505</v>
      </c>
      <c r="AC9" s="75">
        <v>0</v>
      </c>
      <c r="AD9" s="75">
        <v>0</v>
      </c>
      <c r="AE9" s="75">
        <v>0</v>
      </c>
      <c r="AF9" s="75">
        <v>0</v>
      </c>
      <c r="AG9" s="75">
        <v>31505</v>
      </c>
    </row>
    <row r="10" spans="1:33" x14ac:dyDescent="0.2">
      <c r="A10" s="125">
        <v>2</v>
      </c>
      <c r="B10" s="96" t="s">
        <v>126</v>
      </c>
      <c r="C10" s="97">
        <v>0.95399999999999996</v>
      </c>
      <c r="D10" s="98">
        <v>70325</v>
      </c>
      <c r="E10" s="98">
        <v>0</v>
      </c>
      <c r="F10" s="98">
        <v>0</v>
      </c>
      <c r="G10" s="98">
        <v>0</v>
      </c>
      <c r="H10" s="98">
        <v>0</v>
      </c>
      <c r="I10" s="98">
        <v>39149</v>
      </c>
      <c r="J10" s="98">
        <v>698</v>
      </c>
      <c r="K10" s="98">
        <v>350334</v>
      </c>
      <c r="L10" s="98">
        <v>35999</v>
      </c>
      <c r="M10" s="75">
        <v>1293.3</v>
      </c>
      <c r="N10" s="75">
        <v>0</v>
      </c>
      <c r="O10" s="75">
        <v>0</v>
      </c>
      <c r="P10" s="75">
        <v>0</v>
      </c>
      <c r="Q10" s="75"/>
      <c r="R10" s="75">
        <v>33.200000000000003</v>
      </c>
      <c r="S10" s="75">
        <v>172.10499999999999</v>
      </c>
      <c r="T10" s="75">
        <v>659.5</v>
      </c>
      <c r="U10" s="75">
        <v>333.86739999999998</v>
      </c>
      <c r="V10" s="75">
        <v>2491.9724000000001</v>
      </c>
      <c r="W10" s="75"/>
      <c r="X10" s="75">
        <v>2491.9724000000001</v>
      </c>
      <c r="Y10" s="99">
        <v>0.56130000000000002</v>
      </c>
      <c r="Z10" s="75">
        <v>4517</v>
      </c>
      <c r="AA10" s="100">
        <v>3404.46</v>
      </c>
      <c r="AB10" s="75">
        <v>3248</v>
      </c>
      <c r="AC10" s="75">
        <v>535</v>
      </c>
      <c r="AD10" s="75">
        <v>0</v>
      </c>
      <c r="AE10" s="75">
        <v>0</v>
      </c>
      <c r="AF10" s="75">
        <v>0</v>
      </c>
      <c r="AG10" s="75">
        <v>3783</v>
      </c>
    </row>
    <row r="11" spans="1:33" x14ac:dyDescent="0.2">
      <c r="A11" s="125">
        <v>3</v>
      </c>
      <c r="B11" s="96" t="s">
        <v>127</v>
      </c>
      <c r="C11" s="97">
        <v>1.014</v>
      </c>
      <c r="D11" s="98">
        <v>96425</v>
      </c>
      <c r="E11" s="98">
        <v>0</v>
      </c>
      <c r="F11" s="98">
        <v>0</v>
      </c>
      <c r="G11" s="98">
        <v>0</v>
      </c>
      <c r="H11" s="98">
        <v>0</v>
      </c>
      <c r="I11" s="98">
        <v>40488</v>
      </c>
      <c r="J11" s="98">
        <v>861</v>
      </c>
      <c r="K11" s="98">
        <v>152334</v>
      </c>
      <c r="L11" s="98">
        <v>27599</v>
      </c>
      <c r="M11" s="75">
        <v>1773.4</v>
      </c>
      <c r="N11" s="75">
        <v>0</v>
      </c>
      <c r="O11" s="75">
        <v>0</v>
      </c>
      <c r="P11" s="75">
        <v>0</v>
      </c>
      <c r="Q11" s="75"/>
      <c r="R11" s="75">
        <v>34.4</v>
      </c>
      <c r="S11" s="75">
        <v>212.29499999999999</v>
      </c>
      <c r="T11" s="75">
        <v>286.8</v>
      </c>
      <c r="U11" s="75">
        <v>255.96279999999999</v>
      </c>
      <c r="V11" s="75">
        <v>2562.8578000000002</v>
      </c>
      <c r="W11" s="75"/>
      <c r="X11" s="75">
        <v>2562.8578000000002</v>
      </c>
      <c r="Y11" s="99">
        <v>0.54310000000000003</v>
      </c>
      <c r="Z11" s="75">
        <v>4887</v>
      </c>
      <c r="AA11" s="100">
        <v>3465.36</v>
      </c>
      <c r="AB11" s="75">
        <v>3514</v>
      </c>
      <c r="AC11" s="75">
        <v>0</v>
      </c>
      <c r="AD11" s="75">
        <v>0</v>
      </c>
      <c r="AE11" s="75">
        <v>0</v>
      </c>
      <c r="AF11" s="75">
        <v>0</v>
      </c>
      <c r="AG11" s="75">
        <v>3514</v>
      </c>
    </row>
    <row r="12" spans="1:33" x14ac:dyDescent="0.2">
      <c r="A12" s="125">
        <v>4</v>
      </c>
      <c r="B12" s="96" t="s">
        <v>128</v>
      </c>
      <c r="C12" s="97">
        <v>0.99299999999999999</v>
      </c>
      <c r="D12" s="98">
        <v>45525</v>
      </c>
      <c r="E12" s="98">
        <v>0</v>
      </c>
      <c r="F12" s="98">
        <v>0</v>
      </c>
      <c r="G12" s="98">
        <v>0</v>
      </c>
      <c r="H12" s="98">
        <v>0</v>
      </c>
      <c r="I12" s="98">
        <v>34593</v>
      </c>
      <c r="J12" s="98">
        <v>49</v>
      </c>
      <c r="K12" s="98">
        <v>49666</v>
      </c>
      <c r="L12" s="98">
        <v>16934</v>
      </c>
      <c r="M12" s="75">
        <v>837.2</v>
      </c>
      <c r="N12" s="75">
        <v>0</v>
      </c>
      <c r="O12" s="75">
        <v>0</v>
      </c>
      <c r="P12" s="75">
        <v>0</v>
      </c>
      <c r="Q12" s="75"/>
      <c r="R12" s="75">
        <v>29.4</v>
      </c>
      <c r="S12" s="75">
        <v>12.082000000000001</v>
      </c>
      <c r="T12" s="75">
        <v>93.5</v>
      </c>
      <c r="U12" s="75">
        <v>157.05189999999999</v>
      </c>
      <c r="V12" s="75">
        <v>1129.2338999999999</v>
      </c>
      <c r="W12" s="75"/>
      <c r="X12" s="75">
        <v>1129.2338999999999</v>
      </c>
      <c r="Y12" s="99">
        <v>0.24440000000000001</v>
      </c>
      <c r="Z12" s="75">
        <v>6166</v>
      </c>
      <c r="AA12" s="100">
        <v>4464.78</v>
      </c>
      <c r="AB12" s="75">
        <v>4434</v>
      </c>
      <c r="AC12" s="75">
        <v>597</v>
      </c>
      <c r="AD12" s="75">
        <v>0</v>
      </c>
      <c r="AE12" s="75">
        <v>0</v>
      </c>
      <c r="AF12" s="75">
        <v>0</v>
      </c>
      <c r="AG12" s="75">
        <v>5031</v>
      </c>
    </row>
    <row r="13" spans="1:33" x14ac:dyDescent="0.2">
      <c r="A13" s="125">
        <v>5</v>
      </c>
      <c r="B13" s="96" t="s">
        <v>129</v>
      </c>
      <c r="C13" s="97">
        <v>1.1379999999999999</v>
      </c>
      <c r="D13" s="98">
        <v>157676</v>
      </c>
      <c r="E13" s="98">
        <v>0</v>
      </c>
      <c r="F13" s="98">
        <v>0</v>
      </c>
      <c r="G13" s="98">
        <v>0</v>
      </c>
      <c r="H13" s="98">
        <v>0</v>
      </c>
      <c r="I13" s="98">
        <v>32041</v>
      </c>
      <c r="J13" s="98">
        <v>311</v>
      </c>
      <c r="K13" s="98">
        <v>453000</v>
      </c>
      <c r="L13" s="98">
        <v>13600</v>
      </c>
      <c r="M13" s="75">
        <v>2899.8</v>
      </c>
      <c r="N13" s="75">
        <v>0</v>
      </c>
      <c r="O13" s="75">
        <v>0</v>
      </c>
      <c r="P13" s="75">
        <v>0</v>
      </c>
      <c r="Q13" s="75"/>
      <c r="R13" s="75">
        <v>27.2</v>
      </c>
      <c r="S13" s="75">
        <v>76.683000000000007</v>
      </c>
      <c r="T13" s="75">
        <v>852.8</v>
      </c>
      <c r="U13" s="75">
        <v>126.13120000000001</v>
      </c>
      <c r="V13" s="75">
        <v>3982.6142</v>
      </c>
      <c r="W13" s="75"/>
      <c r="X13" s="75">
        <v>3982.6142</v>
      </c>
      <c r="Y13" s="99">
        <v>0.75209999999999999</v>
      </c>
      <c r="Z13" s="75">
        <v>4378</v>
      </c>
      <c r="AA13" s="100">
        <v>2766.06</v>
      </c>
      <c r="AB13" s="75">
        <v>3148</v>
      </c>
      <c r="AC13" s="75">
        <v>0</v>
      </c>
      <c r="AD13" s="75">
        <v>0</v>
      </c>
      <c r="AE13" s="75">
        <v>0</v>
      </c>
      <c r="AF13" s="75">
        <v>0</v>
      </c>
      <c r="AG13" s="75">
        <v>3148</v>
      </c>
    </row>
    <row r="14" spans="1:33" s="76" customFormat="1" x14ac:dyDescent="0.2">
      <c r="A14" s="125">
        <v>6</v>
      </c>
      <c r="B14" s="96" t="s">
        <v>130</v>
      </c>
      <c r="C14" s="97">
        <v>1.25</v>
      </c>
      <c r="D14" s="98">
        <v>63403</v>
      </c>
      <c r="E14" s="98">
        <v>0</v>
      </c>
      <c r="F14" s="98">
        <v>0</v>
      </c>
      <c r="G14" s="98">
        <v>0</v>
      </c>
      <c r="H14" s="98">
        <v>0</v>
      </c>
      <c r="I14" s="98">
        <v>53332</v>
      </c>
      <c r="J14" s="98">
        <v>394</v>
      </c>
      <c r="K14" s="98">
        <v>133667</v>
      </c>
      <c r="L14" s="98">
        <v>7401</v>
      </c>
      <c r="M14" s="75">
        <v>1166</v>
      </c>
      <c r="N14" s="75">
        <v>0</v>
      </c>
      <c r="O14" s="75">
        <v>0</v>
      </c>
      <c r="P14" s="75">
        <v>0</v>
      </c>
      <c r="Q14" s="75"/>
      <c r="R14" s="75">
        <v>45.3</v>
      </c>
      <c r="S14" s="75">
        <v>97.147999999999996</v>
      </c>
      <c r="T14" s="75">
        <v>251.6</v>
      </c>
      <c r="U14" s="75">
        <v>68.639499999999998</v>
      </c>
      <c r="V14" s="75">
        <v>1628.6874999999998</v>
      </c>
      <c r="W14" s="75"/>
      <c r="X14" s="75">
        <v>1628.6874999999998</v>
      </c>
      <c r="Y14" s="99">
        <v>0.28000000000000003</v>
      </c>
      <c r="Z14" s="75">
        <v>7555</v>
      </c>
      <c r="AA14" s="100">
        <v>4345.66</v>
      </c>
      <c r="AB14" s="75">
        <v>5432</v>
      </c>
      <c r="AC14" s="75">
        <v>0</v>
      </c>
      <c r="AD14" s="75">
        <v>0</v>
      </c>
      <c r="AE14" s="75">
        <v>0</v>
      </c>
      <c r="AF14" s="75">
        <v>0</v>
      </c>
      <c r="AG14" s="75">
        <v>5432</v>
      </c>
    </row>
    <row r="15" spans="1:33" x14ac:dyDescent="0.2">
      <c r="A15" s="125">
        <v>7</v>
      </c>
      <c r="B15" s="96" t="s">
        <v>131</v>
      </c>
      <c r="C15" s="97">
        <v>0.26</v>
      </c>
      <c r="D15" s="98">
        <v>4262</v>
      </c>
      <c r="E15" s="98">
        <v>0</v>
      </c>
      <c r="F15" s="98">
        <v>0</v>
      </c>
      <c r="G15" s="98">
        <v>0</v>
      </c>
      <c r="H15" s="98">
        <v>0</v>
      </c>
      <c r="I15" s="98">
        <v>37167</v>
      </c>
      <c r="J15" s="98">
        <v>908</v>
      </c>
      <c r="K15" s="98">
        <v>233667</v>
      </c>
      <c r="L15" s="98">
        <v>29134</v>
      </c>
      <c r="M15" s="75">
        <v>78.400000000000006</v>
      </c>
      <c r="N15" s="75">
        <v>0</v>
      </c>
      <c r="O15" s="75">
        <v>0</v>
      </c>
      <c r="P15" s="75">
        <v>0</v>
      </c>
      <c r="Q15" s="75"/>
      <c r="R15" s="75">
        <v>31.6</v>
      </c>
      <c r="S15" s="75">
        <v>223.88399999999999</v>
      </c>
      <c r="T15" s="75">
        <v>439.9</v>
      </c>
      <c r="U15" s="75">
        <v>270.19900000000001</v>
      </c>
      <c r="V15" s="75">
        <v>1043.9829999999999</v>
      </c>
      <c r="W15" s="75"/>
      <c r="X15" s="75">
        <v>1043.9829999999999</v>
      </c>
      <c r="Y15" s="99">
        <v>0.8629</v>
      </c>
      <c r="Z15" s="75">
        <v>866</v>
      </c>
      <c r="AA15" s="100">
        <v>2395.33</v>
      </c>
      <c r="AB15" s="75">
        <v>623</v>
      </c>
      <c r="AC15" s="75">
        <v>243</v>
      </c>
      <c r="AD15" s="75">
        <v>1</v>
      </c>
      <c r="AE15" s="75">
        <v>1054</v>
      </c>
      <c r="AF15" s="75">
        <v>0</v>
      </c>
      <c r="AG15" s="75">
        <v>1920</v>
      </c>
    </row>
    <row r="16" spans="1:33" x14ac:dyDescent="0.2">
      <c r="A16" s="125">
        <v>8</v>
      </c>
      <c r="B16" s="96" t="s">
        <v>132</v>
      </c>
      <c r="C16" s="97">
        <v>0.746</v>
      </c>
      <c r="D16" s="98">
        <v>85654</v>
      </c>
      <c r="E16" s="98">
        <v>0</v>
      </c>
      <c r="F16" s="98">
        <v>0</v>
      </c>
      <c r="G16" s="98">
        <v>0</v>
      </c>
      <c r="H16" s="98">
        <v>0</v>
      </c>
      <c r="I16" s="98">
        <v>49401</v>
      </c>
      <c r="J16" s="98">
        <v>2252</v>
      </c>
      <c r="K16" s="98">
        <v>81999</v>
      </c>
      <c r="L16" s="98">
        <v>19200</v>
      </c>
      <c r="M16" s="75">
        <v>1575.3</v>
      </c>
      <c r="N16" s="75">
        <v>0</v>
      </c>
      <c r="O16" s="75">
        <v>0</v>
      </c>
      <c r="P16" s="75">
        <v>0</v>
      </c>
      <c r="Q16" s="75"/>
      <c r="R16" s="75">
        <v>41.9</v>
      </c>
      <c r="S16" s="75">
        <v>555.27200000000005</v>
      </c>
      <c r="T16" s="75">
        <v>154.4</v>
      </c>
      <c r="U16" s="75">
        <v>178.0676</v>
      </c>
      <c r="V16" s="75">
        <v>2504.9396000000002</v>
      </c>
      <c r="W16" s="75"/>
      <c r="X16" s="75">
        <v>2504.9396000000002</v>
      </c>
      <c r="Y16" s="99">
        <v>0.72160000000000002</v>
      </c>
      <c r="Z16" s="75">
        <v>2976</v>
      </c>
      <c r="AA16" s="100">
        <v>2868.11</v>
      </c>
      <c r="AB16" s="75">
        <v>2140</v>
      </c>
      <c r="AC16" s="75">
        <v>433</v>
      </c>
      <c r="AD16" s="75">
        <v>0</v>
      </c>
      <c r="AE16" s="75">
        <v>0</v>
      </c>
      <c r="AF16" s="75">
        <v>0</v>
      </c>
      <c r="AG16" s="75">
        <v>2573</v>
      </c>
    </row>
    <row r="17" spans="1:33" x14ac:dyDescent="0.2">
      <c r="A17" s="125">
        <v>9</v>
      </c>
      <c r="B17" s="96" t="s">
        <v>133</v>
      </c>
      <c r="C17" s="97">
        <v>2.0619999999999998</v>
      </c>
      <c r="D17" s="98">
        <v>207242</v>
      </c>
      <c r="E17" s="98">
        <v>0</v>
      </c>
      <c r="F17" s="98">
        <v>0</v>
      </c>
      <c r="G17" s="98">
        <v>0</v>
      </c>
      <c r="H17" s="98">
        <v>0</v>
      </c>
      <c r="I17" s="98">
        <v>146567</v>
      </c>
      <c r="J17" s="98">
        <v>78</v>
      </c>
      <c r="K17" s="98">
        <v>405834</v>
      </c>
      <c r="L17" s="98">
        <v>217467</v>
      </c>
      <c r="M17" s="75">
        <v>3811.4</v>
      </c>
      <c r="N17" s="75">
        <v>0</v>
      </c>
      <c r="O17" s="75">
        <v>0</v>
      </c>
      <c r="P17" s="75">
        <v>0</v>
      </c>
      <c r="Q17" s="75"/>
      <c r="R17" s="75">
        <v>124.4</v>
      </c>
      <c r="S17" s="75">
        <v>19.231999999999999</v>
      </c>
      <c r="T17" s="75">
        <v>764</v>
      </c>
      <c r="U17" s="75">
        <v>2016.8656000000001</v>
      </c>
      <c r="V17" s="75">
        <v>6735.8976000000002</v>
      </c>
      <c r="W17" s="75"/>
      <c r="X17" s="75">
        <v>6735.8976000000002</v>
      </c>
      <c r="Y17" s="99">
        <v>0.70199999999999996</v>
      </c>
      <c r="Z17" s="75">
        <v>8413</v>
      </c>
      <c r="AA17" s="100">
        <v>2933.69</v>
      </c>
      <c r="AB17" s="75">
        <v>6049</v>
      </c>
      <c r="AC17" s="75">
        <v>0</v>
      </c>
      <c r="AD17" s="75">
        <v>0</v>
      </c>
      <c r="AE17" s="75">
        <v>0</v>
      </c>
      <c r="AF17" s="75">
        <v>0</v>
      </c>
      <c r="AG17" s="75">
        <v>6049</v>
      </c>
    </row>
    <row r="18" spans="1:33" x14ac:dyDescent="0.2">
      <c r="A18" s="125">
        <v>10</v>
      </c>
      <c r="B18" s="96" t="s">
        <v>134</v>
      </c>
      <c r="C18" s="97">
        <v>1.544</v>
      </c>
      <c r="D18" s="98">
        <v>138235</v>
      </c>
      <c r="E18" s="98">
        <v>0</v>
      </c>
      <c r="F18" s="98">
        <v>0</v>
      </c>
      <c r="G18" s="98">
        <v>0</v>
      </c>
      <c r="H18" s="98">
        <v>0</v>
      </c>
      <c r="I18" s="98">
        <v>67646</v>
      </c>
      <c r="J18" s="98">
        <v>2</v>
      </c>
      <c r="K18" s="98">
        <v>41000</v>
      </c>
      <c r="L18" s="98">
        <v>54333</v>
      </c>
      <c r="M18" s="75">
        <v>2542.3000000000002</v>
      </c>
      <c r="N18" s="75">
        <v>0</v>
      </c>
      <c r="O18" s="75">
        <v>0</v>
      </c>
      <c r="P18" s="75">
        <v>0</v>
      </c>
      <c r="Q18" s="75"/>
      <c r="R18" s="75">
        <v>57.4</v>
      </c>
      <c r="S18" s="75">
        <v>0.49299999999999999</v>
      </c>
      <c r="T18" s="75">
        <v>77.2</v>
      </c>
      <c r="U18" s="75">
        <v>503.90339999999998</v>
      </c>
      <c r="V18" s="75">
        <v>3181.2964000000002</v>
      </c>
      <c r="W18" s="75"/>
      <c r="X18" s="75">
        <v>3181.2964000000002</v>
      </c>
      <c r="Y18" s="99">
        <v>0.44280000000000003</v>
      </c>
      <c r="Z18" s="75">
        <v>8162</v>
      </c>
      <c r="AA18" s="100">
        <v>3800.95</v>
      </c>
      <c r="AB18" s="75">
        <v>5869</v>
      </c>
      <c r="AC18" s="75">
        <v>152</v>
      </c>
      <c r="AD18" s="75">
        <v>0</v>
      </c>
      <c r="AE18" s="75">
        <v>0</v>
      </c>
      <c r="AF18" s="75">
        <v>0</v>
      </c>
      <c r="AG18" s="75">
        <v>6021</v>
      </c>
    </row>
    <row r="19" spans="1:33" x14ac:dyDescent="0.2">
      <c r="A19" s="125">
        <v>11</v>
      </c>
      <c r="B19" s="96" t="s">
        <v>135</v>
      </c>
      <c r="C19" s="97">
        <v>0.59</v>
      </c>
      <c r="D19" s="98">
        <v>30780</v>
      </c>
      <c r="E19" s="98">
        <v>0</v>
      </c>
      <c r="F19" s="98">
        <v>0</v>
      </c>
      <c r="G19" s="98">
        <v>0</v>
      </c>
      <c r="H19" s="98">
        <v>0</v>
      </c>
      <c r="I19" s="98">
        <v>57694</v>
      </c>
      <c r="J19" s="98">
        <v>426</v>
      </c>
      <c r="K19" s="98">
        <v>157333</v>
      </c>
      <c r="L19" s="98">
        <v>11733</v>
      </c>
      <c r="M19" s="75">
        <v>566.1</v>
      </c>
      <c r="N19" s="75">
        <v>0</v>
      </c>
      <c r="O19" s="75">
        <v>0</v>
      </c>
      <c r="P19" s="75">
        <v>0</v>
      </c>
      <c r="Q19" s="75"/>
      <c r="R19" s="75">
        <v>49</v>
      </c>
      <c r="S19" s="75">
        <v>105.038</v>
      </c>
      <c r="T19" s="75">
        <v>296.2</v>
      </c>
      <c r="U19" s="75">
        <v>108.816</v>
      </c>
      <c r="V19" s="75">
        <v>1125.154</v>
      </c>
      <c r="W19" s="75"/>
      <c r="X19" s="75">
        <v>1125.154</v>
      </c>
      <c r="Y19" s="99">
        <v>0.4098</v>
      </c>
      <c r="Z19" s="75">
        <v>3209</v>
      </c>
      <c r="AA19" s="100">
        <v>3911.36</v>
      </c>
      <c r="AB19" s="75">
        <v>2308</v>
      </c>
      <c r="AC19" s="75">
        <v>84</v>
      </c>
      <c r="AD19" s="75">
        <v>1</v>
      </c>
      <c r="AE19" s="75">
        <v>430</v>
      </c>
      <c r="AF19" s="75">
        <v>0</v>
      </c>
      <c r="AG19" s="75">
        <v>2822</v>
      </c>
    </row>
    <row r="20" spans="1:33" x14ac:dyDescent="0.2">
      <c r="A20" s="125"/>
      <c r="B20" s="89"/>
      <c r="C20" s="90"/>
      <c r="D20" s="75"/>
      <c r="E20" s="75"/>
      <c r="F20" s="75"/>
      <c r="G20" s="75"/>
      <c r="H20" s="75"/>
      <c r="I20" s="98"/>
      <c r="J20" s="98"/>
      <c r="K20" s="98"/>
      <c r="L20" s="98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99"/>
      <c r="Z20" s="75"/>
      <c r="AA20" s="75"/>
      <c r="AB20" s="75"/>
      <c r="AC20" s="75"/>
      <c r="AD20" s="75"/>
      <c r="AE20" s="75"/>
      <c r="AF20" s="75"/>
      <c r="AG20" s="75"/>
    </row>
    <row r="21" spans="1:33" s="79" customFormat="1" x14ac:dyDescent="0.2">
      <c r="A21" s="124"/>
      <c r="B21" s="89" t="s">
        <v>8</v>
      </c>
      <c r="C21" s="90">
        <v>21.097999999999995</v>
      </c>
      <c r="D21" s="91">
        <v>1605377</v>
      </c>
      <c r="E21" s="91">
        <v>0</v>
      </c>
      <c r="F21" s="91">
        <v>0</v>
      </c>
      <c r="G21" s="91">
        <v>0</v>
      </c>
      <c r="H21" s="91">
        <v>0</v>
      </c>
      <c r="I21" s="92">
        <v>2438392</v>
      </c>
      <c r="J21" s="92">
        <v>4255</v>
      </c>
      <c r="K21" s="91">
        <v>2591928</v>
      </c>
      <c r="L21" s="91">
        <v>1060027</v>
      </c>
      <c r="M21" s="89">
        <v>29524.600000000006</v>
      </c>
      <c r="N21" s="89">
        <v>0</v>
      </c>
      <c r="O21" s="89">
        <v>0</v>
      </c>
      <c r="P21" s="89">
        <v>0</v>
      </c>
      <c r="Q21" s="89">
        <v>0</v>
      </c>
      <c r="R21" s="89">
        <v>2070.2999999999997</v>
      </c>
      <c r="S21" s="89">
        <v>1049.1479999999999</v>
      </c>
      <c r="T21" s="89">
        <v>4879.5</v>
      </c>
      <c r="U21" s="89">
        <v>9831.0639999999985</v>
      </c>
      <c r="V21" s="91">
        <v>47354.612000000008</v>
      </c>
      <c r="W21" s="89">
        <v>0</v>
      </c>
      <c r="X21" s="89">
        <v>47354.612000000001</v>
      </c>
      <c r="Y21" s="99"/>
      <c r="Z21" s="89"/>
      <c r="AA21" s="94"/>
      <c r="AB21" s="89">
        <v>77398</v>
      </c>
      <c r="AC21" s="89">
        <v>2960</v>
      </c>
      <c r="AD21" s="89">
        <v>11</v>
      </c>
      <c r="AE21" s="89">
        <v>11508</v>
      </c>
      <c r="AF21" s="89">
        <v>0</v>
      </c>
      <c r="AG21" s="89">
        <v>91866</v>
      </c>
    </row>
    <row r="22" spans="1:33" x14ac:dyDescent="0.2">
      <c r="A22" s="125">
        <v>1</v>
      </c>
      <c r="B22" s="96" t="s">
        <v>136</v>
      </c>
      <c r="C22" s="97">
        <v>12.5</v>
      </c>
      <c r="D22" s="98">
        <v>1098412</v>
      </c>
      <c r="E22" s="98">
        <v>0</v>
      </c>
      <c r="F22" s="98">
        <v>0</v>
      </c>
      <c r="G22" s="98">
        <v>0</v>
      </c>
      <c r="H22" s="98">
        <v>0</v>
      </c>
      <c r="I22" s="98">
        <v>1940407</v>
      </c>
      <c r="J22" s="98">
        <v>2092</v>
      </c>
      <c r="K22" s="98">
        <v>468019</v>
      </c>
      <c r="L22" s="98">
        <v>872645</v>
      </c>
      <c r="M22" s="75">
        <v>20200.900000000001</v>
      </c>
      <c r="N22" s="75">
        <v>0</v>
      </c>
      <c r="O22" s="75">
        <v>0</v>
      </c>
      <c r="P22" s="75">
        <v>0</v>
      </c>
      <c r="Q22" s="75"/>
      <c r="R22" s="75">
        <v>1647.6</v>
      </c>
      <c r="S22" s="75">
        <v>515.82100000000003</v>
      </c>
      <c r="T22" s="75">
        <v>881.1</v>
      </c>
      <c r="U22" s="75">
        <v>8093.2172</v>
      </c>
      <c r="V22" s="75">
        <v>31338.638199999998</v>
      </c>
      <c r="W22" s="75"/>
      <c r="X22" s="75">
        <v>31338.638199999998</v>
      </c>
      <c r="Y22" s="99">
        <v>0.53879999999999995</v>
      </c>
      <c r="Z22" s="75">
        <v>60494</v>
      </c>
      <c r="AA22" s="100">
        <v>3479.74</v>
      </c>
      <c r="AB22" s="75">
        <v>43497</v>
      </c>
      <c r="AC22" s="75">
        <v>2028</v>
      </c>
      <c r="AD22" s="75">
        <v>0</v>
      </c>
      <c r="AE22" s="75">
        <v>0</v>
      </c>
      <c r="AF22" s="75">
        <v>0</v>
      </c>
      <c r="AG22" s="75">
        <v>45525</v>
      </c>
    </row>
    <row r="23" spans="1:33" x14ac:dyDescent="0.2">
      <c r="A23" s="125">
        <v>2</v>
      </c>
      <c r="B23" s="96" t="s">
        <v>137</v>
      </c>
      <c r="C23" s="97">
        <v>0.55500000000000005</v>
      </c>
      <c r="D23" s="98">
        <v>16066</v>
      </c>
      <c r="E23" s="98">
        <v>0</v>
      </c>
      <c r="F23" s="98">
        <v>0</v>
      </c>
      <c r="G23" s="98">
        <v>0</v>
      </c>
      <c r="H23" s="98">
        <v>0</v>
      </c>
      <c r="I23" s="98">
        <v>15751</v>
      </c>
      <c r="J23" s="98">
        <v>36</v>
      </c>
      <c r="K23" s="98">
        <v>183107</v>
      </c>
      <c r="L23" s="98">
        <v>12711</v>
      </c>
      <c r="M23" s="75">
        <v>295.5</v>
      </c>
      <c r="N23" s="75">
        <v>0</v>
      </c>
      <c r="O23" s="75">
        <v>0</v>
      </c>
      <c r="P23" s="75">
        <v>0</v>
      </c>
      <c r="Q23" s="75"/>
      <c r="R23" s="75">
        <v>13.4</v>
      </c>
      <c r="S23" s="75">
        <v>8.8759999999999994</v>
      </c>
      <c r="T23" s="75">
        <v>344.7</v>
      </c>
      <c r="U23" s="75">
        <v>117.88630000000001</v>
      </c>
      <c r="V23" s="75">
        <v>780.36229999999989</v>
      </c>
      <c r="W23" s="75"/>
      <c r="X23" s="75">
        <v>780.36229999999989</v>
      </c>
      <c r="Y23" s="99">
        <v>0.30220000000000002</v>
      </c>
      <c r="Z23" s="75">
        <v>3297</v>
      </c>
      <c r="AA23" s="100">
        <v>4271.38</v>
      </c>
      <c r="AB23" s="75">
        <v>2371</v>
      </c>
      <c r="AC23" s="75">
        <v>49</v>
      </c>
      <c r="AD23" s="75">
        <v>1</v>
      </c>
      <c r="AE23" s="75">
        <v>619</v>
      </c>
      <c r="AF23" s="75">
        <v>0</v>
      </c>
      <c r="AG23" s="75">
        <v>3039</v>
      </c>
    </row>
    <row r="24" spans="1:33" x14ac:dyDescent="0.2">
      <c r="A24" s="125">
        <v>3</v>
      </c>
      <c r="B24" s="96" t="s">
        <v>138</v>
      </c>
      <c r="C24" s="97">
        <v>0.26500000000000001</v>
      </c>
      <c r="D24" s="98">
        <v>13320</v>
      </c>
      <c r="E24" s="98">
        <v>0</v>
      </c>
      <c r="F24" s="98">
        <v>0</v>
      </c>
      <c r="G24" s="98">
        <v>0</v>
      </c>
      <c r="H24" s="98">
        <v>0</v>
      </c>
      <c r="I24" s="98">
        <v>58453</v>
      </c>
      <c r="J24" s="98">
        <v>64</v>
      </c>
      <c r="K24" s="98">
        <v>59697</v>
      </c>
      <c r="L24" s="98">
        <v>11935</v>
      </c>
      <c r="M24" s="75">
        <v>245</v>
      </c>
      <c r="N24" s="75">
        <v>0</v>
      </c>
      <c r="O24" s="75">
        <v>0</v>
      </c>
      <c r="P24" s="75">
        <v>0</v>
      </c>
      <c r="Q24" s="75"/>
      <c r="R24" s="75">
        <v>49.6</v>
      </c>
      <c r="S24" s="75">
        <v>15.78</v>
      </c>
      <c r="T24" s="75">
        <v>112.4</v>
      </c>
      <c r="U24" s="75">
        <v>110.68940000000001</v>
      </c>
      <c r="V24" s="75">
        <v>533.46939999999995</v>
      </c>
      <c r="W24" s="75"/>
      <c r="X24" s="75">
        <v>533.46939999999995</v>
      </c>
      <c r="Y24" s="99">
        <v>0.43259999999999998</v>
      </c>
      <c r="Z24" s="75">
        <v>1413</v>
      </c>
      <c r="AA24" s="100">
        <v>3835.08</v>
      </c>
      <c r="AB24" s="75">
        <v>1016</v>
      </c>
      <c r="AC24" s="75">
        <v>110</v>
      </c>
      <c r="AD24" s="75">
        <v>1</v>
      </c>
      <c r="AE24" s="75">
        <v>1668</v>
      </c>
      <c r="AF24" s="75">
        <v>0</v>
      </c>
      <c r="AG24" s="75">
        <v>2794</v>
      </c>
    </row>
    <row r="25" spans="1:33" x14ac:dyDescent="0.2">
      <c r="A25" s="125">
        <v>4</v>
      </c>
      <c r="B25" s="96" t="s">
        <v>139</v>
      </c>
      <c r="C25" s="97">
        <v>0.78700000000000003</v>
      </c>
      <c r="D25" s="98">
        <v>16523</v>
      </c>
      <c r="E25" s="98">
        <v>0</v>
      </c>
      <c r="F25" s="98">
        <v>0</v>
      </c>
      <c r="G25" s="98">
        <v>0</v>
      </c>
      <c r="H25" s="98">
        <v>0</v>
      </c>
      <c r="I25" s="98">
        <v>54180</v>
      </c>
      <c r="J25" s="98">
        <v>82</v>
      </c>
      <c r="K25" s="98">
        <v>208078</v>
      </c>
      <c r="L25" s="98">
        <v>18295</v>
      </c>
      <c r="M25" s="75">
        <v>303.89999999999998</v>
      </c>
      <c r="N25" s="75">
        <v>0</v>
      </c>
      <c r="O25" s="75">
        <v>0</v>
      </c>
      <c r="P25" s="75">
        <v>0</v>
      </c>
      <c r="Q25" s="75"/>
      <c r="R25" s="75">
        <v>46</v>
      </c>
      <c r="S25" s="75">
        <v>20.219000000000001</v>
      </c>
      <c r="T25" s="75">
        <v>391.7</v>
      </c>
      <c r="U25" s="75">
        <v>169.67429999999999</v>
      </c>
      <c r="V25" s="75">
        <v>931.49329999999998</v>
      </c>
      <c r="W25" s="75"/>
      <c r="X25" s="75">
        <v>931.49329999999998</v>
      </c>
      <c r="Y25" s="99">
        <v>0.25440000000000002</v>
      </c>
      <c r="Z25" s="75">
        <v>4850</v>
      </c>
      <c r="AA25" s="100">
        <v>4431.32</v>
      </c>
      <c r="AB25" s="75">
        <v>3487</v>
      </c>
      <c r="AC25" s="75">
        <v>0</v>
      </c>
      <c r="AD25" s="75">
        <v>0</v>
      </c>
      <c r="AE25" s="75">
        <v>0</v>
      </c>
      <c r="AF25" s="75">
        <v>0</v>
      </c>
      <c r="AG25" s="75">
        <v>3487</v>
      </c>
    </row>
    <row r="26" spans="1:33" x14ac:dyDescent="0.2">
      <c r="A26" s="125">
        <v>5</v>
      </c>
      <c r="B26" s="96" t="s">
        <v>140</v>
      </c>
      <c r="C26" s="97">
        <v>0.48099999999999998</v>
      </c>
      <c r="D26" s="98">
        <v>16305</v>
      </c>
      <c r="E26" s="98">
        <v>0</v>
      </c>
      <c r="F26" s="98">
        <v>0</v>
      </c>
      <c r="G26" s="98">
        <v>0</v>
      </c>
      <c r="H26" s="98">
        <v>0</v>
      </c>
      <c r="I26" s="98">
        <v>14229</v>
      </c>
      <c r="J26" s="98">
        <v>116</v>
      </c>
      <c r="K26" s="98">
        <v>98477</v>
      </c>
      <c r="L26" s="98">
        <v>10640</v>
      </c>
      <c r="M26" s="75">
        <v>299.89999999999998</v>
      </c>
      <c r="N26" s="75">
        <v>0</v>
      </c>
      <c r="O26" s="75">
        <v>0</v>
      </c>
      <c r="P26" s="75">
        <v>0</v>
      </c>
      <c r="Q26" s="75"/>
      <c r="R26" s="75">
        <v>12.1</v>
      </c>
      <c r="S26" s="75">
        <v>28.602</v>
      </c>
      <c r="T26" s="75">
        <v>185.4</v>
      </c>
      <c r="U26" s="75">
        <v>98.679100000000005</v>
      </c>
      <c r="V26" s="75">
        <v>624.68110000000001</v>
      </c>
      <c r="W26" s="75"/>
      <c r="X26" s="75">
        <v>624.68110000000001</v>
      </c>
      <c r="Y26" s="99">
        <v>0.27910000000000001</v>
      </c>
      <c r="Z26" s="75">
        <v>2909</v>
      </c>
      <c r="AA26" s="100">
        <v>4348.67</v>
      </c>
      <c r="AB26" s="75">
        <v>2092</v>
      </c>
      <c r="AC26" s="75">
        <v>47</v>
      </c>
      <c r="AD26" s="75">
        <v>1</v>
      </c>
      <c r="AE26" s="75">
        <v>952</v>
      </c>
      <c r="AF26" s="75">
        <v>0</v>
      </c>
      <c r="AG26" s="75">
        <v>3091</v>
      </c>
    </row>
    <row r="27" spans="1:33" s="76" customFormat="1" x14ac:dyDescent="0.2">
      <c r="A27" s="125">
        <v>6</v>
      </c>
      <c r="B27" s="96" t="s">
        <v>141</v>
      </c>
      <c r="C27" s="97">
        <v>0.64500000000000002</v>
      </c>
      <c r="D27" s="98">
        <v>25785</v>
      </c>
      <c r="E27" s="98">
        <v>0</v>
      </c>
      <c r="F27" s="98">
        <v>0</v>
      </c>
      <c r="G27" s="98">
        <v>0</v>
      </c>
      <c r="H27" s="98">
        <v>0</v>
      </c>
      <c r="I27" s="98">
        <v>19304</v>
      </c>
      <c r="J27" s="98">
        <v>371</v>
      </c>
      <c r="K27" s="98">
        <v>192548</v>
      </c>
      <c r="L27" s="98">
        <v>18376</v>
      </c>
      <c r="M27" s="75">
        <v>474.2</v>
      </c>
      <c r="N27" s="75">
        <v>0</v>
      </c>
      <c r="O27" s="75">
        <v>0</v>
      </c>
      <c r="P27" s="75">
        <v>0</v>
      </c>
      <c r="Q27" s="75"/>
      <c r="R27" s="75">
        <v>16.399999999999999</v>
      </c>
      <c r="S27" s="75">
        <v>91.477000000000004</v>
      </c>
      <c r="T27" s="75">
        <v>362.5</v>
      </c>
      <c r="U27" s="75">
        <v>170.4255</v>
      </c>
      <c r="V27" s="75">
        <v>1115.0025000000001</v>
      </c>
      <c r="W27" s="75"/>
      <c r="X27" s="75">
        <v>1115.0025000000001</v>
      </c>
      <c r="Y27" s="99">
        <v>0.3715</v>
      </c>
      <c r="Z27" s="75">
        <v>3624</v>
      </c>
      <c r="AA27" s="100">
        <v>4039.51</v>
      </c>
      <c r="AB27" s="75">
        <v>2605</v>
      </c>
      <c r="AC27" s="75">
        <v>47</v>
      </c>
      <c r="AD27" s="75">
        <v>1</v>
      </c>
      <c r="AE27" s="75">
        <v>222</v>
      </c>
      <c r="AF27" s="75">
        <v>0</v>
      </c>
      <c r="AG27" s="75">
        <v>2874</v>
      </c>
    </row>
    <row r="28" spans="1:33" x14ac:dyDescent="0.2">
      <c r="A28" s="125">
        <v>7</v>
      </c>
      <c r="B28" s="96" t="s">
        <v>142</v>
      </c>
      <c r="C28" s="97">
        <v>1.151</v>
      </c>
      <c r="D28" s="98">
        <v>197664</v>
      </c>
      <c r="E28" s="98">
        <v>0</v>
      </c>
      <c r="F28" s="98">
        <v>0</v>
      </c>
      <c r="G28" s="98">
        <v>0</v>
      </c>
      <c r="H28" s="98">
        <v>0</v>
      </c>
      <c r="I28" s="98">
        <v>53155</v>
      </c>
      <c r="J28" s="98">
        <v>381</v>
      </c>
      <c r="K28" s="98">
        <v>135460</v>
      </c>
      <c r="L28" s="98">
        <v>9294</v>
      </c>
      <c r="M28" s="75">
        <v>3635.2</v>
      </c>
      <c r="N28" s="75">
        <v>0</v>
      </c>
      <c r="O28" s="75">
        <v>0</v>
      </c>
      <c r="P28" s="75">
        <v>0</v>
      </c>
      <c r="Q28" s="75"/>
      <c r="R28" s="75">
        <v>45.1</v>
      </c>
      <c r="S28" s="75">
        <v>93.942999999999998</v>
      </c>
      <c r="T28" s="75">
        <v>255</v>
      </c>
      <c r="U28" s="75">
        <v>86.195800000000006</v>
      </c>
      <c r="V28" s="75">
        <v>4115.4387999999999</v>
      </c>
      <c r="W28" s="75"/>
      <c r="X28" s="75">
        <v>4115.4387999999999</v>
      </c>
      <c r="Y28" s="99">
        <v>0.76839999999999997</v>
      </c>
      <c r="Z28" s="75">
        <v>4341</v>
      </c>
      <c r="AA28" s="100">
        <v>2711.52</v>
      </c>
      <c r="AB28" s="75">
        <v>3121</v>
      </c>
      <c r="AC28" s="75">
        <v>0</v>
      </c>
      <c r="AD28" s="75">
        <v>0</v>
      </c>
      <c r="AE28" s="75">
        <v>0</v>
      </c>
      <c r="AF28" s="75">
        <v>0</v>
      </c>
      <c r="AG28" s="75">
        <v>3121</v>
      </c>
    </row>
    <row r="29" spans="1:33" x14ac:dyDescent="0.2">
      <c r="A29" s="125">
        <v>8</v>
      </c>
      <c r="B29" s="96" t="s">
        <v>143</v>
      </c>
      <c r="C29" s="97">
        <v>0.46500000000000002</v>
      </c>
      <c r="D29" s="98">
        <v>48668</v>
      </c>
      <c r="E29" s="98">
        <v>0</v>
      </c>
      <c r="F29" s="98">
        <v>0</v>
      </c>
      <c r="G29" s="98">
        <v>0</v>
      </c>
      <c r="H29" s="98">
        <v>0</v>
      </c>
      <c r="I29" s="98">
        <v>8529</v>
      </c>
      <c r="J29" s="98">
        <v>0</v>
      </c>
      <c r="K29" s="98">
        <v>161205</v>
      </c>
      <c r="L29" s="98">
        <v>9357</v>
      </c>
      <c r="M29" s="75">
        <v>895.1</v>
      </c>
      <c r="N29" s="75">
        <v>0</v>
      </c>
      <c r="O29" s="75">
        <v>0</v>
      </c>
      <c r="P29" s="75">
        <v>0</v>
      </c>
      <c r="Q29" s="75"/>
      <c r="R29" s="75">
        <v>7.2</v>
      </c>
      <c r="S29" s="75">
        <v>0</v>
      </c>
      <c r="T29" s="75">
        <v>303.5</v>
      </c>
      <c r="U29" s="75">
        <v>86.780100000000004</v>
      </c>
      <c r="V29" s="75">
        <v>1292.5801000000001</v>
      </c>
      <c r="W29" s="75"/>
      <c r="X29" s="75">
        <v>1292.5801000000001</v>
      </c>
      <c r="Y29" s="99">
        <v>0.59740000000000004</v>
      </c>
      <c r="Z29" s="75">
        <v>2124</v>
      </c>
      <c r="AA29" s="100">
        <v>3283.67</v>
      </c>
      <c r="AB29" s="75">
        <v>1527</v>
      </c>
      <c r="AC29" s="75">
        <v>0</v>
      </c>
      <c r="AD29" s="75">
        <v>1</v>
      </c>
      <c r="AE29" s="75">
        <v>772</v>
      </c>
      <c r="AF29" s="75">
        <v>0</v>
      </c>
      <c r="AG29" s="75">
        <v>2299</v>
      </c>
    </row>
    <row r="30" spans="1:33" x14ac:dyDescent="0.2">
      <c r="A30" s="125">
        <v>9</v>
      </c>
      <c r="B30" s="96" t="s">
        <v>144</v>
      </c>
      <c r="C30" s="97">
        <v>0.71499999999999997</v>
      </c>
      <c r="D30" s="98">
        <v>55370</v>
      </c>
      <c r="E30" s="98">
        <v>0</v>
      </c>
      <c r="F30" s="98">
        <v>0</v>
      </c>
      <c r="G30" s="98">
        <v>0</v>
      </c>
      <c r="H30" s="98">
        <v>0</v>
      </c>
      <c r="I30" s="98">
        <v>44890</v>
      </c>
      <c r="J30" s="98">
        <v>25</v>
      </c>
      <c r="K30" s="98">
        <v>189579</v>
      </c>
      <c r="L30" s="98">
        <v>30768</v>
      </c>
      <c r="M30" s="75">
        <v>1018.3</v>
      </c>
      <c r="N30" s="75">
        <v>0</v>
      </c>
      <c r="O30" s="75">
        <v>0</v>
      </c>
      <c r="P30" s="75">
        <v>0</v>
      </c>
      <c r="Q30" s="75"/>
      <c r="R30" s="75">
        <v>38.1</v>
      </c>
      <c r="S30" s="75">
        <v>6.1639999999999997</v>
      </c>
      <c r="T30" s="75">
        <v>356.9</v>
      </c>
      <c r="U30" s="75">
        <v>285.35329999999999</v>
      </c>
      <c r="V30" s="75">
        <v>1704.8172999999999</v>
      </c>
      <c r="W30" s="75"/>
      <c r="X30" s="75">
        <v>1704.8172999999999</v>
      </c>
      <c r="Y30" s="99">
        <v>0.51239999999999997</v>
      </c>
      <c r="Z30" s="75">
        <v>3548</v>
      </c>
      <c r="AA30" s="100">
        <v>3568.07</v>
      </c>
      <c r="AB30" s="75">
        <v>2551</v>
      </c>
      <c r="AC30" s="75">
        <v>0</v>
      </c>
      <c r="AD30" s="75">
        <v>0</v>
      </c>
      <c r="AE30" s="75">
        <v>0</v>
      </c>
      <c r="AF30" s="75">
        <v>0</v>
      </c>
      <c r="AG30" s="75">
        <v>2551</v>
      </c>
    </row>
    <row r="31" spans="1:33" x14ac:dyDescent="0.2">
      <c r="A31" s="125">
        <v>10</v>
      </c>
      <c r="B31" s="96" t="s">
        <v>145</v>
      </c>
      <c r="C31" s="97">
        <v>0.307</v>
      </c>
      <c r="D31" s="98">
        <v>11951</v>
      </c>
      <c r="E31" s="98">
        <v>0</v>
      </c>
      <c r="F31" s="98">
        <v>0</v>
      </c>
      <c r="G31" s="98">
        <v>0</v>
      </c>
      <c r="H31" s="98">
        <v>0</v>
      </c>
      <c r="I31" s="98">
        <v>22050</v>
      </c>
      <c r="J31" s="98">
        <v>106</v>
      </c>
      <c r="K31" s="98">
        <v>193431</v>
      </c>
      <c r="L31" s="98">
        <v>7055</v>
      </c>
      <c r="M31" s="75">
        <v>219.8</v>
      </c>
      <c r="N31" s="75">
        <v>0</v>
      </c>
      <c r="O31" s="75">
        <v>0</v>
      </c>
      <c r="P31" s="75">
        <v>0</v>
      </c>
      <c r="Q31" s="75"/>
      <c r="R31" s="75">
        <v>18.7</v>
      </c>
      <c r="S31" s="75">
        <v>26.135999999999999</v>
      </c>
      <c r="T31" s="75">
        <v>364.1</v>
      </c>
      <c r="U31" s="75">
        <v>65.430599999999998</v>
      </c>
      <c r="V31" s="75">
        <v>694.16660000000013</v>
      </c>
      <c r="W31" s="75"/>
      <c r="X31" s="75">
        <v>694.16660000000013</v>
      </c>
      <c r="Y31" s="99">
        <v>0.4859</v>
      </c>
      <c r="Z31" s="75">
        <v>1561</v>
      </c>
      <c r="AA31" s="100">
        <v>3656.74</v>
      </c>
      <c r="AB31" s="75">
        <v>1123</v>
      </c>
      <c r="AC31" s="75">
        <v>250</v>
      </c>
      <c r="AD31" s="75">
        <v>1</v>
      </c>
      <c r="AE31" s="75">
        <v>1438</v>
      </c>
      <c r="AF31" s="75">
        <v>0</v>
      </c>
      <c r="AG31" s="75">
        <v>2811</v>
      </c>
    </row>
    <row r="32" spans="1:33" x14ac:dyDescent="0.2">
      <c r="A32" s="125">
        <v>11</v>
      </c>
      <c r="B32" s="96" t="s">
        <v>146</v>
      </c>
      <c r="C32" s="97">
        <v>1.054</v>
      </c>
      <c r="D32" s="98">
        <v>31229</v>
      </c>
      <c r="E32" s="98">
        <v>0</v>
      </c>
      <c r="F32" s="98">
        <v>0</v>
      </c>
      <c r="G32" s="98">
        <v>0</v>
      </c>
      <c r="H32" s="98">
        <v>0</v>
      </c>
      <c r="I32" s="98">
        <v>50677</v>
      </c>
      <c r="J32" s="98">
        <v>99</v>
      </c>
      <c r="K32" s="98">
        <v>143502</v>
      </c>
      <c r="L32" s="98">
        <v>23376</v>
      </c>
      <c r="M32" s="75">
        <v>574.29999999999995</v>
      </c>
      <c r="N32" s="75">
        <v>0</v>
      </c>
      <c r="O32" s="75">
        <v>0</v>
      </c>
      <c r="P32" s="75">
        <v>0</v>
      </c>
      <c r="Q32" s="75"/>
      <c r="R32" s="75">
        <v>43</v>
      </c>
      <c r="S32" s="75">
        <v>24.41</v>
      </c>
      <c r="T32" s="75">
        <v>270.2</v>
      </c>
      <c r="U32" s="75">
        <v>216.79730000000001</v>
      </c>
      <c r="V32" s="75">
        <v>1128.7072999999998</v>
      </c>
      <c r="W32" s="75"/>
      <c r="X32" s="75">
        <v>1128.7072999999998</v>
      </c>
      <c r="Y32" s="99">
        <v>0.2301</v>
      </c>
      <c r="Z32" s="75">
        <v>6615</v>
      </c>
      <c r="AA32" s="100">
        <v>4512.62</v>
      </c>
      <c r="AB32" s="75">
        <v>4756</v>
      </c>
      <c r="AC32" s="75">
        <v>0</v>
      </c>
      <c r="AD32" s="75">
        <v>0</v>
      </c>
      <c r="AE32" s="75">
        <v>0</v>
      </c>
      <c r="AF32" s="75">
        <v>0</v>
      </c>
      <c r="AG32" s="75">
        <v>4756</v>
      </c>
    </row>
    <row r="33" spans="1:33" x14ac:dyDescent="0.2">
      <c r="A33" s="125">
        <v>12</v>
      </c>
      <c r="B33" s="96" t="s">
        <v>147</v>
      </c>
      <c r="C33" s="97">
        <v>0.45400000000000001</v>
      </c>
      <c r="D33" s="98">
        <v>20168</v>
      </c>
      <c r="E33" s="98">
        <v>0</v>
      </c>
      <c r="F33" s="98">
        <v>0</v>
      </c>
      <c r="G33" s="98">
        <v>0</v>
      </c>
      <c r="H33" s="98">
        <v>0</v>
      </c>
      <c r="I33" s="98">
        <v>14948</v>
      </c>
      <c r="J33" s="98">
        <v>357</v>
      </c>
      <c r="K33" s="98">
        <v>174753</v>
      </c>
      <c r="L33" s="98">
        <v>6646</v>
      </c>
      <c r="M33" s="75">
        <v>370.9</v>
      </c>
      <c r="N33" s="75">
        <v>0</v>
      </c>
      <c r="O33" s="75">
        <v>0</v>
      </c>
      <c r="P33" s="75">
        <v>0</v>
      </c>
      <c r="Q33" s="75"/>
      <c r="R33" s="75">
        <v>12.7</v>
      </c>
      <c r="S33" s="75">
        <v>88.025000000000006</v>
      </c>
      <c r="T33" s="75">
        <v>329</v>
      </c>
      <c r="U33" s="75">
        <v>61.637300000000003</v>
      </c>
      <c r="V33" s="75">
        <v>862.26229999999998</v>
      </c>
      <c r="W33" s="75"/>
      <c r="X33" s="75">
        <v>862.26229999999998</v>
      </c>
      <c r="Y33" s="99">
        <v>0.40810000000000002</v>
      </c>
      <c r="Z33" s="75">
        <v>2473</v>
      </c>
      <c r="AA33" s="100">
        <v>3917.05</v>
      </c>
      <c r="AB33" s="75">
        <v>1778</v>
      </c>
      <c r="AC33" s="75">
        <v>16</v>
      </c>
      <c r="AD33" s="75">
        <v>1</v>
      </c>
      <c r="AE33" s="75">
        <v>963</v>
      </c>
      <c r="AF33" s="75">
        <v>0</v>
      </c>
      <c r="AG33" s="75">
        <v>2757</v>
      </c>
    </row>
    <row r="34" spans="1:33" x14ac:dyDescent="0.2">
      <c r="A34" s="125">
        <v>13</v>
      </c>
      <c r="B34" s="96" t="s">
        <v>148</v>
      </c>
      <c r="C34" s="97">
        <v>0.19700000000000001</v>
      </c>
      <c r="D34" s="98">
        <v>1570</v>
      </c>
      <c r="E34" s="98">
        <v>0</v>
      </c>
      <c r="F34" s="98">
        <v>0</v>
      </c>
      <c r="G34" s="98">
        <v>0</v>
      </c>
      <c r="H34" s="98">
        <v>0</v>
      </c>
      <c r="I34" s="98">
        <v>5849</v>
      </c>
      <c r="J34" s="98">
        <v>33</v>
      </c>
      <c r="K34" s="98">
        <v>23630</v>
      </c>
      <c r="L34" s="98">
        <v>3448</v>
      </c>
      <c r="M34" s="75">
        <v>28.9</v>
      </c>
      <c r="N34" s="75">
        <v>0</v>
      </c>
      <c r="O34" s="75">
        <v>0</v>
      </c>
      <c r="P34" s="75">
        <v>0</v>
      </c>
      <c r="Q34" s="75"/>
      <c r="R34" s="75">
        <v>5</v>
      </c>
      <c r="S34" s="75">
        <v>8.1370000000000005</v>
      </c>
      <c r="T34" s="75">
        <v>44.5</v>
      </c>
      <c r="U34" s="75">
        <v>31.978000000000002</v>
      </c>
      <c r="V34" s="75">
        <v>118.51500000000001</v>
      </c>
      <c r="W34" s="75"/>
      <c r="X34" s="75">
        <v>118.51500000000001</v>
      </c>
      <c r="Y34" s="99">
        <v>0.1293</v>
      </c>
      <c r="Z34" s="75">
        <v>1329</v>
      </c>
      <c r="AA34" s="100">
        <v>4849.8900000000003</v>
      </c>
      <c r="AB34" s="75">
        <v>955</v>
      </c>
      <c r="AC34" s="75">
        <v>28</v>
      </c>
      <c r="AD34" s="75">
        <v>1</v>
      </c>
      <c r="AE34" s="75">
        <v>2438</v>
      </c>
      <c r="AF34" s="75">
        <v>0</v>
      </c>
      <c r="AG34" s="75">
        <v>3421</v>
      </c>
    </row>
    <row r="35" spans="1:33" x14ac:dyDescent="0.2">
      <c r="A35" s="125">
        <v>14</v>
      </c>
      <c r="B35" s="96" t="s">
        <v>149</v>
      </c>
      <c r="C35" s="97">
        <v>0.55200000000000005</v>
      </c>
      <c r="D35" s="98">
        <v>17697</v>
      </c>
      <c r="E35" s="98">
        <v>0</v>
      </c>
      <c r="F35" s="98">
        <v>0</v>
      </c>
      <c r="G35" s="98">
        <v>0</v>
      </c>
      <c r="H35" s="98">
        <v>0</v>
      </c>
      <c r="I35" s="98">
        <v>20150</v>
      </c>
      <c r="J35" s="98">
        <v>32</v>
      </c>
      <c r="K35" s="98">
        <v>146839</v>
      </c>
      <c r="L35" s="98">
        <v>14411</v>
      </c>
      <c r="M35" s="75">
        <v>325.5</v>
      </c>
      <c r="N35" s="75">
        <v>0</v>
      </c>
      <c r="O35" s="75">
        <v>0</v>
      </c>
      <c r="P35" s="75">
        <v>0</v>
      </c>
      <c r="Q35" s="75"/>
      <c r="R35" s="75">
        <v>17.100000000000001</v>
      </c>
      <c r="S35" s="75">
        <v>7.89</v>
      </c>
      <c r="T35" s="75">
        <v>276.39999999999998</v>
      </c>
      <c r="U35" s="75">
        <v>133.65270000000001</v>
      </c>
      <c r="V35" s="75">
        <v>760.54269999999997</v>
      </c>
      <c r="W35" s="75"/>
      <c r="X35" s="75">
        <v>760.54269999999997</v>
      </c>
      <c r="Y35" s="99">
        <v>0.29609999999999997</v>
      </c>
      <c r="Z35" s="75">
        <v>3295</v>
      </c>
      <c r="AA35" s="100">
        <v>4291.79</v>
      </c>
      <c r="AB35" s="75">
        <v>2369</v>
      </c>
      <c r="AC35" s="75">
        <v>219</v>
      </c>
      <c r="AD35" s="75">
        <v>1</v>
      </c>
      <c r="AE35" s="75">
        <v>635</v>
      </c>
      <c r="AF35" s="75">
        <v>0</v>
      </c>
      <c r="AG35" s="75">
        <v>3223</v>
      </c>
    </row>
    <row r="36" spans="1:33" x14ac:dyDescent="0.2">
      <c r="A36" s="125">
        <v>15</v>
      </c>
      <c r="B36" s="96" t="s">
        <v>150</v>
      </c>
      <c r="C36" s="97">
        <v>0.41599999999999998</v>
      </c>
      <c r="D36" s="98">
        <v>16826</v>
      </c>
      <c r="E36" s="98">
        <v>0</v>
      </c>
      <c r="F36" s="98">
        <v>0</v>
      </c>
      <c r="G36" s="98">
        <v>0</v>
      </c>
      <c r="H36" s="98">
        <v>0</v>
      </c>
      <c r="I36" s="98">
        <v>67949</v>
      </c>
      <c r="J36" s="98">
        <v>318</v>
      </c>
      <c r="K36" s="98">
        <v>106545</v>
      </c>
      <c r="L36" s="98">
        <v>6864</v>
      </c>
      <c r="M36" s="75">
        <v>309.39999999999998</v>
      </c>
      <c r="N36" s="75">
        <v>0</v>
      </c>
      <c r="O36" s="75">
        <v>0</v>
      </c>
      <c r="P36" s="75">
        <v>0</v>
      </c>
      <c r="Q36" s="75"/>
      <c r="R36" s="75">
        <v>57.7</v>
      </c>
      <c r="S36" s="75">
        <v>78.409000000000006</v>
      </c>
      <c r="T36" s="75">
        <v>200.6</v>
      </c>
      <c r="U36" s="75">
        <v>63.659199999999998</v>
      </c>
      <c r="V36" s="75">
        <v>709.76819999999998</v>
      </c>
      <c r="W36" s="75"/>
      <c r="X36" s="75">
        <v>709.76819999999998</v>
      </c>
      <c r="Y36" s="99">
        <v>0.36670000000000003</v>
      </c>
      <c r="Z36" s="75">
        <v>2346</v>
      </c>
      <c r="AA36" s="100">
        <v>4055.57</v>
      </c>
      <c r="AB36" s="75">
        <v>1687</v>
      </c>
      <c r="AC36" s="75">
        <v>81</v>
      </c>
      <c r="AD36" s="75">
        <v>1</v>
      </c>
      <c r="AE36" s="75">
        <v>1152</v>
      </c>
      <c r="AF36" s="75">
        <v>0</v>
      </c>
      <c r="AG36" s="75">
        <v>2920</v>
      </c>
    </row>
    <row r="37" spans="1:33" x14ac:dyDescent="0.2">
      <c r="A37" s="125">
        <v>16</v>
      </c>
      <c r="B37" s="96" t="s">
        <v>151</v>
      </c>
      <c r="C37" s="97">
        <v>0.55400000000000005</v>
      </c>
      <c r="D37" s="98">
        <v>17823</v>
      </c>
      <c r="E37" s="98">
        <v>0</v>
      </c>
      <c r="F37" s="98">
        <v>0</v>
      </c>
      <c r="G37" s="98">
        <v>0</v>
      </c>
      <c r="H37" s="98">
        <v>0</v>
      </c>
      <c r="I37" s="98">
        <v>47871</v>
      </c>
      <c r="J37" s="98">
        <v>143</v>
      </c>
      <c r="K37" s="98">
        <v>107058</v>
      </c>
      <c r="L37" s="98">
        <v>4206</v>
      </c>
      <c r="M37" s="75">
        <v>327.8</v>
      </c>
      <c r="N37" s="75">
        <v>0</v>
      </c>
      <c r="O37" s="75">
        <v>0</v>
      </c>
      <c r="P37" s="75">
        <v>0</v>
      </c>
      <c r="Q37" s="75"/>
      <c r="R37" s="75">
        <v>40.6</v>
      </c>
      <c r="S37" s="75">
        <v>35.259</v>
      </c>
      <c r="T37" s="75">
        <v>201.5</v>
      </c>
      <c r="U37" s="75">
        <v>39.007899999999999</v>
      </c>
      <c r="V37" s="75">
        <v>644.16690000000006</v>
      </c>
      <c r="W37" s="75"/>
      <c r="X37" s="75">
        <v>644.16690000000006</v>
      </c>
      <c r="Y37" s="99">
        <v>0.24990000000000001</v>
      </c>
      <c r="Z37" s="75">
        <v>3426</v>
      </c>
      <c r="AA37" s="100">
        <v>4446.38</v>
      </c>
      <c r="AB37" s="75">
        <v>2463</v>
      </c>
      <c r="AC37" s="75">
        <v>85</v>
      </c>
      <c r="AD37" s="75">
        <v>1</v>
      </c>
      <c r="AE37" s="75">
        <v>649</v>
      </c>
      <c r="AF37" s="75">
        <v>0</v>
      </c>
      <c r="AG37" s="75">
        <v>3197</v>
      </c>
    </row>
    <row r="38" spans="1:33" x14ac:dyDescent="0.2">
      <c r="A38" s="125"/>
      <c r="B38" s="89"/>
      <c r="C38" s="90"/>
      <c r="D38" s="75"/>
      <c r="E38" s="75"/>
      <c r="F38" s="75"/>
      <c r="G38" s="75"/>
      <c r="H38" s="75"/>
      <c r="I38" s="98"/>
      <c r="J38" s="98"/>
      <c r="K38" s="98"/>
      <c r="L38" s="98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99"/>
      <c r="Z38" s="75"/>
      <c r="AA38" s="75"/>
      <c r="AB38" s="75"/>
      <c r="AC38" s="75"/>
      <c r="AD38" s="75"/>
      <c r="AE38" s="75"/>
      <c r="AF38" s="75"/>
      <c r="AG38" s="75"/>
    </row>
    <row r="39" spans="1:33" s="79" customFormat="1" x14ac:dyDescent="0.2">
      <c r="A39" s="124"/>
      <c r="B39" s="89" t="s">
        <v>10</v>
      </c>
      <c r="C39" s="90">
        <v>12.978</v>
      </c>
      <c r="D39" s="91">
        <v>1079362</v>
      </c>
      <c r="E39" s="91">
        <v>0</v>
      </c>
      <c r="F39" s="91">
        <v>0</v>
      </c>
      <c r="G39" s="91">
        <v>0</v>
      </c>
      <c r="H39" s="91">
        <v>0</v>
      </c>
      <c r="I39" s="92">
        <v>1229265</v>
      </c>
      <c r="J39" s="92">
        <v>11842</v>
      </c>
      <c r="K39" s="91">
        <v>3943618</v>
      </c>
      <c r="L39" s="91">
        <v>378730</v>
      </c>
      <c r="M39" s="89">
        <v>19850.900000000001</v>
      </c>
      <c r="N39" s="89">
        <v>0</v>
      </c>
      <c r="O39" s="89">
        <v>0</v>
      </c>
      <c r="P39" s="89">
        <v>0</v>
      </c>
      <c r="Q39" s="89">
        <v>0</v>
      </c>
      <c r="R39" s="89">
        <v>1043.9000000000001</v>
      </c>
      <c r="S39" s="89">
        <v>2919.8610000000003</v>
      </c>
      <c r="T39" s="89">
        <v>7424.1</v>
      </c>
      <c r="U39" s="89">
        <v>3512.4754000000003</v>
      </c>
      <c r="V39" s="91">
        <v>34751.236400000009</v>
      </c>
      <c r="W39" s="89">
        <v>0</v>
      </c>
      <c r="X39" s="89">
        <v>34751.236400000002</v>
      </c>
      <c r="Y39" s="99"/>
      <c r="Z39" s="89"/>
      <c r="AA39" s="94"/>
      <c r="AB39" s="89">
        <v>43569</v>
      </c>
      <c r="AC39" s="89">
        <v>479</v>
      </c>
      <c r="AD39" s="89">
        <v>11</v>
      </c>
      <c r="AE39" s="89">
        <v>9036</v>
      </c>
      <c r="AF39" s="89">
        <v>0</v>
      </c>
      <c r="AG39" s="89">
        <v>53084</v>
      </c>
    </row>
    <row r="40" spans="1:33" x14ac:dyDescent="0.2">
      <c r="A40" s="125">
        <v>1</v>
      </c>
      <c r="B40" s="96" t="s">
        <v>152</v>
      </c>
      <c r="C40" s="97">
        <v>4.54</v>
      </c>
      <c r="D40" s="98">
        <v>685689</v>
      </c>
      <c r="E40" s="98">
        <v>0</v>
      </c>
      <c r="F40" s="98">
        <v>0</v>
      </c>
      <c r="G40" s="98">
        <v>0</v>
      </c>
      <c r="H40" s="98">
        <v>0</v>
      </c>
      <c r="I40" s="98">
        <v>611493</v>
      </c>
      <c r="J40" s="98">
        <v>1438</v>
      </c>
      <c r="K40" s="98">
        <v>473294</v>
      </c>
      <c r="L40" s="98">
        <v>173230</v>
      </c>
      <c r="M40" s="75">
        <v>12610.5</v>
      </c>
      <c r="N40" s="75">
        <v>0</v>
      </c>
      <c r="O40" s="75">
        <v>0</v>
      </c>
      <c r="P40" s="75">
        <v>0</v>
      </c>
      <c r="Q40" s="75"/>
      <c r="R40" s="75">
        <v>519.20000000000005</v>
      </c>
      <c r="S40" s="75">
        <v>354.565</v>
      </c>
      <c r="T40" s="75">
        <v>891</v>
      </c>
      <c r="U40" s="75">
        <v>1606.596</v>
      </c>
      <c r="V40" s="75">
        <v>15981.861000000001</v>
      </c>
      <c r="W40" s="75"/>
      <c r="X40" s="75">
        <v>15981.861000000001</v>
      </c>
      <c r="Y40" s="99">
        <v>0.75649999999999995</v>
      </c>
      <c r="Z40" s="75">
        <v>17372</v>
      </c>
      <c r="AA40" s="100">
        <v>2751.34</v>
      </c>
      <c r="AB40" s="75">
        <v>12491</v>
      </c>
      <c r="AC40" s="75">
        <v>0</v>
      </c>
      <c r="AD40" s="75">
        <v>0</v>
      </c>
      <c r="AE40" s="75">
        <v>0</v>
      </c>
      <c r="AF40" s="75">
        <v>0</v>
      </c>
      <c r="AG40" s="75">
        <v>12491</v>
      </c>
    </row>
    <row r="41" spans="1:33" x14ac:dyDescent="0.2">
      <c r="A41" s="125">
        <v>2</v>
      </c>
      <c r="B41" s="96" t="s">
        <v>153</v>
      </c>
      <c r="C41" s="97">
        <v>0.314</v>
      </c>
      <c r="D41" s="98">
        <v>9638</v>
      </c>
      <c r="E41" s="98">
        <v>0</v>
      </c>
      <c r="F41" s="98">
        <v>0</v>
      </c>
      <c r="G41" s="98">
        <v>0</v>
      </c>
      <c r="H41" s="98">
        <v>0</v>
      </c>
      <c r="I41" s="98">
        <v>8552</v>
      </c>
      <c r="J41" s="98">
        <v>414</v>
      </c>
      <c r="K41" s="98">
        <v>81000</v>
      </c>
      <c r="L41" s="98">
        <v>7525</v>
      </c>
      <c r="M41" s="75">
        <v>177.3</v>
      </c>
      <c r="N41" s="75">
        <v>0</v>
      </c>
      <c r="O41" s="75">
        <v>0</v>
      </c>
      <c r="P41" s="75">
        <v>0</v>
      </c>
      <c r="Q41" s="75"/>
      <c r="R41" s="75">
        <v>7.3</v>
      </c>
      <c r="S41" s="75">
        <v>102.07899999999999</v>
      </c>
      <c r="T41" s="75">
        <v>152.5</v>
      </c>
      <c r="U41" s="75">
        <v>69.789500000000004</v>
      </c>
      <c r="V41" s="75">
        <v>508.96850000000006</v>
      </c>
      <c r="W41" s="75"/>
      <c r="X41" s="75">
        <v>508.96850000000006</v>
      </c>
      <c r="Y41" s="99">
        <v>0.3483</v>
      </c>
      <c r="Z41" s="75">
        <v>1798</v>
      </c>
      <c r="AA41" s="100">
        <v>4117.1400000000003</v>
      </c>
      <c r="AB41" s="75">
        <v>1293</v>
      </c>
      <c r="AC41" s="75">
        <v>1</v>
      </c>
      <c r="AD41" s="75">
        <v>1</v>
      </c>
      <c r="AE41" s="75">
        <v>1589</v>
      </c>
      <c r="AF41" s="75">
        <v>0</v>
      </c>
      <c r="AG41" s="75">
        <v>2883</v>
      </c>
    </row>
    <row r="42" spans="1:33" x14ac:dyDescent="0.2">
      <c r="A42" s="125">
        <v>3</v>
      </c>
      <c r="B42" s="96" t="s">
        <v>154</v>
      </c>
      <c r="C42" s="97">
        <v>0.63800000000000001</v>
      </c>
      <c r="D42" s="98">
        <v>46679</v>
      </c>
      <c r="E42" s="98">
        <v>0</v>
      </c>
      <c r="F42" s="98">
        <v>0</v>
      </c>
      <c r="G42" s="98">
        <v>0</v>
      </c>
      <c r="H42" s="98">
        <v>0</v>
      </c>
      <c r="I42" s="98">
        <v>46371</v>
      </c>
      <c r="J42" s="98">
        <v>926</v>
      </c>
      <c r="K42" s="98">
        <v>193417</v>
      </c>
      <c r="L42" s="98">
        <v>10702</v>
      </c>
      <c r="M42" s="75">
        <v>858.5</v>
      </c>
      <c r="N42" s="75">
        <v>0</v>
      </c>
      <c r="O42" s="75">
        <v>0</v>
      </c>
      <c r="P42" s="75">
        <v>0</v>
      </c>
      <c r="Q42" s="75"/>
      <c r="R42" s="75">
        <v>39.4</v>
      </c>
      <c r="S42" s="75">
        <v>228.322</v>
      </c>
      <c r="T42" s="75">
        <v>364.1</v>
      </c>
      <c r="U42" s="75">
        <v>99.254099999999994</v>
      </c>
      <c r="V42" s="75">
        <v>1589.5761000000002</v>
      </c>
      <c r="W42" s="75"/>
      <c r="X42" s="75">
        <v>1589.5761000000002</v>
      </c>
      <c r="Y42" s="99">
        <v>0.53539999999999999</v>
      </c>
      <c r="Z42" s="75">
        <v>3098</v>
      </c>
      <c r="AA42" s="100">
        <v>3491.12</v>
      </c>
      <c r="AB42" s="75">
        <v>2227</v>
      </c>
      <c r="AC42" s="75">
        <v>0</v>
      </c>
      <c r="AD42" s="75">
        <v>1</v>
      </c>
      <c r="AE42" s="75">
        <v>216</v>
      </c>
      <c r="AF42" s="75">
        <v>0</v>
      </c>
      <c r="AG42" s="75">
        <v>2443</v>
      </c>
    </row>
    <row r="43" spans="1:33" x14ac:dyDescent="0.2">
      <c r="A43" s="125">
        <v>4</v>
      </c>
      <c r="B43" s="96" t="s">
        <v>155</v>
      </c>
      <c r="C43" s="97">
        <v>2.0369999999999999</v>
      </c>
      <c r="D43" s="98">
        <v>109323</v>
      </c>
      <c r="E43" s="98">
        <v>0</v>
      </c>
      <c r="F43" s="98">
        <v>0</v>
      </c>
      <c r="G43" s="98">
        <v>0</v>
      </c>
      <c r="H43" s="98">
        <v>0</v>
      </c>
      <c r="I43" s="98">
        <v>56361</v>
      </c>
      <c r="J43" s="98">
        <v>1023</v>
      </c>
      <c r="K43" s="98">
        <v>509479</v>
      </c>
      <c r="L43" s="98">
        <v>49280</v>
      </c>
      <c r="M43" s="75">
        <v>2010.6</v>
      </c>
      <c r="N43" s="75">
        <v>0</v>
      </c>
      <c r="O43" s="75">
        <v>0</v>
      </c>
      <c r="P43" s="75">
        <v>0</v>
      </c>
      <c r="Q43" s="75"/>
      <c r="R43" s="75">
        <v>47.9</v>
      </c>
      <c r="S43" s="75">
        <v>252.239</v>
      </c>
      <c r="T43" s="75">
        <v>959.1</v>
      </c>
      <c r="U43" s="75">
        <v>457.0401</v>
      </c>
      <c r="V43" s="75">
        <v>3726.8791000000001</v>
      </c>
      <c r="W43" s="75"/>
      <c r="X43" s="75">
        <v>3726.8791000000001</v>
      </c>
      <c r="Y43" s="99">
        <v>0.39319999999999999</v>
      </c>
      <c r="Z43" s="75">
        <v>11238</v>
      </c>
      <c r="AA43" s="100">
        <v>3966.91</v>
      </c>
      <c r="AB43" s="75">
        <v>8081</v>
      </c>
      <c r="AC43" s="75">
        <v>0</v>
      </c>
      <c r="AD43" s="75">
        <v>0</v>
      </c>
      <c r="AE43" s="75">
        <v>0</v>
      </c>
      <c r="AF43" s="75">
        <v>0</v>
      </c>
      <c r="AG43" s="75">
        <v>8081</v>
      </c>
    </row>
    <row r="44" spans="1:33" x14ac:dyDescent="0.2">
      <c r="A44" s="125">
        <v>5</v>
      </c>
      <c r="B44" s="96" t="s">
        <v>156</v>
      </c>
      <c r="C44" s="97">
        <v>0.59399999999999997</v>
      </c>
      <c r="D44" s="98">
        <v>29541</v>
      </c>
      <c r="E44" s="98">
        <v>0</v>
      </c>
      <c r="F44" s="98">
        <v>0</v>
      </c>
      <c r="G44" s="98">
        <v>0</v>
      </c>
      <c r="H44" s="98">
        <v>0</v>
      </c>
      <c r="I44" s="98">
        <v>156119</v>
      </c>
      <c r="J44" s="98">
        <v>1348</v>
      </c>
      <c r="K44" s="98">
        <v>173386</v>
      </c>
      <c r="L44" s="98">
        <v>5364</v>
      </c>
      <c r="M44" s="75">
        <v>543.29999999999995</v>
      </c>
      <c r="N44" s="75">
        <v>0</v>
      </c>
      <c r="O44" s="75">
        <v>0</v>
      </c>
      <c r="P44" s="75">
        <v>0</v>
      </c>
      <c r="Q44" s="75"/>
      <c r="R44" s="75">
        <v>132.6</v>
      </c>
      <c r="S44" s="75">
        <v>332.37400000000002</v>
      </c>
      <c r="T44" s="75">
        <v>326.39999999999998</v>
      </c>
      <c r="U44" s="75">
        <v>49.747599999999998</v>
      </c>
      <c r="V44" s="75">
        <v>1384.4215999999999</v>
      </c>
      <c r="W44" s="75"/>
      <c r="X44" s="75">
        <v>1384.4215999999999</v>
      </c>
      <c r="Y44" s="99">
        <v>0.50090000000000001</v>
      </c>
      <c r="Z44" s="75">
        <v>2979</v>
      </c>
      <c r="AA44" s="100">
        <v>3606.55</v>
      </c>
      <c r="AB44" s="75">
        <v>2142</v>
      </c>
      <c r="AC44" s="75">
        <v>5</v>
      </c>
      <c r="AD44" s="75">
        <v>1</v>
      </c>
      <c r="AE44" s="75">
        <v>382</v>
      </c>
      <c r="AF44" s="75">
        <v>0</v>
      </c>
      <c r="AG44" s="75">
        <v>2529</v>
      </c>
    </row>
    <row r="45" spans="1:33" x14ac:dyDescent="0.2">
      <c r="A45" s="125">
        <v>6</v>
      </c>
      <c r="B45" s="96" t="s">
        <v>157</v>
      </c>
      <c r="C45" s="97">
        <v>0.496</v>
      </c>
      <c r="D45" s="98">
        <v>57352</v>
      </c>
      <c r="E45" s="98">
        <v>0</v>
      </c>
      <c r="F45" s="98">
        <v>0</v>
      </c>
      <c r="G45" s="98">
        <v>0</v>
      </c>
      <c r="H45" s="98">
        <v>0</v>
      </c>
      <c r="I45" s="98">
        <v>42692</v>
      </c>
      <c r="J45" s="98">
        <v>33</v>
      </c>
      <c r="K45" s="98">
        <v>393364</v>
      </c>
      <c r="L45" s="98">
        <v>41207</v>
      </c>
      <c r="M45" s="75">
        <v>1054.8</v>
      </c>
      <c r="N45" s="75">
        <v>0</v>
      </c>
      <c r="O45" s="75">
        <v>0</v>
      </c>
      <c r="P45" s="75">
        <v>0</v>
      </c>
      <c r="Q45" s="75"/>
      <c r="R45" s="75">
        <v>36.200000000000003</v>
      </c>
      <c r="S45" s="75">
        <v>8.1370000000000005</v>
      </c>
      <c r="T45" s="75">
        <v>740.5</v>
      </c>
      <c r="U45" s="75">
        <v>382.16820000000001</v>
      </c>
      <c r="V45" s="75">
        <v>2221.8051999999998</v>
      </c>
      <c r="W45" s="75"/>
      <c r="X45" s="75">
        <v>2221.8051999999998</v>
      </c>
      <c r="Y45" s="99">
        <v>0.96260000000000001</v>
      </c>
      <c r="Z45" s="75">
        <v>1422</v>
      </c>
      <c r="AA45" s="100">
        <v>2061.75</v>
      </c>
      <c r="AB45" s="75">
        <v>1023</v>
      </c>
      <c r="AC45" s="75">
        <v>0</v>
      </c>
      <c r="AD45" s="75">
        <v>1</v>
      </c>
      <c r="AE45" s="75">
        <v>421</v>
      </c>
      <c r="AF45" s="75">
        <v>0</v>
      </c>
      <c r="AG45" s="75">
        <v>1444</v>
      </c>
    </row>
    <row r="46" spans="1:33" x14ac:dyDescent="0.2">
      <c r="A46" s="125">
        <v>7</v>
      </c>
      <c r="B46" s="96" t="s">
        <v>158</v>
      </c>
      <c r="C46" s="97">
        <v>0.52300000000000002</v>
      </c>
      <c r="D46" s="98">
        <v>30366</v>
      </c>
      <c r="E46" s="98">
        <v>0</v>
      </c>
      <c r="F46" s="98">
        <v>0</v>
      </c>
      <c r="G46" s="98">
        <v>0</v>
      </c>
      <c r="H46" s="98">
        <v>0</v>
      </c>
      <c r="I46" s="98">
        <v>49497</v>
      </c>
      <c r="J46" s="98">
        <v>449</v>
      </c>
      <c r="K46" s="98">
        <v>307381</v>
      </c>
      <c r="L46" s="98">
        <v>30104</v>
      </c>
      <c r="M46" s="75">
        <v>558.5</v>
      </c>
      <c r="N46" s="75">
        <v>0</v>
      </c>
      <c r="O46" s="75">
        <v>0</v>
      </c>
      <c r="P46" s="75">
        <v>0</v>
      </c>
      <c r="Q46" s="75"/>
      <c r="R46" s="75">
        <v>42</v>
      </c>
      <c r="S46" s="75">
        <v>110.709</v>
      </c>
      <c r="T46" s="75">
        <v>578.70000000000005</v>
      </c>
      <c r="U46" s="75">
        <v>279.19510000000002</v>
      </c>
      <c r="V46" s="75">
        <v>1569.1041</v>
      </c>
      <c r="W46" s="75"/>
      <c r="X46" s="75">
        <v>1569.1041</v>
      </c>
      <c r="Y46" s="99">
        <v>0.64470000000000005</v>
      </c>
      <c r="Z46" s="75">
        <v>2273</v>
      </c>
      <c r="AA46" s="100">
        <v>3125.41</v>
      </c>
      <c r="AB46" s="75">
        <v>1635</v>
      </c>
      <c r="AC46" s="75">
        <v>0</v>
      </c>
      <c r="AD46" s="75">
        <v>1</v>
      </c>
      <c r="AE46" s="75">
        <v>553</v>
      </c>
      <c r="AF46" s="75">
        <v>0</v>
      </c>
      <c r="AG46" s="75">
        <v>2188</v>
      </c>
    </row>
    <row r="47" spans="1:33" x14ac:dyDescent="0.2">
      <c r="A47" s="125">
        <v>8</v>
      </c>
      <c r="B47" s="96" t="s">
        <v>159</v>
      </c>
      <c r="C47" s="97">
        <v>0.47699999999999998</v>
      </c>
      <c r="D47" s="98">
        <v>14748</v>
      </c>
      <c r="E47" s="98">
        <v>0</v>
      </c>
      <c r="F47" s="98">
        <v>0</v>
      </c>
      <c r="G47" s="98">
        <v>0</v>
      </c>
      <c r="H47" s="98">
        <v>0</v>
      </c>
      <c r="I47" s="98">
        <v>47780</v>
      </c>
      <c r="J47" s="98">
        <v>1189</v>
      </c>
      <c r="K47" s="98">
        <v>187772</v>
      </c>
      <c r="L47" s="98">
        <v>6036</v>
      </c>
      <c r="M47" s="75">
        <v>271.2</v>
      </c>
      <c r="N47" s="75">
        <v>0</v>
      </c>
      <c r="O47" s="75">
        <v>0</v>
      </c>
      <c r="P47" s="75">
        <v>0</v>
      </c>
      <c r="Q47" s="75"/>
      <c r="R47" s="75">
        <v>40.6</v>
      </c>
      <c r="S47" s="75">
        <v>293.17</v>
      </c>
      <c r="T47" s="75">
        <v>353.5</v>
      </c>
      <c r="U47" s="75">
        <v>55.98</v>
      </c>
      <c r="V47" s="75">
        <v>1014.45</v>
      </c>
      <c r="W47" s="75"/>
      <c r="X47" s="75">
        <v>1014.45</v>
      </c>
      <c r="Y47" s="99">
        <v>0.45700000000000002</v>
      </c>
      <c r="Z47" s="75">
        <v>2490</v>
      </c>
      <c r="AA47" s="100">
        <v>3753.44</v>
      </c>
      <c r="AB47" s="75">
        <v>1790</v>
      </c>
      <c r="AC47" s="75">
        <v>187</v>
      </c>
      <c r="AD47" s="75">
        <v>1</v>
      </c>
      <c r="AE47" s="75">
        <v>837</v>
      </c>
      <c r="AF47" s="75">
        <v>0</v>
      </c>
      <c r="AG47" s="75">
        <v>2814</v>
      </c>
    </row>
    <row r="48" spans="1:33" x14ac:dyDescent="0.2">
      <c r="A48" s="125">
        <v>9</v>
      </c>
      <c r="B48" s="96" t="s">
        <v>160</v>
      </c>
      <c r="C48" s="97">
        <v>0.51500000000000001</v>
      </c>
      <c r="D48" s="98">
        <v>1113</v>
      </c>
      <c r="E48" s="98">
        <v>0</v>
      </c>
      <c r="F48" s="98">
        <v>0</v>
      </c>
      <c r="G48" s="98">
        <v>0</v>
      </c>
      <c r="H48" s="98">
        <v>0</v>
      </c>
      <c r="I48" s="98">
        <v>2674</v>
      </c>
      <c r="J48" s="98">
        <v>736</v>
      </c>
      <c r="K48" s="98">
        <v>230962</v>
      </c>
      <c r="L48" s="98">
        <v>8876</v>
      </c>
      <c r="M48" s="75">
        <v>20.5</v>
      </c>
      <c r="N48" s="75">
        <v>0</v>
      </c>
      <c r="O48" s="75">
        <v>0</v>
      </c>
      <c r="P48" s="75">
        <v>0</v>
      </c>
      <c r="Q48" s="75"/>
      <c r="R48" s="75">
        <v>2.2999999999999998</v>
      </c>
      <c r="S48" s="75">
        <v>181.47399999999999</v>
      </c>
      <c r="T48" s="75">
        <v>434.8</v>
      </c>
      <c r="U48" s="75">
        <v>82.319199999999995</v>
      </c>
      <c r="V48" s="75">
        <v>721.39320000000009</v>
      </c>
      <c r="W48" s="75"/>
      <c r="X48" s="75">
        <v>721.39320000000009</v>
      </c>
      <c r="Y48" s="99">
        <v>0.30099999999999999</v>
      </c>
      <c r="Z48" s="75">
        <v>3062</v>
      </c>
      <c r="AA48" s="100">
        <v>4275.3999999999996</v>
      </c>
      <c r="AB48" s="75">
        <v>2202</v>
      </c>
      <c r="AC48" s="75">
        <v>0</v>
      </c>
      <c r="AD48" s="75">
        <v>1</v>
      </c>
      <c r="AE48" s="75">
        <v>791</v>
      </c>
      <c r="AF48" s="75">
        <v>0</v>
      </c>
      <c r="AG48" s="75">
        <v>2993</v>
      </c>
    </row>
    <row r="49" spans="1:33" x14ac:dyDescent="0.2">
      <c r="A49" s="125">
        <v>10</v>
      </c>
      <c r="B49" s="96" t="s">
        <v>161</v>
      </c>
      <c r="C49" s="97">
        <v>0.40699999999999997</v>
      </c>
      <c r="D49" s="98">
        <v>6867</v>
      </c>
      <c r="E49" s="98">
        <v>0</v>
      </c>
      <c r="F49" s="98">
        <v>0</v>
      </c>
      <c r="G49" s="98">
        <v>0</v>
      </c>
      <c r="H49" s="98">
        <v>0</v>
      </c>
      <c r="I49" s="98">
        <v>5399</v>
      </c>
      <c r="J49" s="98">
        <v>255</v>
      </c>
      <c r="K49" s="98">
        <v>261139</v>
      </c>
      <c r="L49" s="98">
        <v>6031</v>
      </c>
      <c r="M49" s="75">
        <v>126.3</v>
      </c>
      <c r="N49" s="75">
        <v>0</v>
      </c>
      <c r="O49" s="75">
        <v>0</v>
      </c>
      <c r="P49" s="75">
        <v>0</v>
      </c>
      <c r="Q49" s="75"/>
      <c r="R49" s="75">
        <v>4.5999999999999996</v>
      </c>
      <c r="S49" s="75">
        <v>62.875</v>
      </c>
      <c r="T49" s="75">
        <v>491.6</v>
      </c>
      <c r="U49" s="75">
        <v>55.933599999999998</v>
      </c>
      <c r="V49" s="75">
        <v>741.30859999999996</v>
      </c>
      <c r="W49" s="75"/>
      <c r="X49" s="75">
        <v>741.30859999999996</v>
      </c>
      <c r="Y49" s="99">
        <v>0.39140000000000003</v>
      </c>
      <c r="Z49" s="75">
        <v>2249</v>
      </c>
      <c r="AA49" s="100">
        <v>3972.93</v>
      </c>
      <c r="AB49" s="75">
        <v>1617</v>
      </c>
      <c r="AC49" s="75">
        <v>139</v>
      </c>
      <c r="AD49" s="75">
        <v>1</v>
      </c>
      <c r="AE49" s="75">
        <v>1164</v>
      </c>
      <c r="AF49" s="75">
        <v>0</v>
      </c>
      <c r="AG49" s="75">
        <v>2920</v>
      </c>
    </row>
    <row r="50" spans="1:33" x14ac:dyDescent="0.2">
      <c r="A50" s="125">
        <v>11</v>
      </c>
      <c r="B50" s="96" t="s">
        <v>162</v>
      </c>
      <c r="C50" s="97">
        <v>0.52600000000000002</v>
      </c>
      <c r="D50" s="98">
        <v>31600</v>
      </c>
      <c r="E50" s="98">
        <v>0</v>
      </c>
      <c r="F50" s="98">
        <v>0</v>
      </c>
      <c r="G50" s="98">
        <v>0</v>
      </c>
      <c r="H50" s="98">
        <v>0</v>
      </c>
      <c r="I50" s="98">
        <v>14520</v>
      </c>
      <c r="J50" s="98">
        <v>82</v>
      </c>
      <c r="K50" s="98">
        <v>256765</v>
      </c>
      <c r="L50" s="98">
        <v>10703</v>
      </c>
      <c r="M50" s="75">
        <v>581.20000000000005</v>
      </c>
      <c r="N50" s="75">
        <v>0</v>
      </c>
      <c r="O50" s="75">
        <v>0</v>
      </c>
      <c r="P50" s="75">
        <v>0</v>
      </c>
      <c r="Q50" s="75"/>
      <c r="R50" s="75">
        <v>12.3</v>
      </c>
      <c r="S50" s="75">
        <v>20.219000000000001</v>
      </c>
      <c r="T50" s="75">
        <v>483.4</v>
      </c>
      <c r="U50" s="75">
        <v>99.263400000000004</v>
      </c>
      <c r="V50" s="75">
        <v>1196.3824000000002</v>
      </c>
      <c r="W50" s="75"/>
      <c r="X50" s="75">
        <v>1196.3824000000002</v>
      </c>
      <c r="Y50" s="99">
        <v>0.48880000000000001</v>
      </c>
      <c r="Z50" s="75">
        <v>2668</v>
      </c>
      <c r="AA50" s="100">
        <v>3647.04</v>
      </c>
      <c r="AB50" s="75">
        <v>1918</v>
      </c>
      <c r="AC50" s="75">
        <v>0</v>
      </c>
      <c r="AD50" s="75">
        <v>1</v>
      </c>
      <c r="AE50" s="75">
        <v>634</v>
      </c>
      <c r="AF50" s="75">
        <v>0</v>
      </c>
      <c r="AG50" s="75">
        <v>2552</v>
      </c>
    </row>
    <row r="51" spans="1:33" x14ac:dyDescent="0.2">
      <c r="A51" s="125">
        <v>12</v>
      </c>
      <c r="B51" s="96" t="s">
        <v>163</v>
      </c>
      <c r="C51" s="97">
        <v>1.2290000000000001</v>
      </c>
      <c r="D51" s="98">
        <v>37581</v>
      </c>
      <c r="E51" s="98">
        <v>0</v>
      </c>
      <c r="F51" s="98">
        <v>0</v>
      </c>
      <c r="G51" s="98">
        <v>0</v>
      </c>
      <c r="H51" s="98">
        <v>0</v>
      </c>
      <c r="I51" s="98">
        <v>115042</v>
      </c>
      <c r="J51" s="98">
        <v>2626</v>
      </c>
      <c r="K51" s="98">
        <v>469530</v>
      </c>
      <c r="L51" s="98">
        <v>15942</v>
      </c>
      <c r="M51" s="75">
        <v>691.2</v>
      </c>
      <c r="N51" s="75">
        <v>0</v>
      </c>
      <c r="O51" s="75">
        <v>0</v>
      </c>
      <c r="P51" s="75">
        <v>0</v>
      </c>
      <c r="Q51" s="75"/>
      <c r="R51" s="75">
        <v>97.7</v>
      </c>
      <c r="S51" s="75">
        <v>647.48800000000006</v>
      </c>
      <c r="T51" s="75">
        <v>883.9</v>
      </c>
      <c r="U51" s="75">
        <v>147.85169999999999</v>
      </c>
      <c r="V51" s="75">
        <v>2468.1397000000002</v>
      </c>
      <c r="W51" s="75"/>
      <c r="X51" s="75">
        <v>2468.1397000000002</v>
      </c>
      <c r="Y51" s="99">
        <v>0.43159999999999998</v>
      </c>
      <c r="Z51" s="75">
        <v>6561</v>
      </c>
      <c r="AA51" s="100">
        <v>3838.42</v>
      </c>
      <c r="AB51" s="75">
        <v>4717</v>
      </c>
      <c r="AC51" s="75">
        <v>0</v>
      </c>
      <c r="AD51" s="75">
        <v>0</v>
      </c>
      <c r="AE51" s="75">
        <v>0</v>
      </c>
      <c r="AF51" s="75">
        <v>0</v>
      </c>
      <c r="AG51" s="75">
        <v>4717</v>
      </c>
    </row>
    <row r="52" spans="1:33" x14ac:dyDescent="0.2">
      <c r="A52" s="125">
        <v>13</v>
      </c>
      <c r="B52" s="96" t="s">
        <v>164</v>
      </c>
      <c r="C52" s="97">
        <v>0.254</v>
      </c>
      <c r="D52" s="98">
        <v>6763</v>
      </c>
      <c r="E52" s="98">
        <v>0</v>
      </c>
      <c r="F52" s="98">
        <v>0</v>
      </c>
      <c r="G52" s="98">
        <v>0</v>
      </c>
      <c r="H52" s="98">
        <v>0</v>
      </c>
      <c r="I52" s="98">
        <v>38866</v>
      </c>
      <c r="J52" s="98">
        <v>331</v>
      </c>
      <c r="K52" s="98">
        <v>238484</v>
      </c>
      <c r="L52" s="98">
        <v>6278</v>
      </c>
      <c r="M52" s="75">
        <v>124.4</v>
      </c>
      <c r="N52" s="75">
        <v>0</v>
      </c>
      <c r="O52" s="75">
        <v>0</v>
      </c>
      <c r="P52" s="75">
        <v>0</v>
      </c>
      <c r="Q52" s="75"/>
      <c r="R52" s="75">
        <v>33</v>
      </c>
      <c r="S52" s="75">
        <v>81.614000000000004</v>
      </c>
      <c r="T52" s="75">
        <v>449</v>
      </c>
      <c r="U52" s="75">
        <v>58.224400000000003</v>
      </c>
      <c r="V52" s="75">
        <v>746.23839999999996</v>
      </c>
      <c r="W52" s="75"/>
      <c r="X52" s="75">
        <v>746.23839999999996</v>
      </c>
      <c r="Y52" s="99">
        <v>0.63139999999999996</v>
      </c>
      <c r="Z52" s="75">
        <v>1120</v>
      </c>
      <c r="AA52" s="100">
        <v>3169.91</v>
      </c>
      <c r="AB52" s="75">
        <v>805</v>
      </c>
      <c r="AC52" s="75">
        <v>60</v>
      </c>
      <c r="AD52" s="75">
        <v>1</v>
      </c>
      <c r="AE52" s="75">
        <v>1414</v>
      </c>
      <c r="AF52" s="75">
        <v>0</v>
      </c>
      <c r="AG52" s="75">
        <v>2279</v>
      </c>
    </row>
    <row r="53" spans="1:33" x14ac:dyDescent="0.2">
      <c r="A53" s="125">
        <v>14</v>
      </c>
      <c r="B53" s="96" t="s">
        <v>165</v>
      </c>
      <c r="C53" s="97">
        <v>0.42799999999999999</v>
      </c>
      <c r="D53" s="98">
        <v>12102</v>
      </c>
      <c r="E53" s="98">
        <v>0</v>
      </c>
      <c r="F53" s="98">
        <v>0</v>
      </c>
      <c r="G53" s="98">
        <v>0</v>
      </c>
      <c r="H53" s="98">
        <v>0</v>
      </c>
      <c r="I53" s="98">
        <v>33899</v>
      </c>
      <c r="J53" s="98">
        <v>992</v>
      </c>
      <c r="K53" s="98">
        <v>167645</v>
      </c>
      <c r="L53" s="98">
        <v>7452</v>
      </c>
      <c r="M53" s="75">
        <v>222.6</v>
      </c>
      <c r="N53" s="75">
        <v>0</v>
      </c>
      <c r="O53" s="75">
        <v>0</v>
      </c>
      <c r="P53" s="75">
        <v>0</v>
      </c>
      <c r="Q53" s="75"/>
      <c r="R53" s="75">
        <v>28.8</v>
      </c>
      <c r="S53" s="75">
        <v>244.596</v>
      </c>
      <c r="T53" s="75">
        <v>315.60000000000002</v>
      </c>
      <c r="U53" s="75">
        <v>69.112499999999997</v>
      </c>
      <c r="V53" s="75">
        <v>880.70849999999996</v>
      </c>
      <c r="W53" s="75"/>
      <c r="X53" s="75">
        <v>880.70849999999996</v>
      </c>
      <c r="Y53" s="99">
        <v>0.44219999999999998</v>
      </c>
      <c r="Z53" s="75">
        <v>2264</v>
      </c>
      <c r="AA53" s="100">
        <v>3802.96</v>
      </c>
      <c r="AB53" s="75">
        <v>1628</v>
      </c>
      <c r="AC53" s="75">
        <v>87</v>
      </c>
      <c r="AD53" s="75">
        <v>1</v>
      </c>
      <c r="AE53" s="75">
        <v>1035</v>
      </c>
      <c r="AF53" s="75">
        <v>0</v>
      </c>
      <c r="AG53" s="75">
        <v>2750</v>
      </c>
    </row>
    <row r="54" spans="1:33" x14ac:dyDescent="0.2">
      <c r="A54" s="125"/>
      <c r="B54" s="89"/>
      <c r="C54" s="90"/>
      <c r="D54" s="75"/>
      <c r="E54" s="75"/>
      <c r="F54" s="75"/>
      <c r="G54" s="75"/>
      <c r="H54" s="75"/>
      <c r="I54" s="98"/>
      <c r="J54" s="98"/>
      <c r="K54" s="98"/>
      <c r="L54" s="98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99"/>
      <c r="Z54" s="75"/>
      <c r="AA54" s="75"/>
      <c r="AB54" s="75"/>
      <c r="AC54" s="75"/>
      <c r="AD54" s="75"/>
      <c r="AE54" s="75"/>
      <c r="AF54" s="75"/>
      <c r="AG54" s="75"/>
    </row>
    <row r="55" spans="1:33" s="79" customFormat="1" x14ac:dyDescent="0.2">
      <c r="A55" s="124"/>
      <c r="B55" s="89" t="s">
        <v>12</v>
      </c>
      <c r="C55" s="90">
        <v>16.149999999999999</v>
      </c>
      <c r="D55" s="91">
        <v>1826385</v>
      </c>
      <c r="E55" s="91">
        <v>3087</v>
      </c>
      <c r="F55" s="91">
        <v>0</v>
      </c>
      <c r="G55" s="91">
        <v>0</v>
      </c>
      <c r="H55" s="91">
        <v>0</v>
      </c>
      <c r="I55" s="92">
        <v>1620972</v>
      </c>
      <c r="J55" s="92">
        <v>34728</v>
      </c>
      <c r="K55" s="91">
        <v>5008441</v>
      </c>
      <c r="L55" s="91">
        <v>512280</v>
      </c>
      <c r="M55" s="89">
        <v>33589.099999999991</v>
      </c>
      <c r="N55" s="89">
        <v>9.3000000000000007</v>
      </c>
      <c r="O55" s="89">
        <v>0</v>
      </c>
      <c r="P55" s="89">
        <v>0</v>
      </c>
      <c r="Q55" s="89">
        <v>0</v>
      </c>
      <c r="R55" s="89">
        <v>1376.3</v>
      </c>
      <c r="S55" s="89">
        <v>8562.8209999999999</v>
      </c>
      <c r="T55" s="89">
        <v>9428.7000000000007</v>
      </c>
      <c r="U55" s="89">
        <v>4751.0650999999998</v>
      </c>
      <c r="V55" s="91">
        <v>57717.28609999999</v>
      </c>
      <c r="W55" s="89">
        <v>0</v>
      </c>
      <c r="X55" s="89">
        <v>57717.286100000005</v>
      </c>
      <c r="Y55" s="99"/>
      <c r="Z55" s="89"/>
      <c r="AA55" s="94"/>
      <c r="AB55" s="89">
        <v>44473</v>
      </c>
      <c r="AC55" s="89">
        <v>2588</v>
      </c>
      <c r="AD55" s="89">
        <v>15</v>
      </c>
      <c r="AE55" s="89">
        <v>8385</v>
      </c>
      <c r="AF55" s="89">
        <v>1</v>
      </c>
      <c r="AG55" s="89">
        <v>55446</v>
      </c>
    </row>
    <row r="56" spans="1:33" x14ac:dyDescent="0.2">
      <c r="A56" s="125">
        <v>1</v>
      </c>
      <c r="B56" s="96" t="s">
        <v>166</v>
      </c>
      <c r="C56" s="97">
        <v>0.26800000000000002</v>
      </c>
      <c r="D56" s="98">
        <v>37662</v>
      </c>
      <c r="E56" s="98">
        <v>0</v>
      </c>
      <c r="F56" s="98">
        <v>0</v>
      </c>
      <c r="G56" s="98">
        <v>0</v>
      </c>
      <c r="H56" s="98">
        <v>0</v>
      </c>
      <c r="I56" s="98">
        <v>32711</v>
      </c>
      <c r="J56" s="98">
        <v>5958</v>
      </c>
      <c r="K56" s="98">
        <v>358316</v>
      </c>
      <c r="L56" s="98">
        <v>2850</v>
      </c>
      <c r="M56" s="75">
        <v>692.6</v>
      </c>
      <c r="N56" s="75">
        <v>0</v>
      </c>
      <c r="O56" s="75">
        <v>0</v>
      </c>
      <c r="P56" s="75">
        <v>0</v>
      </c>
      <c r="Q56" s="75"/>
      <c r="R56" s="75">
        <v>27.8</v>
      </c>
      <c r="S56" s="75">
        <v>1469.0540000000001</v>
      </c>
      <c r="T56" s="75">
        <v>674.6</v>
      </c>
      <c r="U56" s="75">
        <v>26.431899999999999</v>
      </c>
      <c r="V56" s="75">
        <v>2890.4859000000001</v>
      </c>
      <c r="W56" s="75"/>
      <c r="X56" s="75">
        <v>2890.4859000000001</v>
      </c>
      <c r="Y56" s="99">
        <v>2.3176999999999999</v>
      </c>
      <c r="Z56" s="75">
        <v>0</v>
      </c>
      <c r="AA56" s="100">
        <v>0</v>
      </c>
      <c r="AB56" s="75">
        <v>0</v>
      </c>
      <c r="AC56" s="75">
        <v>0</v>
      </c>
      <c r="AD56" s="75">
        <v>1</v>
      </c>
      <c r="AE56" s="75">
        <v>0</v>
      </c>
      <c r="AF56" s="75">
        <v>1</v>
      </c>
      <c r="AG56" s="75">
        <v>0</v>
      </c>
    </row>
    <row r="57" spans="1:33" s="76" customFormat="1" x14ac:dyDescent="0.2">
      <c r="A57" s="125">
        <v>2</v>
      </c>
      <c r="B57" s="96" t="s">
        <v>167</v>
      </c>
      <c r="C57" s="97">
        <v>0.108</v>
      </c>
      <c r="D57" s="98">
        <v>8238</v>
      </c>
      <c r="E57" s="98">
        <v>0</v>
      </c>
      <c r="F57" s="98">
        <v>0</v>
      </c>
      <c r="G57" s="98">
        <v>0</v>
      </c>
      <c r="H57" s="98">
        <v>0</v>
      </c>
      <c r="I57" s="98">
        <v>4299</v>
      </c>
      <c r="J57" s="98">
        <v>1062</v>
      </c>
      <c r="K57" s="98">
        <v>170757</v>
      </c>
      <c r="L57" s="98">
        <v>205</v>
      </c>
      <c r="M57" s="75">
        <v>151.5</v>
      </c>
      <c r="N57" s="75">
        <v>0</v>
      </c>
      <c r="O57" s="75">
        <v>0</v>
      </c>
      <c r="P57" s="75">
        <v>0</v>
      </c>
      <c r="Q57" s="75"/>
      <c r="R57" s="75">
        <v>3.7</v>
      </c>
      <c r="S57" s="75">
        <v>261.85500000000002</v>
      </c>
      <c r="T57" s="75">
        <v>321.5</v>
      </c>
      <c r="U57" s="75">
        <v>1.9012</v>
      </c>
      <c r="V57" s="75">
        <v>740.45620000000008</v>
      </c>
      <c r="W57" s="75"/>
      <c r="X57" s="75">
        <v>740.45620000000008</v>
      </c>
      <c r="Y57" s="99">
        <v>1.4733000000000001</v>
      </c>
      <c r="Z57" s="75">
        <v>53</v>
      </c>
      <c r="AA57" s="100">
        <v>352.99</v>
      </c>
      <c r="AB57" s="75">
        <v>38</v>
      </c>
      <c r="AC57" s="75">
        <v>252</v>
      </c>
      <c r="AD57" s="75">
        <v>1</v>
      </c>
      <c r="AE57" s="75">
        <v>208</v>
      </c>
      <c r="AF57" s="75">
        <v>0</v>
      </c>
      <c r="AG57" s="75">
        <v>498</v>
      </c>
    </row>
    <row r="58" spans="1:33" x14ac:dyDescent="0.2">
      <c r="A58" s="125">
        <v>3</v>
      </c>
      <c r="B58" s="96" t="s">
        <v>168</v>
      </c>
      <c r="C58" s="97">
        <v>5.2670000000000003</v>
      </c>
      <c r="D58" s="98">
        <v>739227</v>
      </c>
      <c r="E58" s="98">
        <v>2058</v>
      </c>
      <c r="F58" s="98">
        <v>0</v>
      </c>
      <c r="G58" s="98">
        <v>0</v>
      </c>
      <c r="H58" s="98">
        <v>0</v>
      </c>
      <c r="I58" s="98">
        <v>834097</v>
      </c>
      <c r="J58" s="98">
        <v>5962</v>
      </c>
      <c r="K58" s="98">
        <v>464911</v>
      </c>
      <c r="L58" s="98">
        <v>134764</v>
      </c>
      <c r="M58" s="75">
        <v>13595.1</v>
      </c>
      <c r="N58" s="75">
        <v>6.2</v>
      </c>
      <c r="O58" s="75">
        <v>0</v>
      </c>
      <c r="P58" s="75">
        <v>0</v>
      </c>
      <c r="Q58" s="75"/>
      <c r="R58" s="75">
        <v>708.2</v>
      </c>
      <c r="S58" s="75">
        <v>1470.04</v>
      </c>
      <c r="T58" s="75">
        <v>875.2</v>
      </c>
      <c r="U58" s="75">
        <v>1249.8488</v>
      </c>
      <c r="V58" s="75">
        <v>17904.588800000001</v>
      </c>
      <c r="W58" s="75"/>
      <c r="X58" s="75">
        <v>17904.588800000001</v>
      </c>
      <c r="Y58" s="99">
        <v>0.73050000000000004</v>
      </c>
      <c r="Z58" s="75">
        <v>20791</v>
      </c>
      <c r="AA58" s="100">
        <v>2838.33</v>
      </c>
      <c r="AB58" s="75">
        <v>14949</v>
      </c>
      <c r="AC58" s="75">
        <v>0</v>
      </c>
      <c r="AD58" s="75">
        <v>0</v>
      </c>
      <c r="AE58" s="75">
        <v>0</v>
      </c>
      <c r="AF58" s="75">
        <v>0</v>
      </c>
      <c r="AG58" s="75">
        <v>14949</v>
      </c>
    </row>
    <row r="59" spans="1:33" x14ac:dyDescent="0.2">
      <c r="A59" s="125">
        <v>4</v>
      </c>
      <c r="B59" s="96" t="s">
        <v>169</v>
      </c>
      <c r="C59" s="97">
        <v>0.48799999999999999</v>
      </c>
      <c r="D59" s="98">
        <v>33191</v>
      </c>
      <c r="E59" s="98">
        <v>0</v>
      </c>
      <c r="F59" s="98">
        <v>0</v>
      </c>
      <c r="G59" s="98">
        <v>0</v>
      </c>
      <c r="H59" s="98">
        <v>0</v>
      </c>
      <c r="I59" s="98">
        <v>36963</v>
      </c>
      <c r="J59" s="98">
        <v>7012</v>
      </c>
      <c r="K59" s="98">
        <v>263651</v>
      </c>
      <c r="L59" s="98">
        <v>3385</v>
      </c>
      <c r="M59" s="75">
        <v>610.4</v>
      </c>
      <c r="N59" s="75">
        <v>0</v>
      </c>
      <c r="O59" s="75">
        <v>0</v>
      </c>
      <c r="P59" s="75">
        <v>0</v>
      </c>
      <c r="Q59" s="75"/>
      <c r="R59" s="75">
        <v>31.4</v>
      </c>
      <c r="S59" s="75">
        <v>1728.9369999999999</v>
      </c>
      <c r="T59" s="75">
        <v>496.3</v>
      </c>
      <c r="U59" s="75">
        <v>31.393699999999999</v>
      </c>
      <c r="V59" s="75">
        <v>2898.4307000000003</v>
      </c>
      <c r="W59" s="75"/>
      <c r="X59" s="75">
        <v>2898.4307000000003</v>
      </c>
      <c r="Y59" s="99">
        <v>1.2764</v>
      </c>
      <c r="Z59" s="75">
        <v>687</v>
      </c>
      <c r="AA59" s="100">
        <v>1011.8</v>
      </c>
      <c r="AB59" s="75">
        <v>494</v>
      </c>
      <c r="AC59" s="75">
        <v>203</v>
      </c>
      <c r="AD59" s="75">
        <v>1</v>
      </c>
      <c r="AE59" s="75">
        <v>215</v>
      </c>
      <c r="AF59" s="75">
        <v>0</v>
      </c>
      <c r="AG59" s="75">
        <v>912</v>
      </c>
    </row>
    <row r="60" spans="1:33" x14ac:dyDescent="0.2">
      <c r="A60" s="125">
        <v>5</v>
      </c>
      <c r="B60" s="96" t="s">
        <v>170</v>
      </c>
      <c r="C60" s="97">
        <v>0.3</v>
      </c>
      <c r="D60" s="98">
        <v>19184</v>
      </c>
      <c r="E60" s="98">
        <v>0</v>
      </c>
      <c r="F60" s="98">
        <v>0</v>
      </c>
      <c r="G60" s="98">
        <v>0</v>
      </c>
      <c r="H60" s="98">
        <v>0</v>
      </c>
      <c r="I60" s="98">
        <v>44577</v>
      </c>
      <c r="J60" s="98">
        <v>2102</v>
      </c>
      <c r="K60" s="98">
        <v>375574</v>
      </c>
      <c r="L60" s="98">
        <v>5923</v>
      </c>
      <c r="M60" s="75">
        <v>352.8</v>
      </c>
      <c r="N60" s="75">
        <v>0</v>
      </c>
      <c r="O60" s="75">
        <v>0</v>
      </c>
      <c r="P60" s="75">
        <v>0</v>
      </c>
      <c r="Q60" s="75"/>
      <c r="R60" s="75">
        <v>37.799999999999997</v>
      </c>
      <c r="S60" s="75">
        <v>518.28599999999994</v>
      </c>
      <c r="T60" s="75">
        <v>707</v>
      </c>
      <c r="U60" s="75">
        <v>54.932000000000002</v>
      </c>
      <c r="V60" s="75">
        <v>1670.818</v>
      </c>
      <c r="W60" s="75"/>
      <c r="X60" s="75">
        <v>1670.818</v>
      </c>
      <c r="Y60" s="99">
        <v>1.1968000000000001</v>
      </c>
      <c r="Z60" s="75">
        <v>533</v>
      </c>
      <c r="AA60" s="100">
        <v>1278.1400000000001</v>
      </c>
      <c r="AB60" s="75">
        <v>383</v>
      </c>
      <c r="AC60" s="75">
        <v>380</v>
      </c>
      <c r="AD60" s="75">
        <v>1</v>
      </c>
      <c r="AE60" s="75">
        <v>511</v>
      </c>
      <c r="AF60" s="75">
        <v>0</v>
      </c>
      <c r="AG60" s="75">
        <v>1274</v>
      </c>
    </row>
    <row r="61" spans="1:33" x14ac:dyDescent="0.2">
      <c r="A61" s="125">
        <v>6</v>
      </c>
      <c r="B61" s="96" t="s">
        <v>171</v>
      </c>
      <c r="C61" s="97">
        <v>1.5920000000000001</v>
      </c>
      <c r="D61" s="98">
        <v>214258</v>
      </c>
      <c r="E61" s="98">
        <v>859</v>
      </c>
      <c r="F61" s="98">
        <v>0</v>
      </c>
      <c r="G61" s="98">
        <v>0</v>
      </c>
      <c r="H61" s="98">
        <v>0</v>
      </c>
      <c r="I61" s="98">
        <v>133800</v>
      </c>
      <c r="J61" s="98">
        <v>874</v>
      </c>
      <c r="K61" s="98">
        <v>41271</v>
      </c>
      <c r="L61" s="98">
        <v>19854</v>
      </c>
      <c r="M61" s="75">
        <v>3940.4</v>
      </c>
      <c r="N61" s="75">
        <v>2.6</v>
      </c>
      <c r="O61" s="75">
        <v>0</v>
      </c>
      <c r="P61" s="75">
        <v>0</v>
      </c>
      <c r="Q61" s="75"/>
      <c r="R61" s="75">
        <v>113.6</v>
      </c>
      <c r="S61" s="75">
        <v>215.501</v>
      </c>
      <c r="T61" s="75">
        <v>77.7</v>
      </c>
      <c r="U61" s="75">
        <v>184.13300000000001</v>
      </c>
      <c r="V61" s="75">
        <v>4533.9339999999993</v>
      </c>
      <c r="W61" s="75"/>
      <c r="X61" s="75">
        <v>4533.9339999999993</v>
      </c>
      <c r="Y61" s="99">
        <v>0.61199999999999999</v>
      </c>
      <c r="Z61" s="75">
        <v>7162</v>
      </c>
      <c r="AA61" s="100">
        <v>3234.82</v>
      </c>
      <c r="AB61" s="75">
        <v>5150</v>
      </c>
      <c r="AC61" s="75">
        <v>0</v>
      </c>
      <c r="AD61" s="75">
        <v>0</v>
      </c>
      <c r="AE61" s="75">
        <v>0</v>
      </c>
      <c r="AF61" s="75">
        <v>0</v>
      </c>
      <c r="AG61" s="75">
        <v>5150</v>
      </c>
    </row>
    <row r="62" spans="1:33" x14ac:dyDescent="0.2">
      <c r="A62" s="125">
        <v>7</v>
      </c>
      <c r="B62" s="96" t="s">
        <v>172</v>
      </c>
      <c r="C62" s="97">
        <v>0.217</v>
      </c>
      <c r="D62" s="98">
        <v>7654</v>
      </c>
      <c r="E62" s="98">
        <v>0</v>
      </c>
      <c r="F62" s="98">
        <v>0</v>
      </c>
      <c r="G62" s="98">
        <v>0</v>
      </c>
      <c r="H62" s="98">
        <v>0</v>
      </c>
      <c r="I62" s="98">
        <v>65422</v>
      </c>
      <c r="J62" s="98">
        <v>0</v>
      </c>
      <c r="K62" s="98">
        <v>293571</v>
      </c>
      <c r="L62" s="98">
        <v>3397</v>
      </c>
      <c r="M62" s="75">
        <v>140.80000000000001</v>
      </c>
      <c r="N62" s="75">
        <v>0</v>
      </c>
      <c r="O62" s="75">
        <v>0</v>
      </c>
      <c r="P62" s="75">
        <v>0</v>
      </c>
      <c r="Q62" s="75"/>
      <c r="R62" s="75">
        <v>55.5</v>
      </c>
      <c r="S62" s="75">
        <v>0</v>
      </c>
      <c r="T62" s="75">
        <v>552.70000000000005</v>
      </c>
      <c r="U62" s="75">
        <v>31.504999999999999</v>
      </c>
      <c r="V62" s="75">
        <v>780.505</v>
      </c>
      <c r="W62" s="75"/>
      <c r="X62" s="75">
        <v>780.505</v>
      </c>
      <c r="Y62" s="99">
        <v>0.77290000000000003</v>
      </c>
      <c r="Z62" s="75">
        <v>814</v>
      </c>
      <c r="AA62" s="100">
        <v>2696.47</v>
      </c>
      <c r="AB62" s="75">
        <v>585</v>
      </c>
      <c r="AC62" s="75">
        <v>113</v>
      </c>
      <c r="AD62" s="75">
        <v>1</v>
      </c>
      <c r="AE62" s="75">
        <v>1302</v>
      </c>
      <c r="AF62" s="75">
        <v>0</v>
      </c>
      <c r="AG62" s="75">
        <v>2000</v>
      </c>
    </row>
    <row r="63" spans="1:33" x14ac:dyDescent="0.2">
      <c r="A63" s="125">
        <v>8</v>
      </c>
      <c r="B63" s="96" t="s">
        <v>173</v>
      </c>
      <c r="C63" s="97">
        <v>0.47099999999999997</v>
      </c>
      <c r="D63" s="98">
        <v>17652</v>
      </c>
      <c r="E63" s="98">
        <v>0</v>
      </c>
      <c r="F63" s="98">
        <v>0</v>
      </c>
      <c r="G63" s="98">
        <v>0</v>
      </c>
      <c r="H63" s="98">
        <v>0</v>
      </c>
      <c r="I63" s="98">
        <v>29693</v>
      </c>
      <c r="J63" s="98">
        <v>924</v>
      </c>
      <c r="K63" s="98">
        <v>173983</v>
      </c>
      <c r="L63" s="98">
        <v>3691</v>
      </c>
      <c r="M63" s="75">
        <v>324.60000000000002</v>
      </c>
      <c r="N63" s="75">
        <v>0</v>
      </c>
      <c r="O63" s="75">
        <v>0</v>
      </c>
      <c r="P63" s="75">
        <v>0</v>
      </c>
      <c r="Q63" s="75"/>
      <c r="R63" s="75">
        <v>25.2</v>
      </c>
      <c r="S63" s="75">
        <v>227.82900000000001</v>
      </c>
      <c r="T63" s="75">
        <v>327.5</v>
      </c>
      <c r="U63" s="75">
        <v>34.2316</v>
      </c>
      <c r="V63" s="75">
        <v>939.36059999999998</v>
      </c>
      <c r="W63" s="75"/>
      <c r="X63" s="75">
        <v>939.36059999999998</v>
      </c>
      <c r="Y63" s="99">
        <v>0.42859999999999998</v>
      </c>
      <c r="Z63" s="75">
        <v>2521</v>
      </c>
      <c r="AA63" s="100">
        <v>3848.46</v>
      </c>
      <c r="AB63" s="75">
        <v>1813</v>
      </c>
      <c r="AC63" s="75">
        <v>85</v>
      </c>
      <c r="AD63" s="75">
        <v>1</v>
      </c>
      <c r="AE63" s="75">
        <v>881</v>
      </c>
      <c r="AF63" s="75">
        <v>0</v>
      </c>
      <c r="AG63" s="75">
        <v>2779</v>
      </c>
    </row>
    <row r="64" spans="1:33" x14ac:dyDescent="0.2">
      <c r="A64" s="125">
        <v>9</v>
      </c>
      <c r="B64" s="96" t="s">
        <v>174</v>
      </c>
      <c r="C64" s="97">
        <v>0.42299999999999999</v>
      </c>
      <c r="D64" s="98">
        <v>25239</v>
      </c>
      <c r="E64" s="98">
        <v>0</v>
      </c>
      <c r="F64" s="98">
        <v>0</v>
      </c>
      <c r="G64" s="98">
        <v>0</v>
      </c>
      <c r="H64" s="98">
        <v>0</v>
      </c>
      <c r="I64" s="98">
        <v>19064</v>
      </c>
      <c r="J64" s="98">
        <v>1150</v>
      </c>
      <c r="K64" s="98">
        <v>387324</v>
      </c>
      <c r="L64" s="98">
        <v>3557</v>
      </c>
      <c r="M64" s="75">
        <v>464.2</v>
      </c>
      <c r="N64" s="75">
        <v>0</v>
      </c>
      <c r="O64" s="75">
        <v>0</v>
      </c>
      <c r="P64" s="75">
        <v>0</v>
      </c>
      <c r="Q64" s="75"/>
      <c r="R64" s="75">
        <v>16.2</v>
      </c>
      <c r="S64" s="75">
        <v>283.553</v>
      </c>
      <c r="T64" s="75">
        <v>729.2</v>
      </c>
      <c r="U64" s="75">
        <v>32.988900000000001</v>
      </c>
      <c r="V64" s="75">
        <v>1526.1419000000001</v>
      </c>
      <c r="W64" s="75"/>
      <c r="X64" s="75">
        <v>1526.1419000000001</v>
      </c>
      <c r="Y64" s="99">
        <v>0.77529999999999999</v>
      </c>
      <c r="Z64" s="75">
        <v>1582</v>
      </c>
      <c r="AA64" s="100">
        <v>2688.44</v>
      </c>
      <c r="AB64" s="75">
        <v>1137</v>
      </c>
      <c r="AC64" s="75">
        <v>182</v>
      </c>
      <c r="AD64" s="75">
        <v>1</v>
      </c>
      <c r="AE64" s="75">
        <v>745</v>
      </c>
      <c r="AF64" s="75">
        <v>0</v>
      </c>
      <c r="AG64" s="75">
        <v>2064</v>
      </c>
    </row>
    <row r="65" spans="1:33" x14ac:dyDescent="0.2">
      <c r="A65" s="125">
        <v>10</v>
      </c>
      <c r="B65" s="96" t="s">
        <v>175</v>
      </c>
      <c r="C65" s="97">
        <v>0.58699999999999997</v>
      </c>
      <c r="D65" s="98">
        <v>53810</v>
      </c>
      <c r="E65" s="98">
        <v>0</v>
      </c>
      <c r="F65" s="98">
        <v>0</v>
      </c>
      <c r="G65" s="98">
        <v>0</v>
      </c>
      <c r="H65" s="98">
        <v>0</v>
      </c>
      <c r="I65" s="98">
        <v>14768</v>
      </c>
      <c r="J65" s="98">
        <v>1220</v>
      </c>
      <c r="K65" s="98">
        <v>192179</v>
      </c>
      <c r="L65" s="98">
        <v>6340</v>
      </c>
      <c r="M65" s="75">
        <v>989.6</v>
      </c>
      <c r="N65" s="75">
        <v>0</v>
      </c>
      <c r="O65" s="75">
        <v>0</v>
      </c>
      <c r="P65" s="75">
        <v>0</v>
      </c>
      <c r="Q65" s="75"/>
      <c r="R65" s="75">
        <v>12.5</v>
      </c>
      <c r="S65" s="75">
        <v>300.81299999999999</v>
      </c>
      <c r="T65" s="75">
        <v>361.8</v>
      </c>
      <c r="U65" s="75">
        <v>58.799399999999999</v>
      </c>
      <c r="V65" s="75">
        <v>1723.5124000000001</v>
      </c>
      <c r="W65" s="75"/>
      <c r="X65" s="75">
        <v>1723.5124000000001</v>
      </c>
      <c r="Y65" s="99">
        <v>0.63100000000000001</v>
      </c>
      <c r="Z65" s="75">
        <v>2589</v>
      </c>
      <c r="AA65" s="100">
        <v>3171.25</v>
      </c>
      <c r="AB65" s="75">
        <v>1862</v>
      </c>
      <c r="AC65" s="75">
        <v>31</v>
      </c>
      <c r="AD65" s="75">
        <v>1</v>
      </c>
      <c r="AE65" s="75">
        <v>358</v>
      </c>
      <c r="AF65" s="75">
        <v>0</v>
      </c>
      <c r="AG65" s="75">
        <v>2251</v>
      </c>
    </row>
    <row r="66" spans="1:33" x14ac:dyDescent="0.2">
      <c r="A66" s="125">
        <v>11</v>
      </c>
      <c r="B66" s="96" t="s">
        <v>176</v>
      </c>
      <c r="C66" s="97">
        <v>0.35899999999999999</v>
      </c>
      <c r="D66" s="98">
        <v>67074</v>
      </c>
      <c r="E66" s="98">
        <v>170</v>
      </c>
      <c r="F66" s="98">
        <v>0</v>
      </c>
      <c r="G66" s="98">
        <v>0</v>
      </c>
      <c r="H66" s="98">
        <v>0</v>
      </c>
      <c r="I66" s="98">
        <v>15876</v>
      </c>
      <c r="J66" s="98">
        <v>1424</v>
      </c>
      <c r="K66" s="98">
        <v>115111</v>
      </c>
      <c r="L66" s="98">
        <v>5823</v>
      </c>
      <c r="M66" s="75">
        <v>1233.5999999999999</v>
      </c>
      <c r="N66" s="75">
        <v>0.5</v>
      </c>
      <c r="O66" s="75">
        <v>0</v>
      </c>
      <c r="P66" s="75">
        <v>0</v>
      </c>
      <c r="Q66" s="75"/>
      <c r="R66" s="75">
        <v>13.5</v>
      </c>
      <c r="S66" s="75">
        <v>351.113</v>
      </c>
      <c r="T66" s="75">
        <v>216.7</v>
      </c>
      <c r="U66" s="75">
        <v>54.004600000000003</v>
      </c>
      <c r="V66" s="75">
        <v>1869.4176</v>
      </c>
      <c r="W66" s="75"/>
      <c r="X66" s="75">
        <v>1869.4176</v>
      </c>
      <c r="Y66" s="99">
        <v>1.119</v>
      </c>
      <c r="Z66" s="75">
        <v>768</v>
      </c>
      <c r="AA66" s="100">
        <v>1538.45</v>
      </c>
      <c r="AB66" s="75">
        <v>552</v>
      </c>
      <c r="AC66" s="75">
        <v>0</v>
      </c>
      <c r="AD66" s="75">
        <v>1</v>
      </c>
      <c r="AE66" s="75">
        <v>524</v>
      </c>
      <c r="AF66" s="75">
        <v>0</v>
      </c>
      <c r="AG66" s="75">
        <v>1076</v>
      </c>
    </row>
    <row r="67" spans="1:33" x14ac:dyDescent="0.2">
      <c r="A67" s="125">
        <v>12</v>
      </c>
      <c r="B67" s="96" t="s">
        <v>177</v>
      </c>
      <c r="C67" s="97">
        <v>0.29199999999999998</v>
      </c>
      <c r="D67" s="98">
        <v>15871</v>
      </c>
      <c r="E67" s="98">
        <v>0</v>
      </c>
      <c r="F67" s="98">
        <v>0</v>
      </c>
      <c r="G67" s="98">
        <v>0</v>
      </c>
      <c r="H67" s="98">
        <v>0</v>
      </c>
      <c r="I67" s="98">
        <v>21508</v>
      </c>
      <c r="J67" s="98">
        <v>1072</v>
      </c>
      <c r="K67" s="98">
        <v>296555</v>
      </c>
      <c r="L67" s="98">
        <v>3399</v>
      </c>
      <c r="M67" s="75">
        <v>291.89999999999998</v>
      </c>
      <c r="N67" s="75">
        <v>0</v>
      </c>
      <c r="O67" s="75">
        <v>0</v>
      </c>
      <c r="P67" s="75">
        <v>0</v>
      </c>
      <c r="Q67" s="75"/>
      <c r="R67" s="75">
        <v>18.3</v>
      </c>
      <c r="S67" s="75">
        <v>264.32100000000003</v>
      </c>
      <c r="T67" s="75">
        <v>558.29999999999995</v>
      </c>
      <c r="U67" s="75">
        <v>31.523499999999999</v>
      </c>
      <c r="V67" s="75">
        <v>1164.3444999999999</v>
      </c>
      <c r="W67" s="75"/>
      <c r="X67" s="75">
        <v>1164.3444999999999</v>
      </c>
      <c r="Y67" s="99">
        <v>0.8569</v>
      </c>
      <c r="Z67" s="75">
        <v>981</v>
      </c>
      <c r="AA67" s="100">
        <v>2415.41</v>
      </c>
      <c r="AB67" s="75">
        <v>705</v>
      </c>
      <c r="AC67" s="75">
        <v>227</v>
      </c>
      <c r="AD67" s="75">
        <v>1</v>
      </c>
      <c r="AE67" s="75">
        <v>985</v>
      </c>
      <c r="AF67" s="75">
        <v>0</v>
      </c>
      <c r="AG67" s="75">
        <v>1917</v>
      </c>
    </row>
    <row r="68" spans="1:33" x14ac:dyDescent="0.2">
      <c r="A68" s="125">
        <v>13</v>
      </c>
      <c r="B68" s="96" t="s">
        <v>178</v>
      </c>
      <c r="C68" s="97">
        <v>0.97599999999999998</v>
      </c>
      <c r="D68" s="98">
        <v>133292</v>
      </c>
      <c r="E68" s="98">
        <v>0</v>
      </c>
      <c r="F68" s="98">
        <v>0</v>
      </c>
      <c r="G68" s="98">
        <v>0</v>
      </c>
      <c r="H68" s="98">
        <v>0</v>
      </c>
      <c r="I68" s="98">
        <v>83364</v>
      </c>
      <c r="J68" s="98">
        <v>1190</v>
      </c>
      <c r="K68" s="98">
        <v>135366</v>
      </c>
      <c r="L68" s="98">
        <v>251305</v>
      </c>
      <c r="M68" s="75">
        <v>2451.4</v>
      </c>
      <c r="N68" s="75">
        <v>0</v>
      </c>
      <c r="O68" s="75">
        <v>0</v>
      </c>
      <c r="P68" s="75">
        <v>0</v>
      </c>
      <c r="Q68" s="75"/>
      <c r="R68" s="75">
        <v>70.8</v>
      </c>
      <c r="S68" s="75">
        <v>293.416</v>
      </c>
      <c r="T68" s="75">
        <v>254.8</v>
      </c>
      <c r="U68" s="75">
        <v>2330.6911</v>
      </c>
      <c r="V68" s="75">
        <v>5401.1071000000011</v>
      </c>
      <c r="W68" s="75"/>
      <c r="X68" s="75">
        <v>5401.1071000000011</v>
      </c>
      <c r="Y68" s="99">
        <v>1.1892</v>
      </c>
      <c r="Z68" s="75">
        <v>1769</v>
      </c>
      <c r="AA68" s="100">
        <v>1303.57</v>
      </c>
      <c r="AB68" s="75">
        <v>1272</v>
      </c>
      <c r="AC68" s="75">
        <v>0</v>
      </c>
      <c r="AD68" s="75">
        <v>0</v>
      </c>
      <c r="AE68" s="75">
        <v>0</v>
      </c>
      <c r="AF68" s="75">
        <v>0</v>
      </c>
      <c r="AG68" s="75">
        <v>1272</v>
      </c>
    </row>
    <row r="69" spans="1:33" x14ac:dyDescent="0.2">
      <c r="A69" s="125">
        <v>14</v>
      </c>
      <c r="B69" s="96" t="s">
        <v>179</v>
      </c>
      <c r="C69" s="97">
        <v>0.45900000000000002</v>
      </c>
      <c r="D69" s="98">
        <v>148499</v>
      </c>
      <c r="E69" s="98">
        <v>0</v>
      </c>
      <c r="F69" s="98">
        <v>0</v>
      </c>
      <c r="G69" s="98">
        <v>0</v>
      </c>
      <c r="H69" s="98">
        <v>0</v>
      </c>
      <c r="I69" s="98">
        <v>16378</v>
      </c>
      <c r="J69" s="98">
        <v>830</v>
      </c>
      <c r="K69" s="98">
        <v>161758</v>
      </c>
      <c r="L69" s="98">
        <v>8858</v>
      </c>
      <c r="M69" s="75">
        <v>2731</v>
      </c>
      <c r="N69" s="75">
        <v>0</v>
      </c>
      <c r="O69" s="75">
        <v>0</v>
      </c>
      <c r="P69" s="75">
        <v>0</v>
      </c>
      <c r="Q69" s="75"/>
      <c r="R69" s="75">
        <v>13.9</v>
      </c>
      <c r="S69" s="75">
        <v>204.65199999999999</v>
      </c>
      <c r="T69" s="75">
        <v>304.5</v>
      </c>
      <c r="U69" s="75">
        <v>82.152199999999993</v>
      </c>
      <c r="V69" s="75">
        <v>3336.2042000000001</v>
      </c>
      <c r="W69" s="75"/>
      <c r="X69" s="75">
        <v>3336.2042000000001</v>
      </c>
      <c r="Y69" s="99">
        <v>1.5620000000000001</v>
      </c>
      <c r="Z69" s="75">
        <v>36</v>
      </c>
      <c r="AA69" s="100">
        <v>56.21</v>
      </c>
      <c r="AB69" s="75">
        <v>26</v>
      </c>
      <c r="AC69" s="75">
        <v>0</v>
      </c>
      <c r="AD69" s="75">
        <v>1</v>
      </c>
      <c r="AE69" s="75">
        <v>14</v>
      </c>
      <c r="AF69" s="75">
        <v>0</v>
      </c>
      <c r="AG69" s="75">
        <v>40</v>
      </c>
    </row>
    <row r="70" spans="1:33" x14ac:dyDescent="0.2">
      <c r="A70" s="125">
        <v>15</v>
      </c>
      <c r="B70" s="96" t="s">
        <v>180</v>
      </c>
      <c r="C70" s="97">
        <v>0.86299999999999999</v>
      </c>
      <c r="D70" s="98">
        <v>49305</v>
      </c>
      <c r="E70" s="98">
        <v>0</v>
      </c>
      <c r="F70" s="98">
        <v>0</v>
      </c>
      <c r="G70" s="98">
        <v>0</v>
      </c>
      <c r="H70" s="98">
        <v>0</v>
      </c>
      <c r="I70" s="98">
        <v>15194</v>
      </c>
      <c r="J70" s="98">
        <v>1258</v>
      </c>
      <c r="K70" s="98">
        <v>447840</v>
      </c>
      <c r="L70" s="98">
        <v>13945</v>
      </c>
      <c r="M70" s="75">
        <v>906.8</v>
      </c>
      <c r="N70" s="75">
        <v>0</v>
      </c>
      <c r="O70" s="75">
        <v>0</v>
      </c>
      <c r="P70" s="75">
        <v>0</v>
      </c>
      <c r="Q70" s="75"/>
      <c r="R70" s="75">
        <v>12.9</v>
      </c>
      <c r="S70" s="75">
        <v>310.18299999999999</v>
      </c>
      <c r="T70" s="75">
        <v>843.1</v>
      </c>
      <c r="U70" s="75">
        <v>129.33080000000001</v>
      </c>
      <c r="V70" s="75">
        <v>2202.3137999999999</v>
      </c>
      <c r="W70" s="75"/>
      <c r="X70" s="75">
        <v>2202.3137999999999</v>
      </c>
      <c r="Y70" s="99">
        <v>0.5484</v>
      </c>
      <c r="Z70" s="75">
        <v>4138</v>
      </c>
      <c r="AA70" s="100">
        <v>3447.62</v>
      </c>
      <c r="AB70" s="75">
        <v>2975</v>
      </c>
      <c r="AC70" s="75">
        <v>221</v>
      </c>
      <c r="AD70" s="75">
        <v>0</v>
      </c>
      <c r="AE70" s="75">
        <v>0</v>
      </c>
      <c r="AF70" s="75">
        <v>0</v>
      </c>
      <c r="AG70" s="75">
        <v>3196</v>
      </c>
    </row>
    <row r="71" spans="1:33" x14ac:dyDescent="0.2">
      <c r="A71" s="125">
        <v>16</v>
      </c>
      <c r="B71" s="96" t="s">
        <v>181</v>
      </c>
      <c r="C71" s="97">
        <v>0.39700000000000002</v>
      </c>
      <c r="D71" s="98">
        <v>15690</v>
      </c>
      <c r="E71" s="98">
        <v>0</v>
      </c>
      <c r="F71" s="98">
        <v>0</v>
      </c>
      <c r="G71" s="98">
        <v>0</v>
      </c>
      <c r="H71" s="98">
        <v>0</v>
      </c>
      <c r="I71" s="98">
        <v>33150</v>
      </c>
      <c r="J71" s="98">
        <v>1250</v>
      </c>
      <c r="K71" s="98">
        <v>237651</v>
      </c>
      <c r="L71" s="98">
        <v>8210</v>
      </c>
      <c r="M71" s="75">
        <v>288.60000000000002</v>
      </c>
      <c r="N71" s="75">
        <v>0</v>
      </c>
      <c r="O71" s="75">
        <v>0</v>
      </c>
      <c r="P71" s="75">
        <v>0</v>
      </c>
      <c r="Q71" s="75"/>
      <c r="R71" s="75">
        <v>28.1</v>
      </c>
      <c r="S71" s="75">
        <v>308.20999999999998</v>
      </c>
      <c r="T71" s="75">
        <v>447.4</v>
      </c>
      <c r="U71" s="75">
        <v>76.142399999999995</v>
      </c>
      <c r="V71" s="75">
        <v>1148.4523999999999</v>
      </c>
      <c r="W71" s="75"/>
      <c r="X71" s="75">
        <v>1148.4523999999999</v>
      </c>
      <c r="Y71" s="99">
        <v>0.62170000000000003</v>
      </c>
      <c r="Z71" s="75">
        <v>1768</v>
      </c>
      <c r="AA71" s="100">
        <v>3202.37</v>
      </c>
      <c r="AB71" s="75">
        <v>1271</v>
      </c>
      <c r="AC71" s="75">
        <v>171</v>
      </c>
      <c r="AD71" s="75">
        <v>1</v>
      </c>
      <c r="AE71" s="75">
        <v>970</v>
      </c>
      <c r="AF71" s="75">
        <v>0</v>
      </c>
      <c r="AG71" s="75">
        <v>2412</v>
      </c>
    </row>
    <row r="72" spans="1:33" x14ac:dyDescent="0.2">
      <c r="A72" s="125">
        <v>17</v>
      </c>
      <c r="B72" s="96" t="s">
        <v>182</v>
      </c>
      <c r="C72" s="97">
        <v>0.53700000000000003</v>
      </c>
      <c r="D72" s="98">
        <v>45467</v>
      </c>
      <c r="E72" s="98">
        <v>0</v>
      </c>
      <c r="F72" s="98">
        <v>0</v>
      </c>
      <c r="G72" s="98">
        <v>0</v>
      </c>
      <c r="H72" s="98">
        <v>0</v>
      </c>
      <c r="I72" s="98">
        <v>12163</v>
      </c>
      <c r="J72" s="98">
        <v>0</v>
      </c>
      <c r="K72" s="98">
        <v>105078</v>
      </c>
      <c r="L72" s="98">
        <v>14991</v>
      </c>
      <c r="M72" s="75">
        <v>836.2</v>
      </c>
      <c r="N72" s="75">
        <v>0</v>
      </c>
      <c r="O72" s="75">
        <v>0</v>
      </c>
      <c r="P72" s="75">
        <v>0</v>
      </c>
      <c r="Q72" s="75"/>
      <c r="R72" s="75">
        <v>10.3</v>
      </c>
      <c r="S72" s="75">
        <v>0</v>
      </c>
      <c r="T72" s="75">
        <v>197.8</v>
      </c>
      <c r="U72" s="75">
        <v>139.0318</v>
      </c>
      <c r="V72" s="75">
        <v>1183.3317999999999</v>
      </c>
      <c r="W72" s="75"/>
      <c r="X72" s="75">
        <v>1183.3317999999999</v>
      </c>
      <c r="Y72" s="99">
        <v>0.47349999999999998</v>
      </c>
      <c r="Z72" s="75">
        <v>2762</v>
      </c>
      <c r="AA72" s="100">
        <v>3698.23</v>
      </c>
      <c r="AB72" s="75">
        <v>1986</v>
      </c>
      <c r="AC72" s="75">
        <v>20</v>
      </c>
      <c r="AD72" s="75">
        <v>1</v>
      </c>
      <c r="AE72" s="75">
        <v>603</v>
      </c>
      <c r="AF72" s="75">
        <v>0</v>
      </c>
      <c r="AG72" s="75">
        <v>2609</v>
      </c>
    </row>
    <row r="73" spans="1:33" x14ac:dyDescent="0.2">
      <c r="A73" s="125">
        <v>18</v>
      </c>
      <c r="B73" s="96" t="s">
        <v>183</v>
      </c>
      <c r="C73" s="97">
        <v>1.4910000000000001</v>
      </c>
      <c r="D73" s="98">
        <v>102301</v>
      </c>
      <c r="E73" s="98">
        <v>0</v>
      </c>
      <c r="F73" s="98">
        <v>0</v>
      </c>
      <c r="G73" s="98">
        <v>0</v>
      </c>
      <c r="H73" s="98">
        <v>0</v>
      </c>
      <c r="I73" s="98">
        <v>91958</v>
      </c>
      <c r="J73" s="98">
        <v>0</v>
      </c>
      <c r="K73" s="98">
        <v>290520</v>
      </c>
      <c r="L73" s="98">
        <v>12087</v>
      </c>
      <c r="M73" s="75">
        <v>1881.4</v>
      </c>
      <c r="N73" s="75">
        <v>0</v>
      </c>
      <c r="O73" s="75">
        <v>0</v>
      </c>
      <c r="P73" s="75">
        <v>0</v>
      </c>
      <c r="Q73" s="75"/>
      <c r="R73" s="75">
        <v>78.099999999999994</v>
      </c>
      <c r="S73" s="75">
        <v>0</v>
      </c>
      <c r="T73" s="75">
        <v>546.9</v>
      </c>
      <c r="U73" s="75">
        <v>112.09910000000001</v>
      </c>
      <c r="V73" s="75">
        <v>2618.4991</v>
      </c>
      <c r="W73" s="75"/>
      <c r="X73" s="75">
        <v>2618.4991</v>
      </c>
      <c r="Y73" s="99">
        <v>0.37740000000000001</v>
      </c>
      <c r="Z73" s="75">
        <v>8336</v>
      </c>
      <c r="AA73" s="100">
        <v>4019.77</v>
      </c>
      <c r="AB73" s="75">
        <v>5993</v>
      </c>
      <c r="AC73" s="75">
        <v>703</v>
      </c>
      <c r="AD73" s="75">
        <v>0</v>
      </c>
      <c r="AE73" s="75">
        <v>0</v>
      </c>
      <c r="AF73" s="75">
        <v>0</v>
      </c>
      <c r="AG73" s="75">
        <v>6696</v>
      </c>
    </row>
    <row r="74" spans="1:33" x14ac:dyDescent="0.2">
      <c r="A74" s="125">
        <v>19</v>
      </c>
      <c r="B74" s="96" t="s">
        <v>184</v>
      </c>
      <c r="C74" s="97">
        <v>0.5</v>
      </c>
      <c r="D74" s="98">
        <v>61931</v>
      </c>
      <c r="E74" s="98">
        <v>0</v>
      </c>
      <c r="F74" s="98">
        <v>0</v>
      </c>
      <c r="G74" s="98">
        <v>0</v>
      </c>
      <c r="H74" s="98">
        <v>0</v>
      </c>
      <c r="I74" s="98">
        <v>8565</v>
      </c>
      <c r="J74" s="98">
        <v>0</v>
      </c>
      <c r="K74" s="98">
        <v>197461</v>
      </c>
      <c r="L74" s="98">
        <v>3802</v>
      </c>
      <c r="M74" s="75">
        <v>1139</v>
      </c>
      <c r="N74" s="75">
        <v>0</v>
      </c>
      <c r="O74" s="75">
        <v>0</v>
      </c>
      <c r="P74" s="75">
        <v>0</v>
      </c>
      <c r="Q74" s="75"/>
      <c r="R74" s="75">
        <v>7.3</v>
      </c>
      <c r="S74" s="75">
        <v>0</v>
      </c>
      <c r="T74" s="75">
        <v>371.7</v>
      </c>
      <c r="U74" s="75">
        <v>35.261099999999999</v>
      </c>
      <c r="V74" s="75">
        <v>1553.2610999999999</v>
      </c>
      <c r="W74" s="75"/>
      <c r="X74" s="75">
        <v>1553.2610999999999</v>
      </c>
      <c r="Y74" s="99">
        <v>0.66759999999999997</v>
      </c>
      <c r="Z74" s="75">
        <v>2120</v>
      </c>
      <c r="AA74" s="100">
        <v>3048.79</v>
      </c>
      <c r="AB74" s="75">
        <v>1524</v>
      </c>
      <c r="AC74" s="75">
        <v>0</v>
      </c>
      <c r="AD74" s="75">
        <v>1</v>
      </c>
      <c r="AE74" s="75">
        <v>610</v>
      </c>
      <c r="AF74" s="75">
        <v>0</v>
      </c>
      <c r="AG74" s="75">
        <v>2134</v>
      </c>
    </row>
    <row r="75" spans="1:33" x14ac:dyDescent="0.2">
      <c r="A75" s="125">
        <v>20</v>
      </c>
      <c r="B75" s="96" t="s">
        <v>185</v>
      </c>
      <c r="C75" s="97">
        <v>0.55500000000000005</v>
      </c>
      <c r="D75" s="98">
        <v>30840</v>
      </c>
      <c r="E75" s="98">
        <v>0</v>
      </c>
      <c r="F75" s="98">
        <v>0</v>
      </c>
      <c r="G75" s="98">
        <v>0</v>
      </c>
      <c r="H75" s="98">
        <v>0</v>
      </c>
      <c r="I75" s="98">
        <v>107422</v>
      </c>
      <c r="J75" s="98">
        <v>1440</v>
      </c>
      <c r="K75" s="98">
        <v>299564</v>
      </c>
      <c r="L75" s="98">
        <v>5894</v>
      </c>
      <c r="M75" s="75">
        <v>567.20000000000005</v>
      </c>
      <c r="N75" s="75">
        <v>0</v>
      </c>
      <c r="O75" s="75">
        <v>0</v>
      </c>
      <c r="P75" s="75">
        <v>0</v>
      </c>
      <c r="Q75" s="75"/>
      <c r="R75" s="75">
        <v>91.2</v>
      </c>
      <c r="S75" s="75">
        <v>355.05799999999999</v>
      </c>
      <c r="T75" s="75">
        <v>564</v>
      </c>
      <c r="U75" s="75">
        <v>54.662999999999997</v>
      </c>
      <c r="V75" s="75">
        <v>1632.1210000000001</v>
      </c>
      <c r="W75" s="75"/>
      <c r="X75" s="75">
        <v>1632.1210000000001</v>
      </c>
      <c r="Y75" s="99">
        <v>0.63200000000000001</v>
      </c>
      <c r="Z75" s="75">
        <v>2445</v>
      </c>
      <c r="AA75" s="100">
        <v>3167.9</v>
      </c>
      <c r="AB75" s="75">
        <v>1758</v>
      </c>
      <c r="AC75" s="75">
        <v>0</v>
      </c>
      <c r="AD75" s="75">
        <v>1</v>
      </c>
      <c r="AE75" s="75">
        <v>459</v>
      </c>
      <c r="AF75" s="75">
        <v>0</v>
      </c>
      <c r="AG75" s="75">
        <v>2217</v>
      </c>
    </row>
    <row r="76" spans="1:33" x14ac:dyDescent="0.2">
      <c r="A76" s="125"/>
      <c r="B76" s="89"/>
      <c r="C76" s="90"/>
      <c r="D76" s="75"/>
      <c r="E76" s="75"/>
      <c r="F76" s="75"/>
      <c r="G76" s="75"/>
      <c r="H76" s="75"/>
      <c r="I76" s="98"/>
      <c r="J76" s="98"/>
      <c r="K76" s="98"/>
      <c r="L76" s="98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99"/>
      <c r="Z76" s="75"/>
      <c r="AA76" s="75"/>
      <c r="AB76" s="75"/>
      <c r="AC76" s="75"/>
      <c r="AD76" s="75"/>
      <c r="AE76" s="75"/>
      <c r="AF76" s="75"/>
      <c r="AG76" s="75"/>
    </row>
    <row r="77" spans="1:33" s="79" customFormat="1" x14ac:dyDescent="0.2">
      <c r="A77" s="124"/>
      <c r="B77" s="89" t="s">
        <v>14</v>
      </c>
      <c r="C77" s="90">
        <v>13.680000000000001</v>
      </c>
      <c r="D77" s="91">
        <v>1209015</v>
      </c>
      <c r="E77" s="91">
        <v>0</v>
      </c>
      <c r="F77" s="91">
        <v>0</v>
      </c>
      <c r="G77" s="91">
        <v>0</v>
      </c>
      <c r="H77" s="91">
        <v>0</v>
      </c>
      <c r="I77" s="92">
        <v>1329737</v>
      </c>
      <c r="J77" s="92">
        <v>5144</v>
      </c>
      <c r="K77" s="91">
        <v>2080053</v>
      </c>
      <c r="L77" s="91">
        <v>325787</v>
      </c>
      <c r="M77" s="89">
        <v>22235</v>
      </c>
      <c r="N77" s="89">
        <v>0</v>
      </c>
      <c r="O77" s="89">
        <v>0</v>
      </c>
      <c r="P77" s="89">
        <v>0</v>
      </c>
      <c r="Q77" s="89">
        <v>0</v>
      </c>
      <c r="R77" s="89">
        <v>1129.0999999999999</v>
      </c>
      <c r="S77" s="89">
        <v>1268.3470000000002</v>
      </c>
      <c r="T77" s="89">
        <v>3915.8000000000006</v>
      </c>
      <c r="U77" s="89">
        <v>3021.4634999999994</v>
      </c>
      <c r="V77" s="91">
        <v>31569.710499999997</v>
      </c>
      <c r="W77" s="89">
        <v>0</v>
      </c>
      <c r="X77" s="89">
        <v>31569.710499999994</v>
      </c>
      <c r="Y77" s="99"/>
      <c r="Z77" s="89"/>
      <c r="AA77" s="94"/>
      <c r="AB77" s="89">
        <v>50153</v>
      </c>
      <c r="AC77" s="89">
        <v>927</v>
      </c>
      <c r="AD77" s="89">
        <v>3</v>
      </c>
      <c r="AE77" s="89">
        <v>2339</v>
      </c>
      <c r="AF77" s="89">
        <v>1</v>
      </c>
      <c r="AG77" s="89">
        <v>53419</v>
      </c>
    </row>
    <row r="78" spans="1:33" x14ac:dyDescent="0.2">
      <c r="A78" s="125">
        <v>1</v>
      </c>
      <c r="B78" s="96" t="s">
        <v>186</v>
      </c>
      <c r="C78" s="97">
        <v>1.1599999999999999</v>
      </c>
      <c r="D78" s="98">
        <v>61616</v>
      </c>
      <c r="E78" s="98">
        <v>0</v>
      </c>
      <c r="F78" s="98">
        <v>0</v>
      </c>
      <c r="G78" s="98">
        <v>0</v>
      </c>
      <c r="H78" s="98">
        <v>0</v>
      </c>
      <c r="I78" s="98">
        <v>72661</v>
      </c>
      <c r="J78" s="98">
        <v>2000</v>
      </c>
      <c r="K78" s="98">
        <v>250622</v>
      </c>
      <c r="L78" s="98">
        <v>18904</v>
      </c>
      <c r="M78" s="75">
        <v>1133.2</v>
      </c>
      <c r="N78" s="75">
        <v>0</v>
      </c>
      <c r="O78" s="75">
        <v>0</v>
      </c>
      <c r="P78" s="75">
        <v>0</v>
      </c>
      <c r="Q78" s="75"/>
      <c r="R78" s="75">
        <v>61.7</v>
      </c>
      <c r="S78" s="75">
        <v>493.13600000000002</v>
      </c>
      <c r="T78" s="75">
        <v>471.8</v>
      </c>
      <c r="U78" s="75">
        <v>175.32239999999999</v>
      </c>
      <c r="V78" s="75">
        <v>2335.1584000000003</v>
      </c>
      <c r="W78" s="75"/>
      <c r="X78" s="75">
        <v>2335.1584000000003</v>
      </c>
      <c r="Y78" s="99">
        <v>0.43259999999999998</v>
      </c>
      <c r="Z78" s="75">
        <v>6187</v>
      </c>
      <c r="AA78" s="100">
        <v>3835.08</v>
      </c>
      <c r="AB78" s="75">
        <v>4449</v>
      </c>
      <c r="AC78" s="75">
        <v>297</v>
      </c>
      <c r="AD78" s="75">
        <v>0</v>
      </c>
      <c r="AE78" s="75">
        <v>0</v>
      </c>
      <c r="AF78" s="75">
        <v>0</v>
      </c>
      <c r="AG78" s="75">
        <v>4746</v>
      </c>
    </row>
    <row r="79" spans="1:33" x14ac:dyDescent="0.2">
      <c r="A79" s="125">
        <v>2</v>
      </c>
      <c r="B79" s="96" t="s">
        <v>187</v>
      </c>
      <c r="C79" s="97">
        <v>4.556</v>
      </c>
      <c r="D79" s="98">
        <v>638166</v>
      </c>
      <c r="E79" s="98">
        <v>0</v>
      </c>
      <c r="F79" s="98">
        <v>0</v>
      </c>
      <c r="G79" s="98">
        <v>0</v>
      </c>
      <c r="H79" s="98">
        <v>0</v>
      </c>
      <c r="I79" s="98">
        <v>777753</v>
      </c>
      <c r="J79" s="98">
        <v>423</v>
      </c>
      <c r="K79" s="98">
        <v>389850</v>
      </c>
      <c r="L79" s="98">
        <v>166381</v>
      </c>
      <c r="M79" s="75">
        <v>11736.5</v>
      </c>
      <c r="N79" s="75">
        <v>0</v>
      </c>
      <c r="O79" s="75">
        <v>0</v>
      </c>
      <c r="P79" s="75">
        <v>0</v>
      </c>
      <c r="Q79" s="75"/>
      <c r="R79" s="75">
        <v>660.4</v>
      </c>
      <c r="S79" s="75">
        <v>104.298</v>
      </c>
      <c r="T79" s="75">
        <v>733.9</v>
      </c>
      <c r="U79" s="75">
        <v>1543.076</v>
      </c>
      <c r="V79" s="75">
        <v>14778.173999999999</v>
      </c>
      <c r="W79" s="75"/>
      <c r="X79" s="75">
        <v>14778.173999999999</v>
      </c>
      <c r="Y79" s="99">
        <v>0.69710000000000005</v>
      </c>
      <c r="Z79" s="75">
        <v>18693</v>
      </c>
      <c r="AA79" s="100">
        <v>2950.09</v>
      </c>
      <c r="AB79" s="75">
        <v>13441</v>
      </c>
      <c r="AC79" s="75">
        <v>0</v>
      </c>
      <c r="AD79" s="75">
        <v>0</v>
      </c>
      <c r="AE79" s="75">
        <v>0</v>
      </c>
      <c r="AF79" s="75">
        <v>0</v>
      </c>
      <c r="AG79" s="75">
        <v>13441</v>
      </c>
    </row>
    <row r="80" spans="1:33" x14ac:dyDescent="0.2">
      <c r="A80" s="125">
        <v>3</v>
      </c>
      <c r="B80" s="96" t="s">
        <v>188</v>
      </c>
      <c r="C80" s="97">
        <v>0.96599999999999997</v>
      </c>
      <c r="D80" s="98">
        <v>23189</v>
      </c>
      <c r="E80" s="98">
        <v>0</v>
      </c>
      <c r="F80" s="98">
        <v>0</v>
      </c>
      <c r="G80" s="98">
        <v>0</v>
      </c>
      <c r="H80" s="98">
        <v>0</v>
      </c>
      <c r="I80" s="98">
        <v>34476</v>
      </c>
      <c r="J80" s="98">
        <v>107</v>
      </c>
      <c r="K80" s="98">
        <v>314003</v>
      </c>
      <c r="L80" s="98">
        <v>14075</v>
      </c>
      <c r="M80" s="75">
        <v>426.5</v>
      </c>
      <c r="N80" s="75">
        <v>0</v>
      </c>
      <c r="O80" s="75">
        <v>0</v>
      </c>
      <c r="P80" s="75">
        <v>0</v>
      </c>
      <c r="Q80" s="75"/>
      <c r="R80" s="75">
        <v>29.3</v>
      </c>
      <c r="S80" s="75">
        <v>26.382999999999999</v>
      </c>
      <c r="T80" s="75">
        <v>591.1</v>
      </c>
      <c r="U80" s="75">
        <v>130.53649999999999</v>
      </c>
      <c r="V80" s="75">
        <v>1203.8194999999998</v>
      </c>
      <c r="W80" s="75"/>
      <c r="X80" s="75">
        <v>1203.8194999999998</v>
      </c>
      <c r="Y80" s="99">
        <v>0.26779999999999998</v>
      </c>
      <c r="Z80" s="75">
        <v>5893</v>
      </c>
      <c r="AA80" s="100">
        <v>4386.4799999999996</v>
      </c>
      <c r="AB80" s="75">
        <v>4237</v>
      </c>
      <c r="AC80" s="75">
        <v>71</v>
      </c>
      <c r="AD80" s="75">
        <v>0</v>
      </c>
      <c r="AE80" s="75">
        <v>0</v>
      </c>
      <c r="AF80" s="75">
        <v>0</v>
      </c>
      <c r="AG80" s="75">
        <v>4308</v>
      </c>
    </row>
    <row r="81" spans="1:33" x14ac:dyDescent="0.2">
      <c r="A81" s="125">
        <v>4</v>
      </c>
      <c r="B81" s="96" t="s">
        <v>189</v>
      </c>
      <c r="C81" s="97">
        <v>1.1100000000000001</v>
      </c>
      <c r="D81" s="98">
        <v>28135</v>
      </c>
      <c r="E81" s="98">
        <v>0</v>
      </c>
      <c r="F81" s="98">
        <v>0</v>
      </c>
      <c r="G81" s="98">
        <v>0</v>
      </c>
      <c r="H81" s="98">
        <v>0</v>
      </c>
      <c r="I81" s="98">
        <v>119184</v>
      </c>
      <c r="J81" s="98">
        <v>247</v>
      </c>
      <c r="K81" s="98">
        <v>9708</v>
      </c>
      <c r="L81" s="98">
        <v>12860</v>
      </c>
      <c r="M81" s="75">
        <v>517.4</v>
      </c>
      <c r="N81" s="75">
        <v>0</v>
      </c>
      <c r="O81" s="75">
        <v>0</v>
      </c>
      <c r="P81" s="75">
        <v>0</v>
      </c>
      <c r="Q81" s="75"/>
      <c r="R81" s="75">
        <v>101.2</v>
      </c>
      <c r="S81" s="75">
        <v>60.902000000000001</v>
      </c>
      <c r="T81" s="75">
        <v>18.3</v>
      </c>
      <c r="U81" s="75">
        <v>119.26819999999999</v>
      </c>
      <c r="V81" s="75">
        <v>817.0702</v>
      </c>
      <c r="W81" s="75"/>
      <c r="X81" s="75">
        <v>817.0702</v>
      </c>
      <c r="Y81" s="99">
        <v>0.15820000000000001</v>
      </c>
      <c r="Z81" s="75">
        <v>7338</v>
      </c>
      <c r="AA81" s="100">
        <v>4753.1899999999996</v>
      </c>
      <c r="AB81" s="75">
        <v>5276</v>
      </c>
      <c r="AC81" s="75">
        <v>0</v>
      </c>
      <c r="AD81" s="75">
        <v>0</v>
      </c>
      <c r="AE81" s="75">
        <v>0</v>
      </c>
      <c r="AF81" s="75">
        <v>0</v>
      </c>
      <c r="AG81" s="75">
        <v>5276</v>
      </c>
    </row>
    <row r="82" spans="1:33" x14ac:dyDescent="0.2">
      <c r="A82" s="125">
        <v>5</v>
      </c>
      <c r="B82" s="96" t="s">
        <v>190</v>
      </c>
      <c r="C82" s="97">
        <v>0.82199999999999995</v>
      </c>
      <c r="D82" s="98">
        <v>22223</v>
      </c>
      <c r="E82" s="98">
        <v>0</v>
      </c>
      <c r="F82" s="98">
        <v>0</v>
      </c>
      <c r="G82" s="98">
        <v>0</v>
      </c>
      <c r="H82" s="98">
        <v>0</v>
      </c>
      <c r="I82" s="98">
        <v>55933</v>
      </c>
      <c r="J82" s="98">
        <v>448</v>
      </c>
      <c r="K82" s="98">
        <v>114156</v>
      </c>
      <c r="L82" s="98">
        <v>14071</v>
      </c>
      <c r="M82" s="75">
        <v>408.7</v>
      </c>
      <c r="N82" s="75">
        <v>0</v>
      </c>
      <c r="O82" s="75">
        <v>0</v>
      </c>
      <c r="P82" s="75">
        <v>0</v>
      </c>
      <c r="Q82" s="75"/>
      <c r="R82" s="75">
        <v>47.5</v>
      </c>
      <c r="S82" s="75">
        <v>110.46299999999999</v>
      </c>
      <c r="T82" s="75">
        <v>214.9</v>
      </c>
      <c r="U82" s="75">
        <v>130.49940000000001</v>
      </c>
      <c r="V82" s="75">
        <v>912.06240000000003</v>
      </c>
      <c r="W82" s="75"/>
      <c r="X82" s="75">
        <v>912.06240000000003</v>
      </c>
      <c r="Y82" s="99">
        <v>0.2384</v>
      </c>
      <c r="Z82" s="75">
        <v>5127</v>
      </c>
      <c r="AA82" s="100">
        <v>4484.8500000000004</v>
      </c>
      <c r="AB82" s="75">
        <v>3687</v>
      </c>
      <c r="AC82" s="75">
        <v>0</v>
      </c>
      <c r="AD82" s="75">
        <v>0</v>
      </c>
      <c r="AE82" s="75">
        <v>0</v>
      </c>
      <c r="AF82" s="75">
        <v>0</v>
      </c>
      <c r="AG82" s="75">
        <v>3687</v>
      </c>
    </row>
    <row r="83" spans="1:33" x14ac:dyDescent="0.2">
      <c r="A83" s="125">
        <v>6</v>
      </c>
      <c r="B83" s="96" t="s">
        <v>191</v>
      </c>
      <c r="C83" s="97">
        <v>0.55000000000000004</v>
      </c>
      <c r="D83" s="98">
        <v>33959</v>
      </c>
      <c r="E83" s="98">
        <v>0</v>
      </c>
      <c r="F83" s="98">
        <v>0</v>
      </c>
      <c r="G83" s="98">
        <v>0</v>
      </c>
      <c r="H83" s="98">
        <v>0</v>
      </c>
      <c r="I83" s="98">
        <v>27047</v>
      </c>
      <c r="J83" s="98">
        <v>589</v>
      </c>
      <c r="K83" s="98">
        <v>88766</v>
      </c>
      <c r="L83" s="98">
        <v>11153</v>
      </c>
      <c r="M83" s="75">
        <v>624.5</v>
      </c>
      <c r="N83" s="75">
        <v>0</v>
      </c>
      <c r="O83" s="75">
        <v>0</v>
      </c>
      <c r="P83" s="75">
        <v>0</v>
      </c>
      <c r="Q83" s="75"/>
      <c r="R83" s="75">
        <v>23</v>
      </c>
      <c r="S83" s="75">
        <v>145.22900000000001</v>
      </c>
      <c r="T83" s="75">
        <v>167.1</v>
      </c>
      <c r="U83" s="75">
        <v>103.43689999999999</v>
      </c>
      <c r="V83" s="75">
        <v>1063.2659000000001</v>
      </c>
      <c r="W83" s="75"/>
      <c r="X83" s="75">
        <v>1063.2659000000001</v>
      </c>
      <c r="Y83" s="99">
        <v>0.41539999999999999</v>
      </c>
      <c r="Z83" s="75">
        <v>2978</v>
      </c>
      <c r="AA83" s="100">
        <v>3892.63</v>
      </c>
      <c r="AB83" s="75">
        <v>2141</v>
      </c>
      <c r="AC83" s="75">
        <v>0</v>
      </c>
      <c r="AD83" s="75">
        <v>1</v>
      </c>
      <c r="AE83" s="75">
        <v>584</v>
      </c>
      <c r="AF83" s="75">
        <v>0</v>
      </c>
      <c r="AG83" s="75">
        <v>2725</v>
      </c>
    </row>
    <row r="84" spans="1:33" x14ac:dyDescent="0.2">
      <c r="A84" s="125">
        <v>7</v>
      </c>
      <c r="B84" s="96" t="s">
        <v>192</v>
      </c>
      <c r="C84" s="97">
        <v>0.318</v>
      </c>
      <c r="D84" s="98">
        <v>166307</v>
      </c>
      <c r="E84" s="98">
        <v>0</v>
      </c>
      <c r="F84" s="98">
        <v>0</v>
      </c>
      <c r="G84" s="98">
        <v>0</v>
      </c>
      <c r="H84" s="98">
        <v>0</v>
      </c>
      <c r="I84" s="98">
        <v>14471</v>
      </c>
      <c r="J84" s="98">
        <v>0</v>
      </c>
      <c r="K84" s="98">
        <v>2172</v>
      </c>
      <c r="L84" s="98">
        <v>8203</v>
      </c>
      <c r="M84" s="75">
        <v>3058.6</v>
      </c>
      <c r="N84" s="75">
        <v>0</v>
      </c>
      <c r="O84" s="75">
        <v>0</v>
      </c>
      <c r="P84" s="75">
        <v>0</v>
      </c>
      <c r="Q84" s="75"/>
      <c r="R84" s="75">
        <v>12.3</v>
      </c>
      <c r="S84" s="75">
        <v>0</v>
      </c>
      <c r="T84" s="75">
        <v>4.0999999999999996</v>
      </c>
      <c r="U84" s="75">
        <v>76.077500000000001</v>
      </c>
      <c r="V84" s="75">
        <v>3151.0774999999999</v>
      </c>
      <c r="W84" s="75"/>
      <c r="X84" s="75">
        <v>3151.0774999999999</v>
      </c>
      <c r="Y84" s="99">
        <v>2.1294</v>
      </c>
      <c r="Z84" s="75">
        <v>0</v>
      </c>
      <c r="AA84" s="100">
        <v>0</v>
      </c>
      <c r="AB84" s="75">
        <v>0</v>
      </c>
      <c r="AC84" s="75">
        <v>0</v>
      </c>
      <c r="AD84" s="75">
        <v>1</v>
      </c>
      <c r="AE84" s="75">
        <v>0</v>
      </c>
      <c r="AF84" s="75">
        <v>1</v>
      </c>
      <c r="AG84" s="75">
        <v>0</v>
      </c>
    </row>
    <row r="85" spans="1:33" x14ac:dyDescent="0.2">
      <c r="A85" s="125">
        <v>8</v>
      </c>
      <c r="B85" s="96" t="s">
        <v>193</v>
      </c>
      <c r="C85" s="97">
        <v>0.73299999999999998</v>
      </c>
      <c r="D85" s="98">
        <v>18242</v>
      </c>
      <c r="E85" s="98">
        <v>0</v>
      </c>
      <c r="F85" s="98">
        <v>0</v>
      </c>
      <c r="G85" s="98">
        <v>0</v>
      </c>
      <c r="H85" s="98">
        <v>0</v>
      </c>
      <c r="I85" s="98">
        <v>52462</v>
      </c>
      <c r="J85" s="98">
        <v>18</v>
      </c>
      <c r="K85" s="98">
        <v>68672</v>
      </c>
      <c r="L85" s="98">
        <v>8876</v>
      </c>
      <c r="M85" s="75">
        <v>335.5</v>
      </c>
      <c r="N85" s="75">
        <v>0</v>
      </c>
      <c r="O85" s="75">
        <v>0</v>
      </c>
      <c r="P85" s="75">
        <v>0</v>
      </c>
      <c r="Q85" s="75"/>
      <c r="R85" s="75">
        <v>44.5</v>
      </c>
      <c r="S85" s="75">
        <v>4.4379999999999997</v>
      </c>
      <c r="T85" s="75">
        <v>129.30000000000001</v>
      </c>
      <c r="U85" s="75">
        <v>82.319199999999995</v>
      </c>
      <c r="V85" s="75">
        <v>596.05720000000008</v>
      </c>
      <c r="W85" s="75"/>
      <c r="X85" s="75">
        <v>596.05720000000008</v>
      </c>
      <c r="Y85" s="99">
        <v>0.17469999999999999</v>
      </c>
      <c r="Z85" s="75">
        <v>4789</v>
      </c>
      <c r="AA85" s="100">
        <v>4697.99</v>
      </c>
      <c r="AB85" s="75">
        <v>3444</v>
      </c>
      <c r="AC85" s="75">
        <v>53</v>
      </c>
      <c r="AD85" s="75">
        <v>0</v>
      </c>
      <c r="AE85" s="75">
        <v>0</v>
      </c>
      <c r="AF85" s="75">
        <v>0</v>
      </c>
      <c r="AG85" s="75">
        <v>3497</v>
      </c>
    </row>
    <row r="86" spans="1:33" x14ac:dyDescent="0.2">
      <c r="A86" s="125">
        <v>9</v>
      </c>
      <c r="B86" s="96" t="s">
        <v>194</v>
      </c>
      <c r="C86" s="97">
        <v>1.306</v>
      </c>
      <c r="D86" s="98">
        <v>39159</v>
      </c>
      <c r="E86" s="98">
        <v>0</v>
      </c>
      <c r="F86" s="98">
        <v>0</v>
      </c>
      <c r="G86" s="98">
        <v>0</v>
      </c>
      <c r="H86" s="98">
        <v>0</v>
      </c>
      <c r="I86" s="98">
        <v>79764</v>
      </c>
      <c r="J86" s="98">
        <v>1078</v>
      </c>
      <c r="K86" s="98">
        <v>593607</v>
      </c>
      <c r="L86" s="98">
        <v>11287</v>
      </c>
      <c r="M86" s="75">
        <v>720.2</v>
      </c>
      <c r="N86" s="75">
        <v>0</v>
      </c>
      <c r="O86" s="75">
        <v>0</v>
      </c>
      <c r="P86" s="75">
        <v>0</v>
      </c>
      <c r="Q86" s="75"/>
      <c r="R86" s="75">
        <v>67.7</v>
      </c>
      <c r="S86" s="75">
        <v>265.80099999999999</v>
      </c>
      <c r="T86" s="75">
        <v>1117.5</v>
      </c>
      <c r="U86" s="75">
        <v>104.67959999999999</v>
      </c>
      <c r="V86" s="75">
        <v>2275.8806</v>
      </c>
      <c r="W86" s="75"/>
      <c r="X86" s="75">
        <v>2275.8806</v>
      </c>
      <c r="Y86" s="99">
        <v>0.3745</v>
      </c>
      <c r="Z86" s="75">
        <v>7319</v>
      </c>
      <c r="AA86" s="100">
        <v>4029.48</v>
      </c>
      <c r="AB86" s="75">
        <v>5263</v>
      </c>
      <c r="AC86" s="75">
        <v>238</v>
      </c>
      <c r="AD86" s="75">
        <v>0</v>
      </c>
      <c r="AE86" s="75">
        <v>0</v>
      </c>
      <c r="AF86" s="75">
        <v>0</v>
      </c>
      <c r="AG86" s="75">
        <v>5501</v>
      </c>
    </row>
    <row r="87" spans="1:33" x14ac:dyDescent="0.2">
      <c r="A87" s="125">
        <v>10</v>
      </c>
      <c r="B87" s="96" t="s">
        <v>195</v>
      </c>
      <c r="C87" s="97">
        <v>1.871</v>
      </c>
      <c r="D87" s="98">
        <v>171966</v>
      </c>
      <c r="E87" s="98">
        <v>0</v>
      </c>
      <c r="F87" s="98">
        <v>0</v>
      </c>
      <c r="G87" s="98">
        <v>0</v>
      </c>
      <c r="H87" s="98">
        <v>0</v>
      </c>
      <c r="I87" s="98">
        <v>88848</v>
      </c>
      <c r="J87" s="98">
        <v>149</v>
      </c>
      <c r="K87" s="98">
        <v>136497</v>
      </c>
      <c r="L87" s="98">
        <v>53435</v>
      </c>
      <c r="M87" s="75">
        <v>3162.6</v>
      </c>
      <c r="N87" s="75">
        <v>0</v>
      </c>
      <c r="O87" s="75">
        <v>0</v>
      </c>
      <c r="P87" s="75">
        <v>0</v>
      </c>
      <c r="Q87" s="75"/>
      <c r="R87" s="75">
        <v>75.400000000000006</v>
      </c>
      <c r="S87" s="75">
        <v>36.738999999999997</v>
      </c>
      <c r="T87" s="75">
        <v>257</v>
      </c>
      <c r="U87" s="75">
        <v>495.57499999999999</v>
      </c>
      <c r="V87" s="75">
        <v>4027.3139999999999</v>
      </c>
      <c r="W87" s="75"/>
      <c r="X87" s="75">
        <v>4027.3139999999999</v>
      </c>
      <c r="Y87" s="99">
        <v>0.46260000000000001</v>
      </c>
      <c r="Z87" s="75">
        <v>9718</v>
      </c>
      <c r="AA87" s="100">
        <v>3734.7</v>
      </c>
      <c r="AB87" s="75">
        <v>6988</v>
      </c>
      <c r="AC87" s="75">
        <v>131</v>
      </c>
      <c r="AD87" s="75">
        <v>0</v>
      </c>
      <c r="AE87" s="75">
        <v>0</v>
      </c>
      <c r="AF87" s="75">
        <v>0</v>
      </c>
      <c r="AG87" s="75">
        <v>7119</v>
      </c>
    </row>
    <row r="88" spans="1:33" x14ac:dyDescent="0.2">
      <c r="A88" s="125">
        <v>11</v>
      </c>
      <c r="B88" s="96" t="s">
        <v>196</v>
      </c>
      <c r="C88" s="97">
        <v>0.28799999999999998</v>
      </c>
      <c r="D88" s="98">
        <v>6053</v>
      </c>
      <c r="E88" s="98">
        <v>0</v>
      </c>
      <c r="F88" s="98">
        <v>0</v>
      </c>
      <c r="G88" s="98">
        <v>0</v>
      </c>
      <c r="H88" s="98">
        <v>0</v>
      </c>
      <c r="I88" s="98">
        <v>7138</v>
      </c>
      <c r="J88" s="98">
        <v>85</v>
      </c>
      <c r="K88" s="98">
        <v>112000</v>
      </c>
      <c r="L88" s="98">
        <v>6542</v>
      </c>
      <c r="M88" s="75">
        <v>111.3</v>
      </c>
      <c r="N88" s="75">
        <v>0</v>
      </c>
      <c r="O88" s="75">
        <v>0</v>
      </c>
      <c r="P88" s="75">
        <v>0</v>
      </c>
      <c r="Q88" s="75"/>
      <c r="R88" s="75">
        <v>6.1</v>
      </c>
      <c r="S88" s="75">
        <v>20.957999999999998</v>
      </c>
      <c r="T88" s="75">
        <v>210.8</v>
      </c>
      <c r="U88" s="75">
        <v>60.672800000000002</v>
      </c>
      <c r="V88" s="75">
        <v>409.83080000000001</v>
      </c>
      <c r="W88" s="75"/>
      <c r="X88" s="75">
        <v>409.83080000000001</v>
      </c>
      <c r="Y88" s="99">
        <v>0.30580000000000002</v>
      </c>
      <c r="Z88" s="75">
        <v>1706</v>
      </c>
      <c r="AA88" s="100">
        <v>4259.34</v>
      </c>
      <c r="AB88" s="75">
        <v>1227</v>
      </c>
      <c r="AC88" s="75">
        <v>137</v>
      </c>
      <c r="AD88" s="75">
        <v>1</v>
      </c>
      <c r="AE88" s="75">
        <v>1755</v>
      </c>
      <c r="AF88" s="75">
        <v>0</v>
      </c>
      <c r="AG88" s="75">
        <v>3119</v>
      </c>
    </row>
    <row r="89" spans="1:33" x14ac:dyDescent="0.2">
      <c r="A89" s="125"/>
      <c r="B89" s="89"/>
      <c r="C89" s="90"/>
      <c r="D89" s="75"/>
      <c r="E89" s="75"/>
      <c r="F89" s="75"/>
      <c r="G89" s="75"/>
      <c r="H89" s="75"/>
      <c r="I89" s="98"/>
      <c r="J89" s="98"/>
      <c r="K89" s="98"/>
      <c r="L89" s="98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99"/>
      <c r="Z89" s="75"/>
      <c r="AA89" s="75"/>
      <c r="AB89" s="75"/>
      <c r="AC89" s="75"/>
      <c r="AD89" s="75"/>
      <c r="AE89" s="75"/>
      <c r="AF89" s="75"/>
      <c r="AG89" s="75"/>
    </row>
    <row r="90" spans="1:33" s="79" customFormat="1" x14ac:dyDescent="0.2">
      <c r="A90" s="124"/>
      <c r="B90" s="89" t="s">
        <v>16</v>
      </c>
      <c r="C90" s="90">
        <v>16.518000000000001</v>
      </c>
      <c r="D90" s="91">
        <v>1552315</v>
      </c>
      <c r="E90" s="91">
        <v>6873</v>
      </c>
      <c r="F90" s="91">
        <v>0</v>
      </c>
      <c r="G90" s="91">
        <v>0</v>
      </c>
      <c r="H90" s="91">
        <v>0</v>
      </c>
      <c r="I90" s="92">
        <v>2239034</v>
      </c>
      <c r="J90" s="92">
        <v>21685</v>
      </c>
      <c r="K90" s="91">
        <v>5546322</v>
      </c>
      <c r="L90" s="91">
        <v>740636</v>
      </c>
      <c r="M90" s="89">
        <v>28548.699999999997</v>
      </c>
      <c r="N90" s="89">
        <v>20.5</v>
      </c>
      <c r="O90" s="89">
        <v>0</v>
      </c>
      <c r="P90" s="89">
        <v>0</v>
      </c>
      <c r="Q90" s="89">
        <v>0</v>
      </c>
      <c r="R90" s="89">
        <v>1901.2000000000003</v>
      </c>
      <c r="S90" s="89">
        <v>5346.8339999999998</v>
      </c>
      <c r="T90" s="89">
        <v>10441.400000000001</v>
      </c>
      <c r="U90" s="89">
        <v>6868.919100000001</v>
      </c>
      <c r="V90" s="91">
        <v>53127.553099999997</v>
      </c>
      <c r="W90" s="89">
        <v>0</v>
      </c>
      <c r="X90" s="89">
        <v>53127.553099999997</v>
      </c>
      <c r="Y90" s="99"/>
      <c r="Z90" s="89"/>
      <c r="AA90" s="94"/>
      <c r="AB90" s="89">
        <v>50454</v>
      </c>
      <c r="AC90" s="89">
        <v>790</v>
      </c>
      <c r="AD90" s="89">
        <v>7</v>
      </c>
      <c r="AE90" s="89">
        <v>3736</v>
      </c>
      <c r="AF90" s="89">
        <v>1</v>
      </c>
      <c r="AG90" s="89">
        <v>54980</v>
      </c>
    </row>
    <row r="91" spans="1:33" x14ac:dyDescent="0.2">
      <c r="A91" s="125">
        <v>1</v>
      </c>
      <c r="B91" s="96" t="s">
        <v>197</v>
      </c>
      <c r="C91" s="97">
        <v>0.67900000000000005</v>
      </c>
      <c r="D91" s="98">
        <v>28390</v>
      </c>
      <c r="E91" s="98">
        <v>0</v>
      </c>
      <c r="F91" s="98">
        <v>0</v>
      </c>
      <c r="G91" s="98">
        <v>0</v>
      </c>
      <c r="H91" s="98">
        <v>0</v>
      </c>
      <c r="I91" s="98">
        <v>17256</v>
      </c>
      <c r="J91" s="98">
        <v>260</v>
      </c>
      <c r="K91" s="98">
        <v>239776</v>
      </c>
      <c r="L91" s="98">
        <v>21198</v>
      </c>
      <c r="M91" s="75">
        <v>522.1</v>
      </c>
      <c r="N91" s="75">
        <v>0</v>
      </c>
      <c r="O91" s="75">
        <v>0</v>
      </c>
      <c r="P91" s="75">
        <v>0</v>
      </c>
      <c r="Q91" s="75"/>
      <c r="R91" s="75">
        <v>14.7</v>
      </c>
      <c r="S91" s="75">
        <v>64.108000000000004</v>
      </c>
      <c r="T91" s="75">
        <v>451.4</v>
      </c>
      <c r="U91" s="75">
        <v>196.5977</v>
      </c>
      <c r="V91" s="75">
        <v>1248.9057</v>
      </c>
      <c r="W91" s="75"/>
      <c r="X91" s="75">
        <v>1248.9057</v>
      </c>
      <c r="Y91" s="99">
        <v>0.39529999999999998</v>
      </c>
      <c r="Z91" s="75">
        <v>3739</v>
      </c>
      <c r="AA91" s="100">
        <v>3959.88</v>
      </c>
      <c r="AB91" s="75">
        <v>2689</v>
      </c>
      <c r="AC91" s="75">
        <v>0</v>
      </c>
      <c r="AD91" s="75">
        <v>1</v>
      </c>
      <c r="AE91" s="75">
        <v>83</v>
      </c>
      <c r="AF91" s="75">
        <v>0</v>
      </c>
      <c r="AG91" s="75">
        <v>2772</v>
      </c>
    </row>
    <row r="92" spans="1:33" x14ac:dyDescent="0.2">
      <c r="A92" s="125">
        <v>2</v>
      </c>
      <c r="B92" s="96" t="s">
        <v>198</v>
      </c>
      <c r="C92" s="97">
        <v>1.101</v>
      </c>
      <c r="D92" s="98">
        <v>132726</v>
      </c>
      <c r="E92" s="98">
        <v>0</v>
      </c>
      <c r="F92" s="98">
        <v>0</v>
      </c>
      <c r="G92" s="98">
        <v>0</v>
      </c>
      <c r="H92" s="98">
        <v>0</v>
      </c>
      <c r="I92" s="98">
        <v>174112</v>
      </c>
      <c r="J92" s="98">
        <v>770</v>
      </c>
      <c r="K92" s="98">
        <v>219000</v>
      </c>
      <c r="L92" s="98">
        <v>128639</v>
      </c>
      <c r="M92" s="75">
        <v>2441</v>
      </c>
      <c r="N92" s="75">
        <v>0</v>
      </c>
      <c r="O92" s="75">
        <v>0</v>
      </c>
      <c r="P92" s="75">
        <v>0</v>
      </c>
      <c r="Q92" s="75"/>
      <c r="R92" s="75">
        <v>147.80000000000001</v>
      </c>
      <c r="S92" s="75">
        <v>189.858</v>
      </c>
      <c r="T92" s="75">
        <v>412.3</v>
      </c>
      <c r="U92" s="75">
        <v>1193.0434</v>
      </c>
      <c r="V92" s="75">
        <v>4384.001400000001</v>
      </c>
      <c r="W92" s="75"/>
      <c r="X92" s="75">
        <v>4384.001400000001</v>
      </c>
      <c r="Y92" s="99">
        <v>0.85570000000000002</v>
      </c>
      <c r="Z92" s="75">
        <v>3705</v>
      </c>
      <c r="AA92" s="100">
        <v>2419.42</v>
      </c>
      <c r="AB92" s="75">
        <v>2664</v>
      </c>
      <c r="AC92" s="75">
        <v>388</v>
      </c>
      <c r="AD92" s="75">
        <v>0</v>
      </c>
      <c r="AE92" s="75">
        <v>0</v>
      </c>
      <c r="AF92" s="75">
        <v>0</v>
      </c>
      <c r="AG92" s="75">
        <v>3052</v>
      </c>
    </row>
    <row r="93" spans="1:33" x14ac:dyDescent="0.2">
      <c r="A93" s="125">
        <v>3</v>
      </c>
      <c r="B93" s="96" t="s">
        <v>199</v>
      </c>
      <c r="C93" s="97">
        <v>0.623</v>
      </c>
      <c r="D93" s="98">
        <v>30905</v>
      </c>
      <c r="E93" s="98">
        <v>0</v>
      </c>
      <c r="F93" s="98">
        <v>0</v>
      </c>
      <c r="G93" s="98">
        <v>0</v>
      </c>
      <c r="H93" s="98">
        <v>0</v>
      </c>
      <c r="I93" s="98">
        <v>33685</v>
      </c>
      <c r="J93" s="98">
        <v>347</v>
      </c>
      <c r="K93" s="98">
        <v>275333</v>
      </c>
      <c r="L93" s="98">
        <v>5962</v>
      </c>
      <c r="M93" s="75">
        <v>568.4</v>
      </c>
      <c r="N93" s="75">
        <v>0</v>
      </c>
      <c r="O93" s="75">
        <v>0</v>
      </c>
      <c r="P93" s="75">
        <v>0</v>
      </c>
      <c r="Q93" s="75"/>
      <c r="R93" s="75">
        <v>28.6</v>
      </c>
      <c r="S93" s="75">
        <v>85.558999999999997</v>
      </c>
      <c r="T93" s="75">
        <v>518.29999999999995</v>
      </c>
      <c r="U93" s="75">
        <v>55.293700000000001</v>
      </c>
      <c r="V93" s="75">
        <v>1256.1526999999999</v>
      </c>
      <c r="W93" s="75"/>
      <c r="X93" s="75">
        <v>1256.1526999999999</v>
      </c>
      <c r="Y93" s="99">
        <v>0.43330000000000002</v>
      </c>
      <c r="Z93" s="75">
        <v>3321</v>
      </c>
      <c r="AA93" s="100">
        <v>3832.74</v>
      </c>
      <c r="AB93" s="75">
        <v>2388</v>
      </c>
      <c r="AC93" s="75">
        <v>0</v>
      </c>
      <c r="AD93" s="75">
        <v>1</v>
      </c>
      <c r="AE93" s="75">
        <v>295</v>
      </c>
      <c r="AF93" s="75">
        <v>0</v>
      </c>
      <c r="AG93" s="75">
        <v>2683</v>
      </c>
    </row>
    <row r="94" spans="1:33" x14ac:dyDescent="0.2">
      <c r="A94" s="125">
        <v>4</v>
      </c>
      <c r="B94" s="96" t="s">
        <v>200</v>
      </c>
      <c r="C94" s="97">
        <v>0.86599999999999999</v>
      </c>
      <c r="D94" s="98">
        <v>57692</v>
      </c>
      <c r="E94" s="98">
        <v>0</v>
      </c>
      <c r="F94" s="98">
        <v>0</v>
      </c>
      <c r="G94" s="98">
        <v>0</v>
      </c>
      <c r="H94" s="98">
        <v>0</v>
      </c>
      <c r="I94" s="98">
        <v>32582</v>
      </c>
      <c r="J94" s="98">
        <v>304</v>
      </c>
      <c r="K94" s="98">
        <v>416011</v>
      </c>
      <c r="L94" s="98">
        <v>52002</v>
      </c>
      <c r="M94" s="75">
        <v>1061</v>
      </c>
      <c r="N94" s="75">
        <v>0</v>
      </c>
      <c r="O94" s="75">
        <v>0</v>
      </c>
      <c r="P94" s="75">
        <v>0</v>
      </c>
      <c r="Q94" s="75"/>
      <c r="R94" s="75">
        <v>27.7</v>
      </c>
      <c r="S94" s="75">
        <v>74.956999999999994</v>
      </c>
      <c r="T94" s="75">
        <v>783.2</v>
      </c>
      <c r="U94" s="75">
        <v>482.28489999999999</v>
      </c>
      <c r="V94" s="75">
        <v>2429.1419000000001</v>
      </c>
      <c r="W94" s="75"/>
      <c r="X94" s="75">
        <v>2429.1419000000001</v>
      </c>
      <c r="Y94" s="99">
        <v>0.6028</v>
      </c>
      <c r="Z94" s="75">
        <v>3933</v>
      </c>
      <c r="AA94" s="100">
        <v>3265.6</v>
      </c>
      <c r="AB94" s="75">
        <v>2828</v>
      </c>
      <c r="AC94" s="75">
        <v>7</v>
      </c>
      <c r="AD94" s="75">
        <v>0</v>
      </c>
      <c r="AE94" s="75">
        <v>0</v>
      </c>
      <c r="AF94" s="75">
        <v>0</v>
      </c>
      <c r="AG94" s="75">
        <v>2835</v>
      </c>
    </row>
    <row r="95" spans="1:33" x14ac:dyDescent="0.2">
      <c r="A95" s="125">
        <v>5</v>
      </c>
      <c r="B95" s="96" t="s">
        <v>201</v>
      </c>
      <c r="C95" s="97">
        <v>1.7849999999999999</v>
      </c>
      <c r="D95" s="98">
        <v>198570</v>
      </c>
      <c r="E95" s="98">
        <v>0</v>
      </c>
      <c r="F95" s="98">
        <v>0</v>
      </c>
      <c r="G95" s="98">
        <v>0</v>
      </c>
      <c r="H95" s="98">
        <v>0</v>
      </c>
      <c r="I95" s="98">
        <v>243130</v>
      </c>
      <c r="J95" s="98">
        <v>1063</v>
      </c>
      <c r="K95" s="98">
        <v>525518</v>
      </c>
      <c r="L95" s="98">
        <v>353264</v>
      </c>
      <c r="M95" s="75">
        <v>3651.9</v>
      </c>
      <c r="N95" s="75">
        <v>0</v>
      </c>
      <c r="O95" s="75">
        <v>0</v>
      </c>
      <c r="P95" s="75">
        <v>0</v>
      </c>
      <c r="Q95" s="75"/>
      <c r="R95" s="75">
        <v>206.4</v>
      </c>
      <c r="S95" s="75">
        <v>262.10199999999998</v>
      </c>
      <c r="T95" s="75">
        <v>989.3</v>
      </c>
      <c r="U95" s="75">
        <v>3276.2948000000001</v>
      </c>
      <c r="V95" s="75">
        <v>8385.9968000000008</v>
      </c>
      <c r="W95" s="75"/>
      <c r="X95" s="75">
        <v>8385.9968000000008</v>
      </c>
      <c r="Y95" s="99">
        <v>1.0096000000000001</v>
      </c>
      <c r="Z95" s="75">
        <v>4728</v>
      </c>
      <c r="AA95" s="100">
        <v>1904.49</v>
      </c>
      <c r="AB95" s="75">
        <v>3400</v>
      </c>
      <c r="AC95" s="75">
        <v>0</v>
      </c>
      <c r="AD95" s="75">
        <v>0</v>
      </c>
      <c r="AE95" s="75">
        <v>0</v>
      </c>
      <c r="AF95" s="75">
        <v>0</v>
      </c>
      <c r="AG95" s="75">
        <v>3400</v>
      </c>
    </row>
    <row r="96" spans="1:33" x14ac:dyDescent="0.2">
      <c r="A96" s="125">
        <v>6</v>
      </c>
      <c r="B96" s="96" t="s">
        <v>202</v>
      </c>
      <c r="C96" s="97">
        <v>1.556</v>
      </c>
      <c r="D96" s="98">
        <v>137797</v>
      </c>
      <c r="E96" s="98">
        <v>0</v>
      </c>
      <c r="F96" s="98">
        <v>0</v>
      </c>
      <c r="G96" s="98">
        <v>0</v>
      </c>
      <c r="H96" s="98">
        <v>0</v>
      </c>
      <c r="I96" s="98">
        <v>219008</v>
      </c>
      <c r="J96" s="98">
        <v>4737</v>
      </c>
      <c r="K96" s="98">
        <v>550214</v>
      </c>
      <c r="L96" s="98">
        <v>27706</v>
      </c>
      <c r="M96" s="75">
        <v>2534.1999999999998</v>
      </c>
      <c r="N96" s="75">
        <v>0</v>
      </c>
      <c r="O96" s="75">
        <v>0</v>
      </c>
      <c r="P96" s="75">
        <v>0</v>
      </c>
      <c r="Q96" s="75"/>
      <c r="R96" s="75">
        <v>186</v>
      </c>
      <c r="S96" s="75">
        <v>1167.9939999999999</v>
      </c>
      <c r="T96" s="75">
        <v>1035.8</v>
      </c>
      <c r="U96" s="75">
        <v>256.95519999999999</v>
      </c>
      <c r="V96" s="75">
        <v>5180.9492</v>
      </c>
      <c r="W96" s="75"/>
      <c r="X96" s="75">
        <v>5180.9492</v>
      </c>
      <c r="Y96" s="99">
        <v>0.71550000000000002</v>
      </c>
      <c r="Z96" s="75">
        <v>6251</v>
      </c>
      <c r="AA96" s="100">
        <v>2888.52</v>
      </c>
      <c r="AB96" s="75">
        <v>4495</v>
      </c>
      <c r="AC96" s="75">
        <v>0</v>
      </c>
      <c r="AD96" s="75">
        <v>0</v>
      </c>
      <c r="AE96" s="75">
        <v>0</v>
      </c>
      <c r="AF96" s="75">
        <v>0</v>
      </c>
      <c r="AG96" s="75">
        <v>4495</v>
      </c>
    </row>
    <row r="97" spans="1:33" x14ac:dyDescent="0.2">
      <c r="A97" s="125">
        <v>7</v>
      </c>
      <c r="B97" s="96" t="s">
        <v>203</v>
      </c>
      <c r="C97" s="97">
        <v>0.51</v>
      </c>
      <c r="D97" s="98">
        <v>21356</v>
      </c>
      <c r="E97" s="98">
        <v>0</v>
      </c>
      <c r="F97" s="98">
        <v>0</v>
      </c>
      <c r="G97" s="98">
        <v>0</v>
      </c>
      <c r="H97" s="98">
        <v>0</v>
      </c>
      <c r="I97" s="98">
        <v>150033</v>
      </c>
      <c r="J97" s="98">
        <v>239</v>
      </c>
      <c r="K97" s="98">
        <v>196113</v>
      </c>
      <c r="L97" s="98">
        <v>11176</v>
      </c>
      <c r="M97" s="75">
        <v>392.8</v>
      </c>
      <c r="N97" s="75">
        <v>0</v>
      </c>
      <c r="O97" s="75">
        <v>0</v>
      </c>
      <c r="P97" s="75">
        <v>0</v>
      </c>
      <c r="Q97" s="75"/>
      <c r="R97" s="75">
        <v>127.4</v>
      </c>
      <c r="S97" s="75">
        <v>58.93</v>
      </c>
      <c r="T97" s="75">
        <v>369.2</v>
      </c>
      <c r="U97" s="75">
        <v>103.6502</v>
      </c>
      <c r="V97" s="75">
        <v>1051.9802</v>
      </c>
      <c r="W97" s="75"/>
      <c r="X97" s="75">
        <v>1051.9802</v>
      </c>
      <c r="Y97" s="99">
        <v>0.44330000000000003</v>
      </c>
      <c r="Z97" s="75">
        <v>2695</v>
      </c>
      <c r="AA97" s="100">
        <v>3799.28</v>
      </c>
      <c r="AB97" s="75">
        <v>1938</v>
      </c>
      <c r="AC97" s="75">
        <v>50</v>
      </c>
      <c r="AD97" s="75">
        <v>1</v>
      </c>
      <c r="AE97" s="75">
        <v>722</v>
      </c>
      <c r="AF97" s="75">
        <v>0</v>
      </c>
      <c r="AG97" s="75">
        <v>2710</v>
      </c>
    </row>
    <row r="98" spans="1:33" x14ac:dyDescent="0.2">
      <c r="A98" s="125">
        <v>8</v>
      </c>
      <c r="B98" s="96" t="s">
        <v>204</v>
      </c>
      <c r="C98" s="97">
        <v>4.2880000000000003</v>
      </c>
      <c r="D98" s="98">
        <v>422473</v>
      </c>
      <c r="E98" s="98">
        <v>0</v>
      </c>
      <c r="F98" s="98">
        <v>0</v>
      </c>
      <c r="G98" s="98">
        <v>0</v>
      </c>
      <c r="H98" s="98">
        <v>0</v>
      </c>
      <c r="I98" s="98">
        <v>848758</v>
      </c>
      <c r="J98" s="98">
        <v>1691</v>
      </c>
      <c r="K98" s="98">
        <v>353190</v>
      </c>
      <c r="L98" s="98">
        <v>46989</v>
      </c>
      <c r="M98" s="75">
        <v>7769.7</v>
      </c>
      <c r="N98" s="75">
        <v>0</v>
      </c>
      <c r="O98" s="75">
        <v>0</v>
      </c>
      <c r="P98" s="75">
        <v>0</v>
      </c>
      <c r="Q98" s="75"/>
      <c r="R98" s="75">
        <v>720.7</v>
      </c>
      <c r="S98" s="75">
        <v>416.947</v>
      </c>
      <c r="T98" s="75">
        <v>664.9</v>
      </c>
      <c r="U98" s="75">
        <v>435.79250000000002</v>
      </c>
      <c r="V98" s="75">
        <v>10008.039499999999</v>
      </c>
      <c r="W98" s="75"/>
      <c r="X98" s="75">
        <v>10008.039499999999</v>
      </c>
      <c r="Y98" s="99">
        <v>0.50160000000000005</v>
      </c>
      <c r="Z98" s="75">
        <v>21494</v>
      </c>
      <c r="AA98" s="100">
        <v>3604.21</v>
      </c>
      <c r="AB98" s="75">
        <v>15455</v>
      </c>
      <c r="AC98" s="75">
        <v>0</v>
      </c>
      <c r="AD98" s="75">
        <v>0</v>
      </c>
      <c r="AE98" s="75">
        <v>0</v>
      </c>
      <c r="AF98" s="75">
        <v>0</v>
      </c>
      <c r="AG98" s="75">
        <v>15455</v>
      </c>
    </row>
    <row r="99" spans="1:33" x14ac:dyDescent="0.2">
      <c r="A99" s="125">
        <v>9</v>
      </c>
      <c r="B99" s="96" t="s">
        <v>205</v>
      </c>
      <c r="C99" s="97">
        <v>0.46</v>
      </c>
      <c r="D99" s="98">
        <v>12692</v>
      </c>
      <c r="E99" s="98">
        <v>0</v>
      </c>
      <c r="F99" s="98">
        <v>0</v>
      </c>
      <c r="G99" s="98">
        <v>0</v>
      </c>
      <c r="H99" s="98">
        <v>0</v>
      </c>
      <c r="I99" s="98">
        <v>13385</v>
      </c>
      <c r="J99" s="98">
        <v>0</v>
      </c>
      <c r="K99" s="98">
        <v>176667</v>
      </c>
      <c r="L99" s="98">
        <v>22589</v>
      </c>
      <c r="M99" s="75">
        <v>233.4</v>
      </c>
      <c r="N99" s="75">
        <v>0</v>
      </c>
      <c r="O99" s="75">
        <v>0</v>
      </c>
      <c r="P99" s="75">
        <v>0</v>
      </c>
      <c r="Q99" s="75"/>
      <c r="R99" s="75">
        <v>11.4</v>
      </c>
      <c r="S99" s="75">
        <v>0</v>
      </c>
      <c r="T99" s="75">
        <v>332.6</v>
      </c>
      <c r="U99" s="75">
        <v>209.4983</v>
      </c>
      <c r="V99" s="75">
        <v>786.89830000000006</v>
      </c>
      <c r="W99" s="75"/>
      <c r="X99" s="75">
        <v>786.89830000000006</v>
      </c>
      <c r="Y99" s="99">
        <v>0.36759999999999998</v>
      </c>
      <c r="Z99" s="75">
        <v>2593</v>
      </c>
      <c r="AA99" s="100">
        <v>4052.56</v>
      </c>
      <c r="AB99" s="75">
        <v>1864</v>
      </c>
      <c r="AC99" s="75">
        <v>93</v>
      </c>
      <c r="AD99" s="75">
        <v>1</v>
      </c>
      <c r="AE99" s="75">
        <v>973</v>
      </c>
      <c r="AF99" s="75">
        <v>0</v>
      </c>
      <c r="AG99" s="75">
        <v>2930</v>
      </c>
    </row>
    <row r="100" spans="1:33" x14ac:dyDescent="0.2">
      <c r="A100" s="125">
        <v>10</v>
      </c>
      <c r="B100" s="96" t="s">
        <v>206</v>
      </c>
      <c r="C100" s="97">
        <v>0.61499999999999999</v>
      </c>
      <c r="D100" s="98">
        <v>293927</v>
      </c>
      <c r="E100" s="98">
        <v>0</v>
      </c>
      <c r="F100" s="98">
        <v>0</v>
      </c>
      <c r="G100" s="98">
        <v>0</v>
      </c>
      <c r="H100" s="98">
        <v>0</v>
      </c>
      <c r="I100" s="98">
        <v>29655</v>
      </c>
      <c r="J100" s="98">
        <v>1865</v>
      </c>
      <c r="K100" s="98">
        <v>257334</v>
      </c>
      <c r="L100" s="98">
        <v>9278</v>
      </c>
      <c r="M100" s="75">
        <v>5405.6</v>
      </c>
      <c r="N100" s="75">
        <v>0</v>
      </c>
      <c r="O100" s="75">
        <v>0</v>
      </c>
      <c r="P100" s="75">
        <v>0</v>
      </c>
      <c r="Q100" s="75"/>
      <c r="R100" s="75">
        <v>25.2</v>
      </c>
      <c r="S100" s="75">
        <v>459.85</v>
      </c>
      <c r="T100" s="75">
        <v>484.5</v>
      </c>
      <c r="U100" s="75">
        <v>86.047399999999996</v>
      </c>
      <c r="V100" s="75">
        <v>6461.1974000000009</v>
      </c>
      <c r="W100" s="75"/>
      <c r="X100" s="75">
        <v>6461.1974000000009</v>
      </c>
      <c r="Y100" s="99">
        <v>2.2576999999999998</v>
      </c>
      <c r="Z100" s="75">
        <v>0</v>
      </c>
      <c r="AA100" s="100">
        <v>0</v>
      </c>
      <c r="AB100" s="75">
        <v>0</v>
      </c>
      <c r="AC100" s="75">
        <v>0</v>
      </c>
      <c r="AD100" s="75">
        <v>1</v>
      </c>
      <c r="AE100" s="75">
        <v>0</v>
      </c>
      <c r="AF100" s="75">
        <v>1</v>
      </c>
      <c r="AG100" s="75">
        <v>0</v>
      </c>
    </row>
    <row r="101" spans="1:33" s="76" customFormat="1" x14ac:dyDescent="0.2">
      <c r="A101" s="125">
        <v>11</v>
      </c>
      <c r="B101" s="96" t="s">
        <v>207</v>
      </c>
      <c r="C101" s="97">
        <v>2.3519999999999999</v>
      </c>
      <c r="D101" s="98">
        <v>143394</v>
      </c>
      <c r="E101" s="98">
        <v>6873</v>
      </c>
      <c r="F101" s="98">
        <v>0</v>
      </c>
      <c r="G101" s="98">
        <v>0</v>
      </c>
      <c r="H101" s="98">
        <v>0</v>
      </c>
      <c r="I101" s="98">
        <v>232254</v>
      </c>
      <c r="J101" s="98">
        <v>6701</v>
      </c>
      <c r="K101" s="98">
        <v>1475749</v>
      </c>
      <c r="L101" s="98">
        <v>23973</v>
      </c>
      <c r="M101" s="75">
        <v>2637.2</v>
      </c>
      <c r="N101" s="75">
        <v>20.5</v>
      </c>
      <c r="O101" s="75">
        <v>0</v>
      </c>
      <c r="P101" s="75">
        <v>0</v>
      </c>
      <c r="Q101" s="75"/>
      <c r="R101" s="75">
        <v>197.2</v>
      </c>
      <c r="S101" s="75">
        <v>1652.2539999999999</v>
      </c>
      <c r="T101" s="75">
        <v>2778.2</v>
      </c>
      <c r="U101" s="75">
        <v>222.334</v>
      </c>
      <c r="V101" s="75">
        <v>7507.6879999999992</v>
      </c>
      <c r="W101" s="75"/>
      <c r="X101" s="75">
        <v>7507.6879999999992</v>
      </c>
      <c r="Y101" s="99">
        <v>0.68600000000000005</v>
      </c>
      <c r="Z101" s="75">
        <v>9772</v>
      </c>
      <c r="AA101" s="100">
        <v>2987.23</v>
      </c>
      <c r="AB101" s="75">
        <v>7026</v>
      </c>
      <c r="AC101" s="75">
        <v>0</v>
      </c>
      <c r="AD101" s="75">
        <v>0</v>
      </c>
      <c r="AE101" s="75">
        <v>0</v>
      </c>
      <c r="AF101" s="75">
        <v>0</v>
      </c>
      <c r="AG101" s="75">
        <v>7026</v>
      </c>
    </row>
    <row r="102" spans="1:33" x14ac:dyDescent="0.2">
      <c r="A102" s="125">
        <v>12</v>
      </c>
      <c r="B102" s="96" t="s">
        <v>208</v>
      </c>
      <c r="C102" s="97">
        <v>0.71499999999999997</v>
      </c>
      <c r="D102" s="98">
        <v>42003</v>
      </c>
      <c r="E102" s="98">
        <v>0</v>
      </c>
      <c r="F102" s="98">
        <v>0</v>
      </c>
      <c r="G102" s="98">
        <v>0</v>
      </c>
      <c r="H102" s="98">
        <v>0</v>
      </c>
      <c r="I102" s="98">
        <v>92027</v>
      </c>
      <c r="J102" s="98">
        <v>1865</v>
      </c>
      <c r="K102" s="98">
        <v>336084</v>
      </c>
      <c r="L102" s="98">
        <v>18393</v>
      </c>
      <c r="M102" s="75">
        <v>772.5</v>
      </c>
      <c r="N102" s="75">
        <v>0</v>
      </c>
      <c r="O102" s="75">
        <v>0</v>
      </c>
      <c r="P102" s="75">
        <v>0</v>
      </c>
      <c r="Q102" s="75"/>
      <c r="R102" s="75">
        <v>78.099999999999994</v>
      </c>
      <c r="S102" s="75">
        <v>459.85</v>
      </c>
      <c r="T102" s="75">
        <v>632.70000000000005</v>
      </c>
      <c r="U102" s="75">
        <v>170.58320000000001</v>
      </c>
      <c r="V102" s="75">
        <v>2113.7332000000001</v>
      </c>
      <c r="W102" s="75"/>
      <c r="X102" s="75">
        <v>2113.7332000000001</v>
      </c>
      <c r="Y102" s="99">
        <v>0.63529999999999998</v>
      </c>
      <c r="Z102" s="75">
        <v>3139</v>
      </c>
      <c r="AA102" s="100">
        <v>3156.86</v>
      </c>
      <c r="AB102" s="75">
        <v>2257</v>
      </c>
      <c r="AC102" s="75">
        <v>0</v>
      </c>
      <c r="AD102" s="75">
        <v>0</v>
      </c>
      <c r="AE102" s="75">
        <v>0</v>
      </c>
      <c r="AF102" s="75">
        <v>0</v>
      </c>
      <c r="AG102" s="75">
        <v>2257</v>
      </c>
    </row>
    <row r="103" spans="1:33" x14ac:dyDescent="0.2">
      <c r="A103" s="125">
        <v>13</v>
      </c>
      <c r="B103" s="96" t="s">
        <v>209</v>
      </c>
      <c r="C103" s="97">
        <v>0.39200000000000002</v>
      </c>
      <c r="D103" s="98">
        <v>9992</v>
      </c>
      <c r="E103" s="98">
        <v>0</v>
      </c>
      <c r="F103" s="98">
        <v>0</v>
      </c>
      <c r="G103" s="98">
        <v>0</v>
      </c>
      <c r="H103" s="98">
        <v>0</v>
      </c>
      <c r="I103" s="98">
        <v>33942</v>
      </c>
      <c r="J103" s="98">
        <v>0</v>
      </c>
      <c r="K103" s="98">
        <v>188000</v>
      </c>
      <c r="L103" s="98">
        <v>7630</v>
      </c>
      <c r="M103" s="75">
        <v>183.8</v>
      </c>
      <c r="N103" s="75">
        <v>0</v>
      </c>
      <c r="O103" s="75">
        <v>0</v>
      </c>
      <c r="P103" s="75">
        <v>0</v>
      </c>
      <c r="Q103" s="75"/>
      <c r="R103" s="75">
        <v>28.8</v>
      </c>
      <c r="S103" s="75">
        <v>0</v>
      </c>
      <c r="T103" s="75">
        <v>353.9</v>
      </c>
      <c r="U103" s="75">
        <v>70.763300000000001</v>
      </c>
      <c r="V103" s="75">
        <v>637.26329999999996</v>
      </c>
      <c r="W103" s="75"/>
      <c r="X103" s="75">
        <v>637.26329999999996</v>
      </c>
      <c r="Y103" s="99">
        <v>0.34939999999999999</v>
      </c>
      <c r="Z103" s="75">
        <v>2243</v>
      </c>
      <c r="AA103" s="100">
        <v>4113.46</v>
      </c>
      <c r="AB103" s="75">
        <v>1612</v>
      </c>
      <c r="AC103" s="75">
        <v>0</v>
      </c>
      <c r="AD103" s="75">
        <v>1</v>
      </c>
      <c r="AE103" s="75">
        <v>1267</v>
      </c>
      <c r="AF103" s="75">
        <v>0</v>
      </c>
      <c r="AG103" s="75">
        <v>2879</v>
      </c>
    </row>
    <row r="104" spans="1:33" x14ac:dyDescent="0.2">
      <c r="A104" s="125">
        <v>14</v>
      </c>
      <c r="B104" s="96" t="s">
        <v>147</v>
      </c>
      <c r="C104" s="97">
        <v>0.57599999999999996</v>
      </c>
      <c r="D104" s="98">
        <v>20398</v>
      </c>
      <c r="E104" s="98">
        <v>0</v>
      </c>
      <c r="F104" s="98">
        <v>0</v>
      </c>
      <c r="G104" s="98">
        <v>0</v>
      </c>
      <c r="H104" s="98">
        <v>0</v>
      </c>
      <c r="I104" s="98">
        <v>119207</v>
      </c>
      <c r="J104" s="98">
        <v>1843</v>
      </c>
      <c r="K104" s="98">
        <v>337333</v>
      </c>
      <c r="L104" s="98">
        <v>11837</v>
      </c>
      <c r="M104" s="75">
        <v>375.1</v>
      </c>
      <c r="N104" s="75">
        <v>0</v>
      </c>
      <c r="O104" s="75">
        <v>0</v>
      </c>
      <c r="P104" s="75">
        <v>0</v>
      </c>
      <c r="Q104" s="75"/>
      <c r="R104" s="75">
        <v>101.2</v>
      </c>
      <c r="S104" s="75">
        <v>454.42500000000001</v>
      </c>
      <c r="T104" s="75">
        <v>635.1</v>
      </c>
      <c r="U104" s="75">
        <v>109.7805</v>
      </c>
      <c r="V104" s="75">
        <v>1675.6055000000001</v>
      </c>
      <c r="W104" s="75"/>
      <c r="X104" s="75">
        <v>1675.6055000000001</v>
      </c>
      <c r="Y104" s="99">
        <v>0.62509999999999999</v>
      </c>
      <c r="Z104" s="75">
        <v>2556</v>
      </c>
      <c r="AA104" s="100">
        <v>3190.99</v>
      </c>
      <c r="AB104" s="75">
        <v>1838</v>
      </c>
      <c r="AC104" s="75">
        <v>252</v>
      </c>
      <c r="AD104" s="75">
        <v>1</v>
      </c>
      <c r="AE104" s="75">
        <v>396</v>
      </c>
      <c r="AF104" s="75">
        <v>0</v>
      </c>
      <c r="AG104" s="75">
        <v>2486</v>
      </c>
    </row>
    <row r="105" spans="1:33" x14ac:dyDescent="0.2">
      <c r="A105" s="125"/>
      <c r="B105" s="89"/>
      <c r="C105" s="90"/>
      <c r="D105" s="75"/>
      <c r="E105" s="75"/>
      <c r="F105" s="75"/>
      <c r="G105" s="75"/>
      <c r="H105" s="75"/>
      <c r="I105" s="98"/>
      <c r="J105" s="98"/>
      <c r="K105" s="98"/>
      <c r="L105" s="98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99"/>
      <c r="Z105" s="75"/>
      <c r="AA105" s="75"/>
      <c r="AB105" s="75"/>
      <c r="AC105" s="75"/>
      <c r="AD105" s="75"/>
      <c r="AE105" s="75"/>
      <c r="AF105" s="75"/>
      <c r="AG105" s="75"/>
    </row>
    <row r="106" spans="1:33" s="79" customFormat="1" x14ac:dyDescent="0.2">
      <c r="A106" s="124"/>
      <c r="B106" s="89" t="s">
        <v>18</v>
      </c>
      <c r="C106" s="90">
        <v>31.634999999999998</v>
      </c>
      <c r="D106" s="91">
        <v>3749485</v>
      </c>
      <c r="E106" s="91">
        <v>0</v>
      </c>
      <c r="F106" s="91">
        <v>0</v>
      </c>
      <c r="G106" s="91">
        <v>0</v>
      </c>
      <c r="H106" s="91">
        <v>0</v>
      </c>
      <c r="I106" s="92">
        <v>4577251</v>
      </c>
      <c r="J106" s="92">
        <v>25292</v>
      </c>
      <c r="K106" s="91">
        <v>7985497</v>
      </c>
      <c r="L106" s="91">
        <v>677934</v>
      </c>
      <c r="M106" s="89">
        <v>68956.800000000003</v>
      </c>
      <c r="N106" s="89">
        <v>0</v>
      </c>
      <c r="O106" s="89">
        <v>0</v>
      </c>
      <c r="P106" s="89">
        <v>0</v>
      </c>
      <c r="Q106" s="89">
        <v>0</v>
      </c>
      <c r="R106" s="89">
        <v>3886.7999999999993</v>
      </c>
      <c r="S106" s="89">
        <v>6236.2049999999981</v>
      </c>
      <c r="T106" s="89">
        <v>15033.599999999997</v>
      </c>
      <c r="U106" s="89">
        <v>6287.3989000000001</v>
      </c>
      <c r="V106" s="91">
        <v>100400.8039</v>
      </c>
      <c r="W106" s="89">
        <v>0</v>
      </c>
      <c r="X106" s="89">
        <v>100400.8039</v>
      </c>
      <c r="Y106" s="99"/>
      <c r="Z106" s="89"/>
      <c r="AA106" s="94"/>
      <c r="AB106" s="89">
        <v>105317</v>
      </c>
      <c r="AC106" s="89">
        <v>1849</v>
      </c>
      <c r="AD106" s="89">
        <v>17</v>
      </c>
      <c r="AE106" s="89">
        <v>7984</v>
      </c>
      <c r="AF106" s="89">
        <v>3</v>
      </c>
      <c r="AG106" s="89">
        <v>115150</v>
      </c>
    </row>
    <row r="107" spans="1:33" x14ac:dyDescent="0.2">
      <c r="A107" s="125">
        <v>1</v>
      </c>
      <c r="B107" s="96" t="s">
        <v>210</v>
      </c>
      <c r="C107" s="97">
        <v>0.433</v>
      </c>
      <c r="D107" s="98">
        <v>30416</v>
      </c>
      <c r="E107" s="98">
        <v>0</v>
      </c>
      <c r="F107" s="98">
        <v>0</v>
      </c>
      <c r="G107" s="98">
        <v>0</v>
      </c>
      <c r="H107" s="98">
        <v>0</v>
      </c>
      <c r="I107" s="98">
        <v>28916</v>
      </c>
      <c r="J107" s="98">
        <v>98</v>
      </c>
      <c r="K107" s="98">
        <v>211168</v>
      </c>
      <c r="L107" s="98">
        <v>3400</v>
      </c>
      <c r="M107" s="75">
        <v>559.4</v>
      </c>
      <c r="N107" s="75">
        <v>0</v>
      </c>
      <c r="O107" s="75">
        <v>0</v>
      </c>
      <c r="P107" s="75">
        <v>0</v>
      </c>
      <c r="Q107" s="75"/>
      <c r="R107" s="75">
        <v>24.6</v>
      </c>
      <c r="S107" s="75">
        <v>24.164000000000001</v>
      </c>
      <c r="T107" s="75">
        <v>397.5</v>
      </c>
      <c r="U107" s="75">
        <v>31.532800000000002</v>
      </c>
      <c r="V107" s="75">
        <v>1037.1967999999999</v>
      </c>
      <c r="W107" s="75"/>
      <c r="X107" s="75">
        <v>1037.1967999999999</v>
      </c>
      <c r="Y107" s="99">
        <v>0.51480000000000004</v>
      </c>
      <c r="Z107" s="75">
        <v>2144</v>
      </c>
      <c r="AA107" s="100">
        <v>3560.04</v>
      </c>
      <c r="AB107" s="75">
        <v>1541</v>
      </c>
      <c r="AC107" s="75">
        <v>32</v>
      </c>
      <c r="AD107" s="75">
        <v>1</v>
      </c>
      <c r="AE107" s="75">
        <v>950</v>
      </c>
      <c r="AF107" s="75">
        <v>0</v>
      </c>
      <c r="AG107" s="75">
        <v>2523</v>
      </c>
    </row>
    <row r="108" spans="1:33" x14ac:dyDescent="0.2">
      <c r="A108" s="125">
        <v>2</v>
      </c>
      <c r="B108" s="96" t="s">
        <v>211</v>
      </c>
      <c r="C108" s="97">
        <v>0.31900000000000001</v>
      </c>
      <c r="D108" s="98">
        <v>350692</v>
      </c>
      <c r="E108" s="98">
        <v>0</v>
      </c>
      <c r="F108" s="98">
        <v>0</v>
      </c>
      <c r="G108" s="98">
        <v>0</v>
      </c>
      <c r="H108" s="98">
        <v>0</v>
      </c>
      <c r="I108" s="98">
        <v>14906</v>
      </c>
      <c r="J108" s="98">
        <v>0</v>
      </c>
      <c r="K108" s="98">
        <v>4725</v>
      </c>
      <c r="L108" s="98">
        <v>14600</v>
      </c>
      <c r="M108" s="75">
        <v>6449.6</v>
      </c>
      <c r="N108" s="75">
        <v>0</v>
      </c>
      <c r="O108" s="75">
        <v>0</v>
      </c>
      <c r="P108" s="75">
        <v>0</v>
      </c>
      <c r="Q108" s="75"/>
      <c r="R108" s="75">
        <v>12.7</v>
      </c>
      <c r="S108" s="75">
        <v>0</v>
      </c>
      <c r="T108" s="75">
        <v>8.9</v>
      </c>
      <c r="U108" s="75">
        <v>135.40549999999999</v>
      </c>
      <c r="V108" s="75">
        <v>6606.6054999999997</v>
      </c>
      <c r="W108" s="75"/>
      <c r="X108" s="75">
        <v>6606.6054999999997</v>
      </c>
      <c r="Y108" s="99">
        <v>4.4505999999999997</v>
      </c>
      <c r="Z108" s="75">
        <v>0</v>
      </c>
      <c r="AA108" s="100">
        <v>0</v>
      </c>
      <c r="AB108" s="75">
        <v>0</v>
      </c>
      <c r="AC108" s="75">
        <v>0</v>
      </c>
      <c r="AD108" s="75">
        <v>1</v>
      </c>
      <c r="AE108" s="75">
        <v>0</v>
      </c>
      <c r="AF108" s="75">
        <v>1</v>
      </c>
      <c r="AG108" s="75">
        <v>0</v>
      </c>
    </row>
    <row r="109" spans="1:33" x14ac:dyDescent="0.2">
      <c r="A109" s="125">
        <v>3</v>
      </c>
      <c r="B109" s="96" t="s">
        <v>212</v>
      </c>
      <c r="C109" s="97">
        <v>0.71599999999999997</v>
      </c>
      <c r="D109" s="98">
        <v>53369</v>
      </c>
      <c r="E109" s="98">
        <v>0</v>
      </c>
      <c r="F109" s="98">
        <v>0</v>
      </c>
      <c r="G109" s="98">
        <v>0</v>
      </c>
      <c r="H109" s="98">
        <v>0</v>
      </c>
      <c r="I109" s="98">
        <v>42390</v>
      </c>
      <c r="J109" s="98">
        <v>1127</v>
      </c>
      <c r="K109" s="98">
        <v>315730</v>
      </c>
      <c r="L109" s="98">
        <v>8867</v>
      </c>
      <c r="M109" s="75">
        <v>981.5</v>
      </c>
      <c r="N109" s="75">
        <v>0</v>
      </c>
      <c r="O109" s="75">
        <v>0</v>
      </c>
      <c r="P109" s="75">
        <v>0</v>
      </c>
      <c r="Q109" s="75"/>
      <c r="R109" s="75">
        <v>36</v>
      </c>
      <c r="S109" s="75">
        <v>277.88200000000001</v>
      </c>
      <c r="T109" s="75">
        <v>594.4</v>
      </c>
      <c r="U109" s="75">
        <v>82.235699999999994</v>
      </c>
      <c r="V109" s="75">
        <v>1972.0177000000001</v>
      </c>
      <c r="W109" s="75"/>
      <c r="X109" s="75">
        <v>1972.0177000000001</v>
      </c>
      <c r="Y109" s="99">
        <v>0.59189999999999998</v>
      </c>
      <c r="Z109" s="75">
        <v>3288</v>
      </c>
      <c r="AA109" s="100">
        <v>3302.08</v>
      </c>
      <c r="AB109" s="75">
        <v>2364</v>
      </c>
      <c r="AC109" s="75">
        <v>9</v>
      </c>
      <c r="AD109" s="75">
        <v>0</v>
      </c>
      <c r="AE109" s="75">
        <v>0</v>
      </c>
      <c r="AF109" s="75">
        <v>0</v>
      </c>
      <c r="AG109" s="75">
        <v>2373</v>
      </c>
    </row>
    <row r="110" spans="1:33" x14ac:dyDescent="0.2">
      <c r="A110" s="125">
        <v>4</v>
      </c>
      <c r="B110" s="96" t="s">
        <v>213</v>
      </c>
      <c r="C110" s="97">
        <v>0.82299999999999995</v>
      </c>
      <c r="D110" s="98">
        <v>57732</v>
      </c>
      <c r="E110" s="98">
        <v>0</v>
      </c>
      <c r="F110" s="98">
        <v>0</v>
      </c>
      <c r="G110" s="98">
        <v>0</v>
      </c>
      <c r="H110" s="98">
        <v>0</v>
      </c>
      <c r="I110" s="98">
        <v>64800</v>
      </c>
      <c r="J110" s="98">
        <v>3397</v>
      </c>
      <c r="K110" s="98">
        <v>312956</v>
      </c>
      <c r="L110" s="98">
        <v>11267</v>
      </c>
      <c r="M110" s="75">
        <v>1061.7</v>
      </c>
      <c r="N110" s="75">
        <v>0</v>
      </c>
      <c r="O110" s="75">
        <v>0</v>
      </c>
      <c r="P110" s="75">
        <v>0</v>
      </c>
      <c r="Q110" s="75"/>
      <c r="R110" s="75">
        <v>55</v>
      </c>
      <c r="S110" s="75">
        <v>837.59199999999998</v>
      </c>
      <c r="T110" s="75">
        <v>589.20000000000005</v>
      </c>
      <c r="U110" s="75">
        <v>104.4941</v>
      </c>
      <c r="V110" s="75">
        <v>2647.9861000000001</v>
      </c>
      <c r="W110" s="75"/>
      <c r="X110" s="75">
        <v>2647.9861000000001</v>
      </c>
      <c r="Y110" s="99">
        <v>0.69140000000000001</v>
      </c>
      <c r="Z110" s="75">
        <v>3399</v>
      </c>
      <c r="AA110" s="100">
        <v>2969.16</v>
      </c>
      <c r="AB110" s="75">
        <v>2444</v>
      </c>
      <c r="AC110" s="75">
        <v>0</v>
      </c>
      <c r="AD110" s="75">
        <v>0</v>
      </c>
      <c r="AE110" s="75">
        <v>0</v>
      </c>
      <c r="AF110" s="75">
        <v>0</v>
      </c>
      <c r="AG110" s="75">
        <v>2444</v>
      </c>
    </row>
    <row r="111" spans="1:33" x14ac:dyDescent="0.2">
      <c r="A111" s="125">
        <v>5</v>
      </c>
      <c r="B111" s="96" t="s">
        <v>214</v>
      </c>
      <c r="C111" s="97">
        <v>0.61299999999999999</v>
      </c>
      <c r="D111" s="98">
        <v>19721</v>
      </c>
      <c r="E111" s="98">
        <v>0</v>
      </c>
      <c r="F111" s="98">
        <v>0</v>
      </c>
      <c r="G111" s="98">
        <v>0</v>
      </c>
      <c r="H111" s="98">
        <v>0</v>
      </c>
      <c r="I111" s="98">
        <v>22591</v>
      </c>
      <c r="J111" s="98">
        <v>56</v>
      </c>
      <c r="K111" s="98">
        <v>166522</v>
      </c>
      <c r="L111" s="98">
        <v>4734</v>
      </c>
      <c r="M111" s="75">
        <v>362.7</v>
      </c>
      <c r="N111" s="75">
        <v>0</v>
      </c>
      <c r="O111" s="75">
        <v>0</v>
      </c>
      <c r="P111" s="75">
        <v>0</v>
      </c>
      <c r="Q111" s="75"/>
      <c r="R111" s="75">
        <v>19.2</v>
      </c>
      <c r="S111" s="75">
        <v>13.808</v>
      </c>
      <c r="T111" s="75">
        <v>313.5</v>
      </c>
      <c r="U111" s="75">
        <v>43.904800000000002</v>
      </c>
      <c r="V111" s="75">
        <v>753.11279999999999</v>
      </c>
      <c r="W111" s="75"/>
      <c r="X111" s="75">
        <v>753.11279999999999</v>
      </c>
      <c r="Y111" s="99">
        <v>0.26400000000000001</v>
      </c>
      <c r="Z111" s="75">
        <v>3751</v>
      </c>
      <c r="AA111" s="100">
        <v>4399.2</v>
      </c>
      <c r="AB111" s="75">
        <v>2697</v>
      </c>
      <c r="AC111" s="75">
        <v>0</v>
      </c>
      <c r="AD111" s="75">
        <v>1</v>
      </c>
      <c r="AE111" s="75">
        <v>383</v>
      </c>
      <c r="AF111" s="75">
        <v>0</v>
      </c>
      <c r="AG111" s="75">
        <v>3080</v>
      </c>
    </row>
    <row r="112" spans="1:33" x14ac:dyDescent="0.2">
      <c r="A112" s="125">
        <v>6</v>
      </c>
      <c r="B112" s="96" t="s">
        <v>215</v>
      </c>
      <c r="C112" s="97">
        <v>1.2829999999999999</v>
      </c>
      <c r="D112" s="98">
        <v>66806</v>
      </c>
      <c r="E112" s="98">
        <v>0</v>
      </c>
      <c r="F112" s="98">
        <v>0</v>
      </c>
      <c r="G112" s="98">
        <v>0</v>
      </c>
      <c r="H112" s="98">
        <v>0</v>
      </c>
      <c r="I112" s="98">
        <v>121766</v>
      </c>
      <c r="J112" s="98">
        <v>131</v>
      </c>
      <c r="K112" s="98">
        <v>123333</v>
      </c>
      <c r="L112" s="98">
        <v>13267</v>
      </c>
      <c r="M112" s="75">
        <v>1228.5999999999999</v>
      </c>
      <c r="N112" s="75">
        <v>0</v>
      </c>
      <c r="O112" s="75">
        <v>0</v>
      </c>
      <c r="P112" s="75">
        <v>0</v>
      </c>
      <c r="Q112" s="75"/>
      <c r="R112" s="75">
        <v>103.4</v>
      </c>
      <c r="S112" s="75">
        <v>32.299999999999997</v>
      </c>
      <c r="T112" s="75">
        <v>232.2</v>
      </c>
      <c r="U112" s="75">
        <v>123.0428</v>
      </c>
      <c r="V112" s="75">
        <v>1719.5427999999999</v>
      </c>
      <c r="W112" s="75"/>
      <c r="X112" s="75">
        <v>1719.5427999999999</v>
      </c>
      <c r="Y112" s="99">
        <v>0.28799999999999998</v>
      </c>
      <c r="Z112" s="75">
        <v>7706</v>
      </c>
      <c r="AA112" s="100">
        <v>4318.8999999999996</v>
      </c>
      <c r="AB112" s="75">
        <v>5541</v>
      </c>
      <c r="AC112" s="75">
        <v>0</v>
      </c>
      <c r="AD112" s="75">
        <v>0</v>
      </c>
      <c r="AE112" s="75">
        <v>0</v>
      </c>
      <c r="AF112" s="75">
        <v>0</v>
      </c>
      <c r="AG112" s="75">
        <v>5541</v>
      </c>
    </row>
    <row r="113" spans="1:33" x14ac:dyDescent="0.2">
      <c r="A113" s="125">
        <v>7</v>
      </c>
      <c r="B113" s="96" t="s">
        <v>216</v>
      </c>
      <c r="C113" s="97">
        <v>0.47399999999999998</v>
      </c>
      <c r="D113" s="98">
        <v>24630</v>
      </c>
      <c r="E113" s="98">
        <v>0</v>
      </c>
      <c r="F113" s="98">
        <v>0</v>
      </c>
      <c r="G113" s="98">
        <v>0</v>
      </c>
      <c r="H113" s="98">
        <v>0</v>
      </c>
      <c r="I113" s="98">
        <v>110829</v>
      </c>
      <c r="J113" s="98">
        <v>3370</v>
      </c>
      <c r="K113" s="98">
        <v>140763</v>
      </c>
      <c r="L113" s="98">
        <v>2267</v>
      </c>
      <c r="M113" s="75">
        <v>453</v>
      </c>
      <c r="N113" s="75">
        <v>0</v>
      </c>
      <c r="O113" s="75">
        <v>0</v>
      </c>
      <c r="P113" s="75">
        <v>0</v>
      </c>
      <c r="Q113" s="75"/>
      <c r="R113" s="75">
        <v>94.1</v>
      </c>
      <c r="S113" s="75">
        <v>830.93499999999995</v>
      </c>
      <c r="T113" s="75">
        <v>265</v>
      </c>
      <c r="U113" s="75">
        <v>21.024999999999999</v>
      </c>
      <c r="V113" s="75">
        <v>1664.06</v>
      </c>
      <c r="W113" s="75"/>
      <c r="X113" s="75">
        <v>1664.06</v>
      </c>
      <c r="Y113" s="99">
        <v>0.75439999999999996</v>
      </c>
      <c r="Z113" s="75">
        <v>1818</v>
      </c>
      <c r="AA113" s="100">
        <v>2758.37</v>
      </c>
      <c r="AB113" s="75">
        <v>1307</v>
      </c>
      <c r="AC113" s="75">
        <v>0</v>
      </c>
      <c r="AD113" s="75">
        <v>1</v>
      </c>
      <c r="AE113" s="75">
        <v>623</v>
      </c>
      <c r="AF113" s="75">
        <v>0</v>
      </c>
      <c r="AG113" s="75">
        <v>1930</v>
      </c>
    </row>
    <row r="114" spans="1:33" x14ac:dyDescent="0.2">
      <c r="A114" s="125">
        <v>8</v>
      </c>
      <c r="B114" s="96" t="s">
        <v>217</v>
      </c>
      <c r="C114" s="97">
        <v>0.38300000000000001</v>
      </c>
      <c r="D114" s="98">
        <v>38217</v>
      </c>
      <c r="E114" s="98">
        <v>0</v>
      </c>
      <c r="F114" s="98">
        <v>0</v>
      </c>
      <c r="G114" s="98">
        <v>0</v>
      </c>
      <c r="H114" s="98">
        <v>0</v>
      </c>
      <c r="I114" s="98">
        <v>36748</v>
      </c>
      <c r="J114" s="98">
        <v>0</v>
      </c>
      <c r="K114" s="98">
        <v>83916</v>
      </c>
      <c r="L114" s="98">
        <v>3333</v>
      </c>
      <c r="M114" s="75">
        <v>702.8</v>
      </c>
      <c r="N114" s="75">
        <v>0</v>
      </c>
      <c r="O114" s="75">
        <v>0</v>
      </c>
      <c r="P114" s="75">
        <v>0</v>
      </c>
      <c r="Q114" s="75"/>
      <c r="R114" s="75">
        <v>31.2</v>
      </c>
      <c r="S114" s="75">
        <v>0</v>
      </c>
      <c r="T114" s="75">
        <v>158</v>
      </c>
      <c r="U114" s="75">
        <v>30.9114</v>
      </c>
      <c r="V114" s="75">
        <v>922.91139999999996</v>
      </c>
      <c r="W114" s="75"/>
      <c r="X114" s="75">
        <v>922.91139999999996</v>
      </c>
      <c r="Y114" s="99">
        <v>0.51780000000000004</v>
      </c>
      <c r="Z114" s="75">
        <v>1891</v>
      </c>
      <c r="AA114" s="100">
        <v>3550.01</v>
      </c>
      <c r="AB114" s="75">
        <v>1360</v>
      </c>
      <c r="AC114" s="75">
        <v>0</v>
      </c>
      <c r="AD114" s="75">
        <v>1</v>
      </c>
      <c r="AE114" s="75">
        <v>1126</v>
      </c>
      <c r="AF114" s="75">
        <v>0</v>
      </c>
      <c r="AG114" s="75">
        <v>2486</v>
      </c>
    </row>
    <row r="115" spans="1:33" s="76" customFormat="1" x14ac:dyDescent="0.2">
      <c r="A115" s="125">
        <v>9</v>
      </c>
      <c r="B115" s="96" t="s">
        <v>218</v>
      </c>
      <c r="C115" s="97">
        <v>3.3860000000000001</v>
      </c>
      <c r="D115" s="98">
        <v>230111</v>
      </c>
      <c r="E115" s="98">
        <v>0</v>
      </c>
      <c r="F115" s="98">
        <v>0</v>
      </c>
      <c r="G115" s="98">
        <v>0</v>
      </c>
      <c r="H115" s="98">
        <v>0</v>
      </c>
      <c r="I115" s="98">
        <v>354348</v>
      </c>
      <c r="J115" s="98">
        <v>0</v>
      </c>
      <c r="K115" s="98">
        <v>71897</v>
      </c>
      <c r="L115" s="98">
        <v>56600</v>
      </c>
      <c r="M115" s="75">
        <v>4232</v>
      </c>
      <c r="N115" s="75">
        <v>0</v>
      </c>
      <c r="O115" s="75">
        <v>0</v>
      </c>
      <c r="P115" s="75">
        <v>0</v>
      </c>
      <c r="Q115" s="75"/>
      <c r="R115" s="75">
        <v>300.89999999999998</v>
      </c>
      <c r="S115" s="75">
        <v>0</v>
      </c>
      <c r="T115" s="75">
        <v>135.4</v>
      </c>
      <c r="U115" s="75">
        <v>524.92830000000004</v>
      </c>
      <c r="V115" s="75">
        <v>5193.2282999999989</v>
      </c>
      <c r="W115" s="75"/>
      <c r="X115" s="75">
        <v>5193.2282999999989</v>
      </c>
      <c r="Y115" s="99">
        <v>0.3296</v>
      </c>
      <c r="Z115" s="75">
        <v>19683</v>
      </c>
      <c r="AA115" s="100">
        <v>4179.71</v>
      </c>
      <c r="AB115" s="75">
        <v>14152</v>
      </c>
      <c r="AC115" s="75">
        <v>0</v>
      </c>
      <c r="AD115" s="75">
        <v>0</v>
      </c>
      <c r="AE115" s="75">
        <v>0</v>
      </c>
      <c r="AF115" s="75">
        <v>0</v>
      </c>
      <c r="AG115" s="75">
        <v>14152</v>
      </c>
    </row>
    <row r="116" spans="1:33" s="76" customFormat="1" x14ac:dyDescent="0.2">
      <c r="A116" s="125">
        <v>10</v>
      </c>
      <c r="B116" s="96" t="s">
        <v>219</v>
      </c>
      <c r="C116" s="97">
        <v>0.55500000000000005</v>
      </c>
      <c r="D116" s="98">
        <v>49060</v>
      </c>
      <c r="E116" s="98">
        <v>0</v>
      </c>
      <c r="F116" s="98">
        <v>0</v>
      </c>
      <c r="G116" s="98">
        <v>0</v>
      </c>
      <c r="H116" s="98">
        <v>0</v>
      </c>
      <c r="I116" s="98">
        <v>17261</v>
      </c>
      <c r="J116" s="98">
        <v>161</v>
      </c>
      <c r="K116" s="98">
        <v>125403</v>
      </c>
      <c r="L116" s="98">
        <v>6400</v>
      </c>
      <c r="M116" s="75">
        <v>902.3</v>
      </c>
      <c r="N116" s="75">
        <v>0</v>
      </c>
      <c r="O116" s="75">
        <v>0</v>
      </c>
      <c r="P116" s="75">
        <v>0</v>
      </c>
      <c r="Q116" s="75"/>
      <c r="R116" s="75">
        <v>14.7</v>
      </c>
      <c r="S116" s="75">
        <v>39.697000000000003</v>
      </c>
      <c r="T116" s="75">
        <v>236.1</v>
      </c>
      <c r="U116" s="75">
        <v>59.355899999999998</v>
      </c>
      <c r="V116" s="75">
        <v>1252.1529</v>
      </c>
      <c r="W116" s="75"/>
      <c r="X116" s="75">
        <v>1252.1529</v>
      </c>
      <c r="Y116" s="99">
        <v>0.48480000000000001</v>
      </c>
      <c r="Z116" s="75">
        <v>2825</v>
      </c>
      <c r="AA116" s="100">
        <v>3660.42</v>
      </c>
      <c r="AB116" s="75">
        <v>2032</v>
      </c>
      <c r="AC116" s="75">
        <v>0</v>
      </c>
      <c r="AD116" s="75">
        <v>1</v>
      </c>
      <c r="AE116" s="75">
        <v>531</v>
      </c>
      <c r="AF116" s="75">
        <v>0</v>
      </c>
      <c r="AG116" s="75">
        <v>2563</v>
      </c>
    </row>
    <row r="117" spans="1:33" x14ac:dyDescent="0.2">
      <c r="A117" s="125">
        <v>11</v>
      </c>
      <c r="B117" s="96" t="s">
        <v>220</v>
      </c>
      <c r="C117" s="97">
        <v>3.903</v>
      </c>
      <c r="D117" s="98">
        <v>470718</v>
      </c>
      <c r="E117" s="98">
        <v>0</v>
      </c>
      <c r="F117" s="98">
        <v>0</v>
      </c>
      <c r="G117" s="98">
        <v>0</v>
      </c>
      <c r="H117" s="98">
        <v>0</v>
      </c>
      <c r="I117" s="98">
        <v>435032</v>
      </c>
      <c r="J117" s="98">
        <v>0</v>
      </c>
      <c r="K117" s="98">
        <v>299466</v>
      </c>
      <c r="L117" s="98">
        <v>82667</v>
      </c>
      <c r="M117" s="75">
        <v>8657</v>
      </c>
      <c r="N117" s="75">
        <v>0</v>
      </c>
      <c r="O117" s="75">
        <v>0</v>
      </c>
      <c r="P117" s="75">
        <v>0</v>
      </c>
      <c r="Q117" s="75"/>
      <c r="R117" s="75">
        <v>369.4</v>
      </c>
      <c r="S117" s="75">
        <v>0</v>
      </c>
      <c r="T117" s="75">
        <v>563.79999999999995</v>
      </c>
      <c r="U117" s="75">
        <v>766.68290000000002</v>
      </c>
      <c r="V117" s="75">
        <v>10356.882899999999</v>
      </c>
      <c r="W117" s="75"/>
      <c r="X117" s="75">
        <v>10356.882899999999</v>
      </c>
      <c r="Y117" s="99">
        <v>0.57020000000000004</v>
      </c>
      <c r="Z117" s="75">
        <v>18318</v>
      </c>
      <c r="AA117" s="100">
        <v>3374.68</v>
      </c>
      <c r="AB117" s="75">
        <v>13171</v>
      </c>
      <c r="AC117" s="75">
        <v>266</v>
      </c>
      <c r="AD117" s="75">
        <v>0</v>
      </c>
      <c r="AE117" s="75">
        <v>0</v>
      </c>
      <c r="AF117" s="75">
        <v>0</v>
      </c>
      <c r="AG117" s="75">
        <v>13437</v>
      </c>
    </row>
    <row r="118" spans="1:33" x14ac:dyDescent="0.2">
      <c r="A118" s="125">
        <v>12</v>
      </c>
      <c r="B118" s="96" t="s">
        <v>221</v>
      </c>
      <c r="C118" s="97">
        <v>0.38400000000000001</v>
      </c>
      <c r="D118" s="98">
        <v>6536</v>
      </c>
      <c r="E118" s="98">
        <v>0</v>
      </c>
      <c r="F118" s="98">
        <v>0</v>
      </c>
      <c r="G118" s="98">
        <v>0</v>
      </c>
      <c r="H118" s="98">
        <v>0</v>
      </c>
      <c r="I118" s="98">
        <v>3803</v>
      </c>
      <c r="J118" s="98">
        <v>64</v>
      </c>
      <c r="K118" s="98">
        <v>157333</v>
      </c>
      <c r="L118" s="98">
        <v>5600</v>
      </c>
      <c r="M118" s="75">
        <v>120.2</v>
      </c>
      <c r="N118" s="75">
        <v>0</v>
      </c>
      <c r="O118" s="75">
        <v>0</v>
      </c>
      <c r="P118" s="75">
        <v>0</v>
      </c>
      <c r="Q118" s="75"/>
      <c r="R118" s="75">
        <v>3.2</v>
      </c>
      <c r="S118" s="75">
        <v>15.78</v>
      </c>
      <c r="T118" s="75">
        <v>296.2</v>
      </c>
      <c r="U118" s="75">
        <v>51.936399999999999</v>
      </c>
      <c r="V118" s="75">
        <v>487.31639999999999</v>
      </c>
      <c r="W118" s="75"/>
      <c r="X118" s="75">
        <v>487.31639999999999</v>
      </c>
      <c r="Y118" s="99">
        <v>0.2727</v>
      </c>
      <c r="Z118" s="75">
        <v>2334</v>
      </c>
      <c r="AA118" s="100">
        <v>4370.09</v>
      </c>
      <c r="AB118" s="75">
        <v>1678</v>
      </c>
      <c r="AC118" s="75">
        <v>0</v>
      </c>
      <c r="AD118" s="75">
        <v>1</v>
      </c>
      <c r="AE118" s="75">
        <v>1381</v>
      </c>
      <c r="AF118" s="75">
        <v>0</v>
      </c>
      <c r="AG118" s="75">
        <v>3059</v>
      </c>
    </row>
    <row r="119" spans="1:33" x14ac:dyDescent="0.2">
      <c r="A119" s="125">
        <v>13</v>
      </c>
      <c r="B119" s="96" t="s">
        <v>222</v>
      </c>
      <c r="C119" s="97">
        <v>0.52100000000000002</v>
      </c>
      <c r="D119" s="98">
        <v>70621</v>
      </c>
      <c r="E119" s="98">
        <v>0</v>
      </c>
      <c r="F119" s="98">
        <v>0</v>
      </c>
      <c r="G119" s="98">
        <v>0</v>
      </c>
      <c r="H119" s="98">
        <v>0</v>
      </c>
      <c r="I119" s="98">
        <v>55347</v>
      </c>
      <c r="J119" s="98">
        <v>4699</v>
      </c>
      <c r="K119" s="98">
        <v>113405</v>
      </c>
      <c r="L119" s="98">
        <v>5600</v>
      </c>
      <c r="M119" s="75">
        <v>1298.8</v>
      </c>
      <c r="N119" s="75">
        <v>0</v>
      </c>
      <c r="O119" s="75">
        <v>0</v>
      </c>
      <c r="P119" s="75">
        <v>0</v>
      </c>
      <c r="Q119" s="75"/>
      <c r="R119" s="75">
        <v>47</v>
      </c>
      <c r="S119" s="75">
        <v>1158.624</v>
      </c>
      <c r="T119" s="75">
        <v>213.5</v>
      </c>
      <c r="U119" s="75">
        <v>51.936399999999999</v>
      </c>
      <c r="V119" s="75">
        <v>2769.8604</v>
      </c>
      <c r="W119" s="75"/>
      <c r="X119" s="75">
        <v>2769.8604</v>
      </c>
      <c r="Y119" s="99">
        <v>1.1425000000000001</v>
      </c>
      <c r="Z119" s="75">
        <v>1058</v>
      </c>
      <c r="AA119" s="100">
        <v>1459.82</v>
      </c>
      <c r="AB119" s="75">
        <v>761</v>
      </c>
      <c r="AC119" s="75">
        <v>0</v>
      </c>
      <c r="AD119" s="75">
        <v>1</v>
      </c>
      <c r="AE119" s="75">
        <v>261</v>
      </c>
      <c r="AF119" s="75">
        <v>0</v>
      </c>
      <c r="AG119" s="75">
        <v>1022</v>
      </c>
    </row>
    <row r="120" spans="1:33" x14ac:dyDescent="0.2">
      <c r="A120" s="125">
        <v>14</v>
      </c>
      <c r="B120" s="96" t="s">
        <v>223</v>
      </c>
      <c r="C120" s="97">
        <v>0.71899999999999997</v>
      </c>
      <c r="D120" s="98">
        <v>25272</v>
      </c>
      <c r="E120" s="98">
        <v>0</v>
      </c>
      <c r="F120" s="98">
        <v>0</v>
      </c>
      <c r="G120" s="98">
        <v>0</v>
      </c>
      <c r="H120" s="98">
        <v>0</v>
      </c>
      <c r="I120" s="98">
        <v>64462</v>
      </c>
      <c r="J120" s="98">
        <v>1059</v>
      </c>
      <c r="K120" s="98">
        <v>27333</v>
      </c>
      <c r="L120" s="98">
        <v>2733</v>
      </c>
      <c r="M120" s="75">
        <v>464.8</v>
      </c>
      <c r="N120" s="75">
        <v>0</v>
      </c>
      <c r="O120" s="75">
        <v>0</v>
      </c>
      <c r="P120" s="75">
        <v>0</v>
      </c>
      <c r="Q120" s="75"/>
      <c r="R120" s="75">
        <v>54.7</v>
      </c>
      <c r="S120" s="75">
        <v>261.11599999999999</v>
      </c>
      <c r="T120" s="75">
        <v>51.5</v>
      </c>
      <c r="U120" s="75">
        <v>25.346800000000002</v>
      </c>
      <c r="V120" s="75">
        <v>857.46280000000002</v>
      </c>
      <c r="W120" s="75"/>
      <c r="X120" s="75">
        <v>857.46280000000002</v>
      </c>
      <c r="Y120" s="99">
        <v>0.25629999999999997</v>
      </c>
      <c r="Z120" s="75">
        <v>4425</v>
      </c>
      <c r="AA120" s="100">
        <v>4424.96</v>
      </c>
      <c r="AB120" s="75">
        <v>3182</v>
      </c>
      <c r="AC120" s="75">
        <v>0</v>
      </c>
      <c r="AD120" s="75">
        <v>0</v>
      </c>
      <c r="AE120" s="75">
        <v>0</v>
      </c>
      <c r="AF120" s="75">
        <v>0</v>
      </c>
      <c r="AG120" s="75">
        <v>3182</v>
      </c>
    </row>
    <row r="121" spans="1:33" x14ac:dyDescent="0.2">
      <c r="A121" s="125">
        <v>15</v>
      </c>
      <c r="B121" s="96" t="s">
        <v>224</v>
      </c>
      <c r="C121" s="97">
        <v>0.433</v>
      </c>
      <c r="D121" s="98">
        <v>287736</v>
      </c>
      <c r="E121" s="98">
        <v>0</v>
      </c>
      <c r="F121" s="98">
        <v>0</v>
      </c>
      <c r="G121" s="98">
        <v>0</v>
      </c>
      <c r="H121" s="98">
        <v>0</v>
      </c>
      <c r="I121" s="98">
        <v>42019</v>
      </c>
      <c r="J121" s="98">
        <v>760</v>
      </c>
      <c r="K121" s="98">
        <v>273792</v>
      </c>
      <c r="L121" s="98">
        <v>14267</v>
      </c>
      <c r="M121" s="75">
        <v>5291.8</v>
      </c>
      <c r="N121" s="75">
        <v>0</v>
      </c>
      <c r="O121" s="75">
        <v>0</v>
      </c>
      <c r="P121" s="75">
        <v>0</v>
      </c>
      <c r="Q121" s="75"/>
      <c r="R121" s="75">
        <v>35.700000000000003</v>
      </c>
      <c r="S121" s="75">
        <v>187.392</v>
      </c>
      <c r="T121" s="75">
        <v>515.4</v>
      </c>
      <c r="U121" s="75">
        <v>132.31720000000001</v>
      </c>
      <c r="V121" s="75">
        <v>6162.6091999999999</v>
      </c>
      <c r="W121" s="75"/>
      <c r="X121" s="75">
        <v>6162.6091999999999</v>
      </c>
      <c r="Y121" s="99">
        <v>3.0585</v>
      </c>
      <c r="Z121" s="75">
        <v>0</v>
      </c>
      <c r="AA121" s="100">
        <v>0</v>
      </c>
      <c r="AB121" s="75">
        <v>0</v>
      </c>
      <c r="AC121" s="75">
        <v>0</v>
      </c>
      <c r="AD121" s="75">
        <v>1</v>
      </c>
      <c r="AE121" s="75">
        <v>0</v>
      </c>
      <c r="AF121" s="75">
        <v>1</v>
      </c>
      <c r="AG121" s="75">
        <v>0</v>
      </c>
    </row>
    <row r="122" spans="1:33" x14ac:dyDescent="0.2">
      <c r="A122" s="125">
        <v>16</v>
      </c>
      <c r="B122" s="96" t="s">
        <v>225</v>
      </c>
      <c r="C122" s="97">
        <v>3.8370000000000002</v>
      </c>
      <c r="D122" s="98">
        <v>178680</v>
      </c>
      <c r="E122" s="98">
        <v>0</v>
      </c>
      <c r="F122" s="98">
        <v>0</v>
      </c>
      <c r="G122" s="98">
        <v>0</v>
      </c>
      <c r="H122" s="98">
        <v>0</v>
      </c>
      <c r="I122" s="98">
        <v>599906</v>
      </c>
      <c r="J122" s="98">
        <v>635</v>
      </c>
      <c r="K122" s="98">
        <v>983039</v>
      </c>
      <c r="L122" s="98">
        <v>51200</v>
      </c>
      <c r="M122" s="75">
        <v>3286.1</v>
      </c>
      <c r="N122" s="75">
        <v>0</v>
      </c>
      <c r="O122" s="75">
        <v>0</v>
      </c>
      <c r="P122" s="75">
        <v>0</v>
      </c>
      <c r="Q122" s="75"/>
      <c r="R122" s="75">
        <v>509.4</v>
      </c>
      <c r="S122" s="75">
        <v>156.571</v>
      </c>
      <c r="T122" s="75">
        <v>1850.7</v>
      </c>
      <c r="U122" s="75">
        <v>474.84679999999997</v>
      </c>
      <c r="V122" s="75">
        <v>6277.6178</v>
      </c>
      <c r="W122" s="75"/>
      <c r="X122" s="75">
        <v>6277.6178</v>
      </c>
      <c r="Y122" s="99">
        <v>0.35160000000000002</v>
      </c>
      <c r="Z122" s="75">
        <v>21912</v>
      </c>
      <c r="AA122" s="100">
        <v>4106.1000000000004</v>
      </c>
      <c r="AB122" s="75">
        <v>15755</v>
      </c>
      <c r="AC122" s="75">
        <v>0</v>
      </c>
      <c r="AD122" s="75">
        <v>0</v>
      </c>
      <c r="AE122" s="75">
        <v>0</v>
      </c>
      <c r="AF122" s="75">
        <v>0</v>
      </c>
      <c r="AG122" s="75">
        <v>15755</v>
      </c>
    </row>
    <row r="123" spans="1:33" x14ac:dyDescent="0.2">
      <c r="A123" s="125">
        <v>17</v>
      </c>
      <c r="B123" s="96" t="s">
        <v>226</v>
      </c>
      <c r="C123" s="97">
        <v>0.41899999999999998</v>
      </c>
      <c r="D123" s="98">
        <v>18221</v>
      </c>
      <c r="E123" s="98">
        <v>0</v>
      </c>
      <c r="F123" s="98">
        <v>0</v>
      </c>
      <c r="G123" s="98">
        <v>0</v>
      </c>
      <c r="H123" s="98">
        <v>0</v>
      </c>
      <c r="I123" s="98">
        <v>12779</v>
      </c>
      <c r="J123" s="98">
        <v>205</v>
      </c>
      <c r="K123" s="98">
        <v>236226</v>
      </c>
      <c r="L123" s="98">
        <v>1533</v>
      </c>
      <c r="M123" s="75">
        <v>335.1</v>
      </c>
      <c r="N123" s="75">
        <v>0</v>
      </c>
      <c r="O123" s="75">
        <v>0</v>
      </c>
      <c r="P123" s="75">
        <v>0</v>
      </c>
      <c r="Q123" s="75"/>
      <c r="R123" s="75">
        <v>10.9</v>
      </c>
      <c r="S123" s="75">
        <v>50.545999999999999</v>
      </c>
      <c r="T123" s="75">
        <v>444.7</v>
      </c>
      <c r="U123" s="75">
        <v>14.217599999999999</v>
      </c>
      <c r="V123" s="75">
        <v>855.46359999999993</v>
      </c>
      <c r="W123" s="75"/>
      <c r="X123" s="75">
        <v>855.46359999999993</v>
      </c>
      <c r="Y123" s="99">
        <v>0.43880000000000002</v>
      </c>
      <c r="Z123" s="75">
        <v>2223</v>
      </c>
      <c r="AA123" s="100">
        <v>3814.33</v>
      </c>
      <c r="AB123" s="75">
        <v>1598</v>
      </c>
      <c r="AC123" s="75">
        <v>0</v>
      </c>
      <c r="AD123" s="75">
        <v>1</v>
      </c>
      <c r="AE123" s="75">
        <v>1072</v>
      </c>
      <c r="AF123" s="75">
        <v>0</v>
      </c>
      <c r="AG123" s="75">
        <v>2670</v>
      </c>
    </row>
    <row r="124" spans="1:33" x14ac:dyDescent="0.2">
      <c r="A124" s="125">
        <v>18</v>
      </c>
      <c r="B124" s="96" t="s">
        <v>227</v>
      </c>
      <c r="C124" s="97">
        <v>3.581</v>
      </c>
      <c r="D124" s="98">
        <v>284706</v>
      </c>
      <c r="E124" s="98">
        <v>0</v>
      </c>
      <c r="F124" s="98">
        <v>0</v>
      </c>
      <c r="G124" s="98">
        <v>0</v>
      </c>
      <c r="H124" s="98">
        <v>0</v>
      </c>
      <c r="I124" s="98">
        <v>1518036</v>
      </c>
      <c r="J124" s="98">
        <v>3019</v>
      </c>
      <c r="K124" s="98">
        <v>376301</v>
      </c>
      <c r="L124" s="98">
        <v>136800</v>
      </c>
      <c r="M124" s="75">
        <v>5236</v>
      </c>
      <c r="N124" s="75">
        <v>0</v>
      </c>
      <c r="O124" s="75">
        <v>0</v>
      </c>
      <c r="P124" s="75">
        <v>0</v>
      </c>
      <c r="Q124" s="75"/>
      <c r="R124" s="75">
        <v>1288.9000000000001</v>
      </c>
      <c r="S124" s="75">
        <v>744.39</v>
      </c>
      <c r="T124" s="75">
        <v>708.4</v>
      </c>
      <c r="U124" s="75">
        <v>1268.7313999999999</v>
      </c>
      <c r="V124" s="75">
        <v>9246.4213999999993</v>
      </c>
      <c r="W124" s="75"/>
      <c r="X124" s="75">
        <v>9246.4213999999993</v>
      </c>
      <c r="Y124" s="99">
        <v>0.55489999999999995</v>
      </c>
      <c r="Z124" s="75">
        <v>17062</v>
      </c>
      <c r="AA124" s="100">
        <v>3425.87</v>
      </c>
      <c r="AB124" s="75">
        <v>12268</v>
      </c>
      <c r="AC124" s="75">
        <v>0</v>
      </c>
      <c r="AD124" s="75">
        <v>0</v>
      </c>
      <c r="AE124" s="75">
        <v>0</v>
      </c>
      <c r="AF124" s="75">
        <v>0</v>
      </c>
      <c r="AG124" s="75">
        <v>12268</v>
      </c>
    </row>
    <row r="125" spans="1:33" x14ac:dyDescent="0.2">
      <c r="A125" s="125">
        <v>19</v>
      </c>
      <c r="B125" s="96" t="s">
        <v>228</v>
      </c>
      <c r="C125" s="97">
        <v>0.96499999999999997</v>
      </c>
      <c r="D125" s="98">
        <v>130130</v>
      </c>
      <c r="E125" s="98">
        <v>0</v>
      </c>
      <c r="F125" s="98">
        <v>0</v>
      </c>
      <c r="G125" s="98">
        <v>0</v>
      </c>
      <c r="H125" s="98">
        <v>0</v>
      </c>
      <c r="I125" s="98">
        <v>20791</v>
      </c>
      <c r="J125" s="98">
        <v>1772</v>
      </c>
      <c r="K125" s="98">
        <v>534924</v>
      </c>
      <c r="L125" s="98">
        <v>9666</v>
      </c>
      <c r="M125" s="75">
        <v>2393.1999999999998</v>
      </c>
      <c r="N125" s="75">
        <v>0</v>
      </c>
      <c r="O125" s="75">
        <v>0</v>
      </c>
      <c r="P125" s="75">
        <v>0</v>
      </c>
      <c r="Q125" s="75"/>
      <c r="R125" s="75">
        <v>17.7</v>
      </c>
      <c r="S125" s="75">
        <v>436.91899999999998</v>
      </c>
      <c r="T125" s="75">
        <v>1007</v>
      </c>
      <c r="U125" s="75">
        <v>89.645899999999997</v>
      </c>
      <c r="V125" s="75">
        <v>3944.4648999999995</v>
      </c>
      <c r="W125" s="75"/>
      <c r="X125" s="75">
        <v>3944.4648999999995</v>
      </c>
      <c r="Y125" s="99">
        <v>0.87839999999999996</v>
      </c>
      <c r="Z125" s="75">
        <v>3145</v>
      </c>
      <c r="AA125" s="100">
        <v>2343.4699999999998</v>
      </c>
      <c r="AB125" s="75">
        <v>2261</v>
      </c>
      <c r="AC125" s="75">
        <v>692</v>
      </c>
      <c r="AD125" s="75">
        <v>0</v>
      </c>
      <c r="AE125" s="75">
        <v>0</v>
      </c>
      <c r="AF125" s="75">
        <v>0</v>
      </c>
      <c r="AG125" s="75">
        <v>2953</v>
      </c>
    </row>
    <row r="126" spans="1:33" x14ac:dyDescent="0.2">
      <c r="A126" s="125">
        <v>20</v>
      </c>
      <c r="B126" s="96" t="s">
        <v>229</v>
      </c>
      <c r="C126" s="97">
        <v>0.55100000000000005</v>
      </c>
      <c r="D126" s="98">
        <v>106879</v>
      </c>
      <c r="E126" s="98">
        <v>0</v>
      </c>
      <c r="F126" s="98">
        <v>0</v>
      </c>
      <c r="G126" s="98">
        <v>0</v>
      </c>
      <c r="H126" s="98">
        <v>0</v>
      </c>
      <c r="I126" s="98">
        <v>10439</v>
      </c>
      <c r="J126" s="98">
        <v>245</v>
      </c>
      <c r="K126" s="98">
        <v>290222</v>
      </c>
      <c r="L126" s="98">
        <v>5000</v>
      </c>
      <c r="M126" s="75">
        <v>1965.6</v>
      </c>
      <c r="N126" s="75">
        <v>0</v>
      </c>
      <c r="O126" s="75">
        <v>0</v>
      </c>
      <c r="P126" s="75">
        <v>0</v>
      </c>
      <c r="Q126" s="75"/>
      <c r="R126" s="75">
        <v>8.9</v>
      </c>
      <c r="S126" s="75">
        <v>60.408999999999999</v>
      </c>
      <c r="T126" s="75">
        <v>546.4</v>
      </c>
      <c r="U126" s="75">
        <v>46.3718</v>
      </c>
      <c r="V126" s="75">
        <v>2627.6808000000001</v>
      </c>
      <c r="W126" s="75"/>
      <c r="X126" s="75">
        <v>2627.6808000000001</v>
      </c>
      <c r="Y126" s="99">
        <v>1.0247999999999999</v>
      </c>
      <c r="Z126" s="75">
        <v>1420</v>
      </c>
      <c r="AA126" s="100">
        <v>1853.63</v>
      </c>
      <c r="AB126" s="75">
        <v>1021</v>
      </c>
      <c r="AC126" s="75">
        <v>0</v>
      </c>
      <c r="AD126" s="75">
        <v>1</v>
      </c>
      <c r="AE126" s="75">
        <v>276</v>
      </c>
      <c r="AF126" s="75">
        <v>0</v>
      </c>
      <c r="AG126" s="75">
        <v>1297</v>
      </c>
    </row>
    <row r="127" spans="1:33" x14ac:dyDescent="0.2">
      <c r="A127" s="125">
        <v>21</v>
      </c>
      <c r="B127" s="96" t="s">
        <v>230</v>
      </c>
      <c r="C127" s="97">
        <v>1.7989999999999999</v>
      </c>
      <c r="D127" s="98">
        <v>217223</v>
      </c>
      <c r="E127" s="98">
        <v>0</v>
      </c>
      <c r="F127" s="98">
        <v>0</v>
      </c>
      <c r="G127" s="98">
        <v>0</v>
      </c>
      <c r="H127" s="98">
        <v>0</v>
      </c>
      <c r="I127" s="98">
        <v>591190</v>
      </c>
      <c r="J127" s="98">
        <v>1166</v>
      </c>
      <c r="K127" s="98">
        <v>1391662</v>
      </c>
      <c r="L127" s="98">
        <v>99000</v>
      </c>
      <c r="M127" s="75">
        <v>3994.9</v>
      </c>
      <c r="N127" s="75">
        <v>0</v>
      </c>
      <c r="O127" s="75">
        <v>0</v>
      </c>
      <c r="P127" s="75">
        <v>0</v>
      </c>
      <c r="Q127" s="75"/>
      <c r="R127" s="75">
        <v>502</v>
      </c>
      <c r="S127" s="75">
        <v>287.49900000000002</v>
      </c>
      <c r="T127" s="75">
        <v>2619.9</v>
      </c>
      <c r="U127" s="75">
        <v>918.16089999999997</v>
      </c>
      <c r="V127" s="75">
        <v>8322.4598999999998</v>
      </c>
      <c r="W127" s="75"/>
      <c r="X127" s="75">
        <v>8322.4598999999998</v>
      </c>
      <c r="Y127" s="99">
        <v>0.99409999999999998</v>
      </c>
      <c r="Z127" s="75">
        <v>4895</v>
      </c>
      <c r="AA127" s="100">
        <v>1956.35</v>
      </c>
      <c r="AB127" s="75">
        <v>3519</v>
      </c>
      <c r="AC127" s="75">
        <v>850</v>
      </c>
      <c r="AD127" s="75">
        <v>0</v>
      </c>
      <c r="AE127" s="75">
        <v>0</v>
      </c>
      <c r="AF127" s="75">
        <v>0</v>
      </c>
      <c r="AG127" s="75">
        <v>4369</v>
      </c>
    </row>
    <row r="128" spans="1:33" x14ac:dyDescent="0.2">
      <c r="A128" s="125">
        <v>22</v>
      </c>
      <c r="B128" s="96" t="s">
        <v>231</v>
      </c>
      <c r="C128" s="97">
        <v>0.66300000000000003</v>
      </c>
      <c r="D128" s="98">
        <v>180908</v>
      </c>
      <c r="E128" s="98">
        <v>0</v>
      </c>
      <c r="F128" s="98">
        <v>0</v>
      </c>
      <c r="G128" s="98">
        <v>0</v>
      </c>
      <c r="H128" s="98">
        <v>0</v>
      </c>
      <c r="I128" s="98">
        <v>45589</v>
      </c>
      <c r="J128" s="98">
        <v>1793</v>
      </c>
      <c r="K128" s="98">
        <v>308023</v>
      </c>
      <c r="L128" s="98">
        <v>6200</v>
      </c>
      <c r="M128" s="75">
        <v>3327.1</v>
      </c>
      <c r="N128" s="75">
        <v>0</v>
      </c>
      <c r="O128" s="75">
        <v>0</v>
      </c>
      <c r="P128" s="75">
        <v>0</v>
      </c>
      <c r="Q128" s="75"/>
      <c r="R128" s="75">
        <v>38.700000000000003</v>
      </c>
      <c r="S128" s="75">
        <v>442.09699999999998</v>
      </c>
      <c r="T128" s="75">
        <v>579.9</v>
      </c>
      <c r="U128" s="75">
        <v>57.500999999999998</v>
      </c>
      <c r="V128" s="75">
        <v>4445.2979999999998</v>
      </c>
      <c r="W128" s="75"/>
      <c r="X128" s="75">
        <v>4445.2979999999998</v>
      </c>
      <c r="Y128" s="99">
        <v>1.4408000000000001</v>
      </c>
      <c r="Z128" s="75">
        <v>426</v>
      </c>
      <c r="AA128" s="100">
        <v>461.74</v>
      </c>
      <c r="AB128" s="75">
        <v>306</v>
      </c>
      <c r="AC128" s="75">
        <v>0</v>
      </c>
      <c r="AD128" s="75">
        <v>1</v>
      </c>
      <c r="AE128" s="75">
        <v>17</v>
      </c>
      <c r="AF128" s="75">
        <v>0</v>
      </c>
      <c r="AG128" s="75">
        <v>323</v>
      </c>
    </row>
    <row r="129" spans="1:33" x14ac:dyDescent="0.2">
      <c r="A129" s="125">
        <v>23</v>
      </c>
      <c r="B129" s="96" t="s">
        <v>232</v>
      </c>
      <c r="C129" s="97">
        <v>0.61799999999999999</v>
      </c>
      <c r="D129" s="98">
        <v>78491</v>
      </c>
      <c r="E129" s="98">
        <v>0</v>
      </c>
      <c r="F129" s="98">
        <v>0</v>
      </c>
      <c r="G129" s="98">
        <v>0</v>
      </c>
      <c r="H129" s="98">
        <v>0</v>
      </c>
      <c r="I129" s="98">
        <v>29146</v>
      </c>
      <c r="J129" s="98">
        <v>21</v>
      </c>
      <c r="K129" s="98">
        <v>185167</v>
      </c>
      <c r="L129" s="98">
        <v>14333</v>
      </c>
      <c r="M129" s="75">
        <v>1443.5</v>
      </c>
      <c r="N129" s="75">
        <v>0</v>
      </c>
      <c r="O129" s="75">
        <v>0</v>
      </c>
      <c r="P129" s="75">
        <v>0</v>
      </c>
      <c r="Q129" s="75"/>
      <c r="R129" s="75">
        <v>24.7</v>
      </c>
      <c r="S129" s="75">
        <v>5.1779999999999999</v>
      </c>
      <c r="T129" s="75">
        <v>348.6</v>
      </c>
      <c r="U129" s="75">
        <v>132.92930000000001</v>
      </c>
      <c r="V129" s="75">
        <v>1954.9073000000001</v>
      </c>
      <c r="W129" s="75"/>
      <c r="X129" s="75">
        <v>1954.9073000000001</v>
      </c>
      <c r="Y129" s="99">
        <v>0.67979999999999996</v>
      </c>
      <c r="Z129" s="75">
        <v>2585</v>
      </c>
      <c r="AA129" s="100">
        <v>3007.97</v>
      </c>
      <c r="AB129" s="75">
        <v>1859</v>
      </c>
      <c r="AC129" s="75">
        <v>0</v>
      </c>
      <c r="AD129" s="75">
        <v>1</v>
      </c>
      <c r="AE129" s="75">
        <v>247</v>
      </c>
      <c r="AF129" s="75">
        <v>0</v>
      </c>
      <c r="AG129" s="75">
        <v>2106</v>
      </c>
    </row>
    <row r="130" spans="1:33" x14ac:dyDescent="0.2">
      <c r="A130" s="125">
        <v>24</v>
      </c>
      <c r="B130" s="96" t="s">
        <v>233</v>
      </c>
      <c r="C130" s="97">
        <v>2.0009999999999999</v>
      </c>
      <c r="D130" s="98">
        <v>112069</v>
      </c>
      <c r="E130" s="98">
        <v>0</v>
      </c>
      <c r="F130" s="98">
        <v>0</v>
      </c>
      <c r="G130" s="98">
        <v>0</v>
      </c>
      <c r="H130" s="98">
        <v>0</v>
      </c>
      <c r="I130" s="98">
        <v>234161</v>
      </c>
      <c r="J130" s="98">
        <v>503</v>
      </c>
      <c r="K130" s="98">
        <v>453334</v>
      </c>
      <c r="L130" s="98">
        <v>50534</v>
      </c>
      <c r="M130" s="75">
        <v>2061.1</v>
      </c>
      <c r="N130" s="75">
        <v>0</v>
      </c>
      <c r="O130" s="75">
        <v>0</v>
      </c>
      <c r="P130" s="75">
        <v>0</v>
      </c>
      <c r="Q130" s="75"/>
      <c r="R130" s="75">
        <v>198.8</v>
      </c>
      <c r="S130" s="75">
        <v>124.024</v>
      </c>
      <c r="T130" s="75">
        <v>853.4</v>
      </c>
      <c r="U130" s="75">
        <v>468.67009999999999</v>
      </c>
      <c r="V130" s="75">
        <v>3705.9940999999999</v>
      </c>
      <c r="W130" s="75"/>
      <c r="X130" s="75">
        <v>3705.9940999999999</v>
      </c>
      <c r="Y130" s="99">
        <v>0.39800000000000002</v>
      </c>
      <c r="Z130" s="75">
        <v>10995</v>
      </c>
      <c r="AA130" s="100">
        <v>3950.85</v>
      </c>
      <c r="AB130" s="75">
        <v>7906</v>
      </c>
      <c r="AC130" s="75">
        <v>0</v>
      </c>
      <c r="AD130" s="75">
        <v>0</v>
      </c>
      <c r="AE130" s="75">
        <v>0</v>
      </c>
      <c r="AF130" s="75">
        <v>0</v>
      </c>
      <c r="AG130" s="75">
        <v>7906</v>
      </c>
    </row>
    <row r="131" spans="1:33" x14ac:dyDescent="0.2">
      <c r="A131" s="125">
        <v>25</v>
      </c>
      <c r="B131" s="96" t="s">
        <v>234</v>
      </c>
      <c r="C131" s="97">
        <v>0.46300000000000002</v>
      </c>
      <c r="D131" s="98">
        <v>546728</v>
      </c>
      <c r="E131" s="98">
        <v>0</v>
      </c>
      <c r="F131" s="98">
        <v>0</v>
      </c>
      <c r="G131" s="98">
        <v>0</v>
      </c>
      <c r="H131" s="98">
        <v>0</v>
      </c>
      <c r="I131" s="98">
        <v>15304</v>
      </c>
      <c r="J131" s="98">
        <v>110</v>
      </c>
      <c r="K131" s="98">
        <v>200082</v>
      </c>
      <c r="L131" s="98">
        <v>15600</v>
      </c>
      <c r="M131" s="75">
        <v>10054.9</v>
      </c>
      <c r="N131" s="75">
        <v>0</v>
      </c>
      <c r="O131" s="75">
        <v>0</v>
      </c>
      <c r="P131" s="75">
        <v>0</v>
      </c>
      <c r="Q131" s="75"/>
      <c r="R131" s="75">
        <v>13</v>
      </c>
      <c r="S131" s="75">
        <v>27.123000000000001</v>
      </c>
      <c r="T131" s="75">
        <v>376.7</v>
      </c>
      <c r="U131" s="75">
        <v>144.6799</v>
      </c>
      <c r="V131" s="75">
        <v>10616.402899999999</v>
      </c>
      <c r="W131" s="75"/>
      <c r="X131" s="75">
        <v>10616.402899999999</v>
      </c>
      <c r="Y131" s="99">
        <v>4.9275000000000002</v>
      </c>
      <c r="Z131" s="75">
        <v>0</v>
      </c>
      <c r="AA131" s="100">
        <v>0</v>
      </c>
      <c r="AB131" s="75">
        <v>0</v>
      </c>
      <c r="AC131" s="75">
        <v>0</v>
      </c>
      <c r="AD131" s="75">
        <v>1</v>
      </c>
      <c r="AE131" s="75">
        <v>0</v>
      </c>
      <c r="AF131" s="75">
        <v>1</v>
      </c>
      <c r="AG131" s="75">
        <v>0</v>
      </c>
    </row>
    <row r="132" spans="1:33" x14ac:dyDescent="0.2">
      <c r="A132" s="125">
        <v>26</v>
      </c>
      <c r="B132" s="96" t="s">
        <v>182</v>
      </c>
      <c r="C132" s="97">
        <v>0.56999999999999995</v>
      </c>
      <c r="D132" s="98">
        <v>33795</v>
      </c>
      <c r="E132" s="98">
        <v>0</v>
      </c>
      <c r="F132" s="98">
        <v>0</v>
      </c>
      <c r="G132" s="98">
        <v>0</v>
      </c>
      <c r="H132" s="98">
        <v>0</v>
      </c>
      <c r="I132" s="98">
        <v>17257</v>
      </c>
      <c r="J132" s="98">
        <v>730</v>
      </c>
      <c r="K132" s="98">
        <v>213048</v>
      </c>
      <c r="L132" s="98">
        <v>31533</v>
      </c>
      <c r="M132" s="75">
        <v>621.5</v>
      </c>
      <c r="N132" s="75">
        <v>0</v>
      </c>
      <c r="O132" s="75">
        <v>0</v>
      </c>
      <c r="P132" s="75">
        <v>0</v>
      </c>
      <c r="Q132" s="75"/>
      <c r="R132" s="75">
        <v>14.7</v>
      </c>
      <c r="S132" s="75">
        <v>179.995</v>
      </c>
      <c r="T132" s="75">
        <v>401.1</v>
      </c>
      <c r="U132" s="75">
        <v>292.44819999999999</v>
      </c>
      <c r="V132" s="75">
        <v>1509.7432000000001</v>
      </c>
      <c r="W132" s="75"/>
      <c r="X132" s="75">
        <v>1509.7432000000001</v>
      </c>
      <c r="Y132" s="99">
        <v>0.56920000000000004</v>
      </c>
      <c r="Z132" s="75">
        <v>2678</v>
      </c>
      <c r="AA132" s="100">
        <v>3378.03</v>
      </c>
      <c r="AB132" s="75">
        <v>1925</v>
      </c>
      <c r="AC132" s="75">
        <v>0</v>
      </c>
      <c r="AD132" s="75">
        <v>1</v>
      </c>
      <c r="AE132" s="75">
        <v>439</v>
      </c>
      <c r="AF132" s="75">
        <v>0</v>
      </c>
      <c r="AG132" s="75">
        <v>2364</v>
      </c>
    </row>
    <row r="133" spans="1:33" x14ac:dyDescent="0.2">
      <c r="A133" s="125">
        <v>27</v>
      </c>
      <c r="B133" s="96" t="s">
        <v>235</v>
      </c>
      <c r="C133" s="97">
        <v>0.61399999999999999</v>
      </c>
      <c r="D133" s="98">
        <v>50573</v>
      </c>
      <c r="E133" s="98">
        <v>0</v>
      </c>
      <c r="F133" s="98">
        <v>0</v>
      </c>
      <c r="G133" s="98">
        <v>0</v>
      </c>
      <c r="H133" s="98">
        <v>0</v>
      </c>
      <c r="I133" s="98">
        <v>19040</v>
      </c>
      <c r="J133" s="98">
        <v>149</v>
      </c>
      <c r="K133" s="98">
        <v>250605</v>
      </c>
      <c r="L133" s="98">
        <v>13133</v>
      </c>
      <c r="M133" s="75">
        <v>930.1</v>
      </c>
      <c r="N133" s="75">
        <v>0</v>
      </c>
      <c r="O133" s="75">
        <v>0</v>
      </c>
      <c r="P133" s="75">
        <v>0</v>
      </c>
      <c r="Q133" s="75"/>
      <c r="R133" s="75">
        <v>16.2</v>
      </c>
      <c r="S133" s="75">
        <v>36.738999999999997</v>
      </c>
      <c r="T133" s="75">
        <v>471.8</v>
      </c>
      <c r="U133" s="75">
        <v>121.8001</v>
      </c>
      <c r="V133" s="75">
        <v>1576.6391000000001</v>
      </c>
      <c r="W133" s="75"/>
      <c r="X133" s="75">
        <v>1576.6391000000001</v>
      </c>
      <c r="Y133" s="99">
        <v>0.55179999999999996</v>
      </c>
      <c r="Z133" s="75">
        <v>2934</v>
      </c>
      <c r="AA133" s="100">
        <v>3436.25</v>
      </c>
      <c r="AB133" s="75">
        <v>2110</v>
      </c>
      <c r="AC133" s="75">
        <v>0</v>
      </c>
      <c r="AD133" s="75">
        <v>1</v>
      </c>
      <c r="AE133" s="75">
        <v>296</v>
      </c>
      <c r="AF133" s="75">
        <v>0</v>
      </c>
      <c r="AG133" s="75">
        <v>2406</v>
      </c>
    </row>
    <row r="134" spans="1:33" x14ac:dyDescent="0.2">
      <c r="A134" s="125">
        <v>28</v>
      </c>
      <c r="B134" s="96" t="s">
        <v>236</v>
      </c>
      <c r="C134" s="97">
        <v>0.60899999999999999</v>
      </c>
      <c r="D134" s="98">
        <v>29445</v>
      </c>
      <c r="E134" s="98">
        <v>0</v>
      </c>
      <c r="F134" s="98">
        <v>0</v>
      </c>
      <c r="G134" s="98">
        <v>0</v>
      </c>
      <c r="H134" s="98">
        <v>0</v>
      </c>
      <c r="I134" s="98">
        <v>48395</v>
      </c>
      <c r="J134" s="98">
        <v>22</v>
      </c>
      <c r="K134" s="98">
        <v>135122</v>
      </c>
      <c r="L134" s="98">
        <v>7800</v>
      </c>
      <c r="M134" s="75">
        <v>541.5</v>
      </c>
      <c r="N134" s="75">
        <v>0</v>
      </c>
      <c r="O134" s="75">
        <v>0</v>
      </c>
      <c r="P134" s="75">
        <v>0</v>
      </c>
      <c r="Q134" s="75"/>
      <c r="R134" s="75">
        <v>41.1</v>
      </c>
      <c r="S134" s="75">
        <v>5.4249999999999998</v>
      </c>
      <c r="T134" s="75">
        <v>254.4</v>
      </c>
      <c r="U134" s="75">
        <v>72.3399</v>
      </c>
      <c r="V134" s="75">
        <v>914.7648999999999</v>
      </c>
      <c r="W134" s="75"/>
      <c r="X134" s="75">
        <v>914.7648999999999</v>
      </c>
      <c r="Y134" s="99">
        <v>0.32279999999999998</v>
      </c>
      <c r="Z134" s="75">
        <v>3559</v>
      </c>
      <c r="AA134" s="100">
        <v>4202.46</v>
      </c>
      <c r="AB134" s="75">
        <v>2559</v>
      </c>
      <c r="AC134" s="75">
        <v>0</v>
      </c>
      <c r="AD134" s="75">
        <v>1</v>
      </c>
      <c r="AE134" s="75">
        <v>382</v>
      </c>
      <c r="AF134" s="75">
        <v>0</v>
      </c>
      <c r="AG134" s="75">
        <v>2941</v>
      </c>
    </row>
    <row r="135" spans="1:33" ht="12" customHeight="1" x14ac:dyDescent="0.2">
      <c r="A135" s="125"/>
      <c r="B135" s="89"/>
      <c r="C135" s="90"/>
      <c r="D135" s="75"/>
      <c r="E135" s="75"/>
      <c r="F135" s="75"/>
      <c r="G135" s="75"/>
      <c r="H135" s="75"/>
      <c r="I135" s="98"/>
      <c r="J135" s="98"/>
      <c r="K135" s="98"/>
      <c r="L135" s="98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99"/>
      <c r="Z135" s="75"/>
      <c r="AA135" s="75"/>
      <c r="AB135" s="75"/>
      <c r="AC135" s="75"/>
      <c r="AD135" s="75"/>
      <c r="AE135" s="75"/>
      <c r="AF135" s="75"/>
      <c r="AG135" s="75"/>
    </row>
    <row r="136" spans="1:33" s="79" customFormat="1" ht="14.25" customHeight="1" x14ac:dyDescent="0.2">
      <c r="A136" s="124"/>
      <c r="B136" s="89" t="s">
        <v>20</v>
      </c>
      <c r="C136" s="90">
        <v>10.655999999999999</v>
      </c>
      <c r="D136" s="91">
        <v>2098569</v>
      </c>
      <c r="E136" s="91">
        <v>193</v>
      </c>
      <c r="F136" s="91">
        <v>0</v>
      </c>
      <c r="G136" s="91">
        <v>0</v>
      </c>
      <c r="H136" s="91">
        <v>0</v>
      </c>
      <c r="I136" s="92">
        <v>2295247</v>
      </c>
      <c r="J136" s="92">
        <v>39251</v>
      </c>
      <c r="K136" s="91">
        <v>3189064</v>
      </c>
      <c r="L136" s="91">
        <v>240056</v>
      </c>
      <c r="M136" s="89">
        <v>38594.799999999988</v>
      </c>
      <c r="N136" s="89">
        <v>0.60000000000000009</v>
      </c>
      <c r="O136" s="89">
        <v>0</v>
      </c>
      <c r="P136" s="89">
        <v>0</v>
      </c>
      <c r="Q136" s="89">
        <v>0</v>
      </c>
      <c r="R136" s="89">
        <v>1948.8</v>
      </c>
      <c r="S136" s="89">
        <v>9678.0510000000013</v>
      </c>
      <c r="T136" s="89">
        <v>6003.7</v>
      </c>
      <c r="U136" s="89">
        <v>2226.3638999999998</v>
      </c>
      <c r="V136" s="91">
        <v>58452.314899999983</v>
      </c>
      <c r="W136" s="89">
        <v>0</v>
      </c>
      <c r="X136" s="89">
        <v>58452.314900000005</v>
      </c>
      <c r="Y136" s="99"/>
      <c r="Z136" s="89"/>
      <c r="AA136" s="94"/>
      <c r="AB136" s="89">
        <v>24286</v>
      </c>
      <c r="AC136" s="89">
        <v>1815</v>
      </c>
      <c r="AD136" s="89">
        <v>10</v>
      </c>
      <c r="AE136" s="89">
        <v>6469</v>
      </c>
      <c r="AF136" s="89">
        <v>2</v>
      </c>
      <c r="AG136" s="89">
        <v>32570</v>
      </c>
    </row>
    <row r="137" spans="1:33" x14ac:dyDescent="0.2">
      <c r="A137" s="125">
        <v>1</v>
      </c>
      <c r="B137" s="96" t="s">
        <v>152</v>
      </c>
      <c r="C137" s="97">
        <v>0.436</v>
      </c>
      <c r="D137" s="98">
        <v>22455</v>
      </c>
      <c r="E137" s="98">
        <v>0</v>
      </c>
      <c r="F137" s="98">
        <v>0</v>
      </c>
      <c r="G137" s="98">
        <v>0</v>
      </c>
      <c r="H137" s="98">
        <v>0</v>
      </c>
      <c r="I137" s="98">
        <v>116599</v>
      </c>
      <c r="J137" s="98">
        <v>21</v>
      </c>
      <c r="K137" s="98">
        <v>210720</v>
      </c>
      <c r="L137" s="98">
        <v>9505</v>
      </c>
      <c r="M137" s="75">
        <v>413</v>
      </c>
      <c r="N137" s="75">
        <v>0</v>
      </c>
      <c r="O137" s="75">
        <v>0</v>
      </c>
      <c r="P137" s="75">
        <v>0</v>
      </c>
      <c r="Q137" s="75"/>
      <c r="R137" s="75">
        <v>99</v>
      </c>
      <c r="S137" s="75">
        <v>5.1779999999999999</v>
      </c>
      <c r="T137" s="75">
        <v>396.7</v>
      </c>
      <c r="U137" s="75">
        <v>88.152699999999996</v>
      </c>
      <c r="V137" s="75">
        <v>1002.0306999999999</v>
      </c>
      <c r="W137" s="75"/>
      <c r="X137" s="75">
        <v>1002.0306999999999</v>
      </c>
      <c r="Y137" s="99">
        <v>0.49390000000000001</v>
      </c>
      <c r="Z137" s="75">
        <v>2201</v>
      </c>
      <c r="AA137" s="100">
        <v>3629.97</v>
      </c>
      <c r="AB137" s="75">
        <v>1583</v>
      </c>
      <c r="AC137" s="75">
        <v>0</v>
      </c>
      <c r="AD137" s="75">
        <v>1</v>
      </c>
      <c r="AE137" s="75">
        <v>959</v>
      </c>
      <c r="AF137" s="75">
        <v>0</v>
      </c>
      <c r="AG137" s="75">
        <v>2542</v>
      </c>
    </row>
    <row r="138" spans="1:33" x14ac:dyDescent="0.2">
      <c r="A138" s="125">
        <v>2</v>
      </c>
      <c r="B138" s="96" t="s">
        <v>237</v>
      </c>
      <c r="C138" s="97">
        <v>0.46300000000000002</v>
      </c>
      <c r="D138" s="98">
        <v>46378</v>
      </c>
      <c r="E138" s="98">
        <v>0</v>
      </c>
      <c r="F138" s="98">
        <v>0</v>
      </c>
      <c r="G138" s="98">
        <v>0</v>
      </c>
      <c r="H138" s="98">
        <v>0</v>
      </c>
      <c r="I138" s="98">
        <v>49118</v>
      </c>
      <c r="J138" s="98">
        <v>1244</v>
      </c>
      <c r="K138" s="98">
        <v>211864</v>
      </c>
      <c r="L138" s="98">
        <v>2987</v>
      </c>
      <c r="M138" s="75">
        <v>852.9</v>
      </c>
      <c r="N138" s="75">
        <v>0</v>
      </c>
      <c r="O138" s="75">
        <v>0</v>
      </c>
      <c r="P138" s="75">
        <v>0</v>
      </c>
      <c r="Q138" s="75"/>
      <c r="R138" s="75">
        <v>41.7</v>
      </c>
      <c r="S138" s="75">
        <v>306.73099999999999</v>
      </c>
      <c r="T138" s="75">
        <v>398.9</v>
      </c>
      <c r="U138" s="75">
        <v>27.702500000000001</v>
      </c>
      <c r="V138" s="75">
        <v>1627.9335000000003</v>
      </c>
      <c r="W138" s="75"/>
      <c r="X138" s="75">
        <v>1627.9335000000003</v>
      </c>
      <c r="Y138" s="99">
        <v>0.75560000000000005</v>
      </c>
      <c r="Z138" s="75">
        <v>1774</v>
      </c>
      <c r="AA138" s="100">
        <v>2754.35</v>
      </c>
      <c r="AB138" s="75">
        <v>1275</v>
      </c>
      <c r="AC138" s="75">
        <v>28</v>
      </c>
      <c r="AD138" s="75">
        <v>1</v>
      </c>
      <c r="AE138" s="75">
        <v>653</v>
      </c>
      <c r="AF138" s="75">
        <v>0</v>
      </c>
      <c r="AG138" s="75">
        <v>1956</v>
      </c>
    </row>
    <row r="139" spans="1:33" x14ac:dyDescent="0.2">
      <c r="A139" s="125">
        <v>3</v>
      </c>
      <c r="B139" s="96" t="s">
        <v>238</v>
      </c>
      <c r="C139" s="97">
        <v>5.3419999999999996</v>
      </c>
      <c r="D139" s="98">
        <v>908472</v>
      </c>
      <c r="E139" s="98">
        <v>125</v>
      </c>
      <c r="F139" s="98">
        <v>0</v>
      </c>
      <c r="G139" s="98">
        <v>0</v>
      </c>
      <c r="H139" s="98">
        <v>0</v>
      </c>
      <c r="I139" s="98">
        <v>1360621</v>
      </c>
      <c r="J139" s="98">
        <v>9860</v>
      </c>
      <c r="K139" s="98">
        <v>244244</v>
      </c>
      <c r="L139" s="98">
        <v>153651</v>
      </c>
      <c r="M139" s="75">
        <v>16707.7</v>
      </c>
      <c r="N139" s="75">
        <v>0.4</v>
      </c>
      <c r="O139" s="75">
        <v>0</v>
      </c>
      <c r="P139" s="75">
        <v>0</v>
      </c>
      <c r="Q139" s="75"/>
      <c r="R139" s="75">
        <v>1155.3</v>
      </c>
      <c r="S139" s="75">
        <v>2431.163</v>
      </c>
      <c r="T139" s="75">
        <v>459.8</v>
      </c>
      <c r="U139" s="75">
        <v>1425.0135</v>
      </c>
      <c r="V139" s="75">
        <v>22179.376500000002</v>
      </c>
      <c r="W139" s="75"/>
      <c r="X139" s="75">
        <v>22179.376500000002</v>
      </c>
      <c r="Y139" s="99">
        <v>0.89219999999999999</v>
      </c>
      <c r="Z139" s="75">
        <v>17068</v>
      </c>
      <c r="AA139" s="100">
        <v>2297.3000000000002</v>
      </c>
      <c r="AB139" s="75">
        <v>12272</v>
      </c>
      <c r="AC139" s="75">
        <v>0</v>
      </c>
      <c r="AD139" s="75">
        <v>0</v>
      </c>
      <c r="AE139" s="75">
        <v>0</v>
      </c>
      <c r="AF139" s="75">
        <v>0</v>
      </c>
      <c r="AG139" s="75">
        <v>12272</v>
      </c>
    </row>
    <row r="140" spans="1:33" x14ac:dyDescent="0.2">
      <c r="A140" s="125">
        <v>4</v>
      </c>
      <c r="B140" s="96" t="s">
        <v>239</v>
      </c>
      <c r="C140" s="97">
        <v>0.44500000000000001</v>
      </c>
      <c r="D140" s="98">
        <v>53723</v>
      </c>
      <c r="E140" s="98">
        <v>0</v>
      </c>
      <c r="F140" s="98">
        <v>0</v>
      </c>
      <c r="G140" s="98">
        <v>0</v>
      </c>
      <c r="H140" s="98">
        <v>0</v>
      </c>
      <c r="I140" s="98">
        <v>9411</v>
      </c>
      <c r="J140" s="98">
        <v>1319</v>
      </c>
      <c r="K140" s="98">
        <v>167584</v>
      </c>
      <c r="L140" s="98">
        <v>4592</v>
      </c>
      <c r="M140" s="75">
        <v>988</v>
      </c>
      <c r="N140" s="75">
        <v>0</v>
      </c>
      <c r="O140" s="75">
        <v>0</v>
      </c>
      <c r="P140" s="75">
        <v>0</v>
      </c>
      <c r="Q140" s="75"/>
      <c r="R140" s="75">
        <v>8</v>
      </c>
      <c r="S140" s="75">
        <v>325.22399999999999</v>
      </c>
      <c r="T140" s="75">
        <v>315.5</v>
      </c>
      <c r="U140" s="75">
        <v>42.587800000000001</v>
      </c>
      <c r="V140" s="75">
        <v>1679.3117999999999</v>
      </c>
      <c r="W140" s="75"/>
      <c r="X140" s="75">
        <v>1679.3117999999999</v>
      </c>
      <c r="Y140" s="99">
        <v>0.81100000000000005</v>
      </c>
      <c r="Z140" s="75">
        <v>1590</v>
      </c>
      <c r="AA140" s="100">
        <v>2568.9899999999998</v>
      </c>
      <c r="AB140" s="75">
        <v>1143</v>
      </c>
      <c r="AC140" s="75">
        <v>157</v>
      </c>
      <c r="AD140" s="75">
        <v>1</v>
      </c>
      <c r="AE140" s="75">
        <v>655</v>
      </c>
      <c r="AF140" s="75">
        <v>0</v>
      </c>
      <c r="AG140" s="75">
        <v>1955</v>
      </c>
    </row>
    <row r="141" spans="1:33" x14ac:dyDescent="0.2">
      <c r="A141" s="125">
        <v>5</v>
      </c>
      <c r="B141" s="96" t="s">
        <v>194</v>
      </c>
      <c r="C141" s="97">
        <v>0.41899999999999998</v>
      </c>
      <c r="D141" s="98">
        <v>27072</v>
      </c>
      <c r="E141" s="98">
        <v>0</v>
      </c>
      <c r="F141" s="98">
        <v>0</v>
      </c>
      <c r="G141" s="98">
        <v>0</v>
      </c>
      <c r="H141" s="98">
        <v>0</v>
      </c>
      <c r="I141" s="98">
        <v>136108</v>
      </c>
      <c r="J141" s="98">
        <v>14291</v>
      </c>
      <c r="K141" s="98">
        <v>200110</v>
      </c>
      <c r="L141" s="98">
        <v>3898</v>
      </c>
      <c r="M141" s="75">
        <v>497.9</v>
      </c>
      <c r="N141" s="75">
        <v>0</v>
      </c>
      <c r="O141" s="75">
        <v>0</v>
      </c>
      <c r="P141" s="75">
        <v>0</v>
      </c>
      <c r="Q141" s="75"/>
      <c r="R141" s="75">
        <v>115.6</v>
      </c>
      <c r="S141" s="75">
        <v>3523.7069999999999</v>
      </c>
      <c r="T141" s="75">
        <v>376.7</v>
      </c>
      <c r="U141" s="75">
        <v>36.151400000000002</v>
      </c>
      <c r="V141" s="75">
        <v>4550.0583999999999</v>
      </c>
      <c r="W141" s="75"/>
      <c r="X141" s="75">
        <v>4550.0583999999999</v>
      </c>
      <c r="Y141" s="99">
        <v>2.3336000000000001</v>
      </c>
      <c r="Z141" s="75">
        <v>0</v>
      </c>
      <c r="AA141" s="100">
        <v>0</v>
      </c>
      <c r="AB141" s="75">
        <v>0</v>
      </c>
      <c r="AC141" s="75">
        <v>961</v>
      </c>
      <c r="AD141" s="75">
        <v>1</v>
      </c>
      <c r="AE141" s="75">
        <v>0</v>
      </c>
      <c r="AF141" s="75">
        <v>1</v>
      </c>
      <c r="AG141" s="75">
        <v>961</v>
      </c>
    </row>
    <row r="142" spans="1:33" x14ac:dyDescent="0.2">
      <c r="A142" s="125">
        <v>6</v>
      </c>
      <c r="B142" s="96" t="s">
        <v>240</v>
      </c>
      <c r="C142" s="97">
        <v>0.46500000000000002</v>
      </c>
      <c r="D142" s="98">
        <v>746671</v>
      </c>
      <c r="E142" s="98">
        <v>68</v>
      </c>
      <c r="F142" s="98">
        <v>0</v>
      </c>
      <c r="G142" s="98">
        <v>0</v>
      </c>
      <c r="H142" s="98">
        <v>0</v>
      </c>
      <c r="I142" s="98">
        <v>11247</v>
      </c>
      <c r="J142" s="98">
        <v>3109</v>
      </c>
      <c r="K142" s="98">
        <v>653447</v>
      </c>
      <c r="L142" s="98">
        <v>15696</v>
      </c>
      <c r="M142" s="75">
        <v>13732</v>
      </c>
      <c r="N142" s="75">
        <v>0.2</v>
      </c>
      <c r="O142" s="75">
        <v>0</v>
      </c>
      <c r="P142" s="75">
        <v>0</v>
      </c>
      <c r="Q142" s="75"/>
      <c r="R142" s="75">
        <v>9.5</v>
      </c>
      <c r="S142" s="75">
        <v>766.58100000000002</v>
      </c>
      <c r="T142" s="75">
        <v>1230.2</v>
      </c>
      <c r="U142" s="75">
        <v>145.5702</v>
      </c>
      <c r="V142" s="75">
        <v>15884.051200000002</v>
      </c>
      <c r="W142" s="75"/>
      <c r="X142" s="75">
        <v>15884.051200000002</v>
      </c>
      <c r="Y142" s="99">
        <v>7.3407</v>
      </c>
      <c r="Z142" s="75">
        <v>0</v>
      </c>
      <c r="AA142" s="100">
        <v>0</v>
      </c>
      <c r="AB142" s="75">
        <v>0</v>
      </c>
      <c r="AC142" s="75">
        <v>0</v>
      </c>
      <c r="AD142" s="75">
        <v>1</v>
      </c>
      <c r="AE142" s="75">
        <v>0</v>
      </c>
      <c r="AF142" s="75">
        <v>1</v>
      </c>
      <c r="AG142" s="75">
        <v>0</v>
      </c>
    </row>
    <row r="143" spans="1:33" s="76" customFormat="1" x14ac:dyDescent="0.2">
      <c r="A143" s="125">
        <v>7</v>
      </c>
      <c r="B143" s="96" t="s">
        <v>241</v>
      </c>
      <c r="C143" s="97">
        <v>0.92500000000000004</v>
      </c>
      <c r="D143" s="98">
        <v>143752</v>
      </c>
      <c r="E143" s="98">
        <v>0</v>
      </c>
      <c r="F143" s="98">
        <v>0</v>
      </c>
      <c r="G143" s="98">
        <v>0</v>
      </c>
      <c r="H143" s="98">
        <v>0</v>
      </c>
      <c r="I143" s="98">
        <v>35806</v>
      </c>
      <c r="J143" s="98">
        <v>94</v>
      </c>
      <c r="K143" s="98">
        <v>249515</v>
      </c>
      <c r="L143" s="98">
        <v>4113</v>
      </c>
      <c r="M143" s="75">
        <v>2643.7</v>
      </c>
      <c r="N143" s="75">
        <v>0</v>
      </c>
      <c r="O143" s="75">
        <v>0</v>
      </c>
      <c r="P143" s="75">
        <v>0</v>
      </c>
      <c r="Q143" s="75"/>
      <c r="R143" s="75">
        <v>30.4</v>
      </c>
      <c r="S143" s="75">
        <v>23.177</v>
      </c>
      <c r="T143" s="75">
        <v>469.7</v>
      </c>
      <c r="U143" s="75">
        <v>38.145400000000002</v>
      </c>
      <c r="V143" s="75">
        <v>3205.1223999999997</v>
      </c>
      <c r="W143" s="75"/>
      <c r="X143" s="75">
        <v>3205.1223999999997</v>
      </c>
      <c r="Y143" s="99">
        <v>0.74460000000000004</v>
      </c>
      <c r="Z143" s="75">
        <v>3591</v>
      </c>
      <c r="AA143" s="100">
        <v>2791.16</v>
      </c>
      <c r="AB143" s="75">
        <v>2582</v>
      </c>
      <c r="AC143" s="75">
        <v>0</v>
      </c>
      <c r="AD143" s="75">
        <v>0</v>
      </c>
      <c r="AE143" s="75">
        <v>0</v>
      </c>
      <c r="AF143" s="75">
        <v>0</v>
      </c>
      <c r="AG143" s="75">
        <v>2582</v>
      </c>
    </row>
    <row r="144" spans="1:33" x14ac:dyDescent="0.2">
      <c r="A144" s="125">
        <v>8</v>
      </c>
      <c r="B144" s="96" t="s">
        <v>242</v>
      </c>
      <c r="C144" s="97">
        <v>0.35299999999999998</v>
      </c>
      <c r="D144" s="98">
        <v>12591</v>
      </c>
      <c r="E144" s="98">
        <v>0</v>
      </c>
      <c r="F144" s="98">
        <v>0</v>
      </c>
      <c r="G144" s="98">
        <v>0</v>
      </c>
      <c r="H144" s="98">
        <v>0</v>
      </c>
      <c r="I144" s="98">
        <v>127386</v>
      </c>
      <c r="J144" s="98">
        <v>0</v>
      </c>
      <c r="K144" s="98">
        <v>75686</v>
      </c>
      <c r="L144" s="98">
        <v>5003</v>
      </c>
      <c r="M144" s="75">
        <v>231.6</v>
      </c>
      <c r="N144" s="75">
        <v>0</v>
      </c>
      <c r="O144" s="75">
        <v>0</v>
      </c>
      <c r="P144" s="75">
        <v>0</v>
      </c>
      <c r="Q144" s="75"/>
      <c r="R144" s="75">
        <v>108.2</v>
      </c>
      <c r="S144" s="75">
        <v>0</v>
      </c>
      <c r="T144" s="75">
        <v>142.5</v>
      </c>
      <c r="U144" s="75">
        <v>46.3996</v>
      </c>
      <c r="V144" s="75">
        <v>528.69960000000003</v>
      </c>
      <c r="W144" s="75"/>
      <c r="X144" s="75">
        <v>528.69960000000003</v>
      </c>
      <c r="Y144" s="99">
        <v>0.32190000000000002</v>
      </c>
      <c r="Z144" s="75">
        <v>2065</v>
      </c>
      <c r="AA144" s="100">
        <v>4205.47</v>
      </c>
      <c r="AB144" s="75">
        <v>1485</v>
      </c>
      <c r="AC144" s="75">
        <v>60</v>
      </c>
      <c r="AD144" s="75">
        <v>1</v>
      </c>
      <c r="AE144" s="75">
        <v>1460</v>
      </c>
      <c r="AF144" s="75">
        <v>0</v>
      </c>
      <c r="AG144" s="75">
        <v>3005</v>
      </c>
    </row>
    <row r="145" spans="1:33" x14ac:dyDescent="0.2">
      <c r="A145" s="125">
        <v>9</v>
      </c>
      <c r="B145" s="96" t="s">
        <v>243</v>
      </c>
      <c r="C145" s="97">
        <v>0.217</v>
      </c>
      <c r="D145" s="98">
        <v>9443</v>
      </c>
      <c r="E145" s="98">
        <v>0</v>
      </c>
      <c r="F145" s="98">
        <v>0</v>
      </c>
      <c r="G145" s="98">
        <v>0</v>
      </c>
      <c r="H145" s="98">
        <v>0</v>
      </c>
      <c r="I145" s="98">
        <v>53020</v>
      </c>
      <c r="J145" s="98">
        <v>608</v>
      </c>
      <c r="K145" s="98">
        <v>101017</v>
      </c>
      <c r="L145" s="98">
        <v>6887</v>
      </c>
      <c r="M145" s="75">
        <v>173.7</v>
      </c>
      <c r="N145" s="75">
        <v>0</v>
      </c>
      <c r="O145" s="75">
        <v>0</v>
      </c>
      <c r="P145" s="75">
        <v>0</v>
      </c>
      <c r="Q145" s="75"/>
      <c r="R145" s="75">
        <v>45</v>
      </c>
      <c r="S145" s="75">
        <v>149.91300000000001</v>
      </c>
      <c r="T145" s="75">
        <v>190.2</v>
      </c>
      <c r="U145" s="75">
        <v>63.872500000000002</v>
      </c>
      <c r="V145" s="75">
        <v>622.68550000000005</v>
      </c>
      <c r="W145" s="75"/>
      <c r="X145" s="75">
        <v>622.68550000000005</v>
      </c>
      <c r="Y145" s="99">
        <v>0.61670000000000003</v>
      </c>
      <c r="Z145" s="75">
        <v>972</v>
      </c>
      <c r="AA145" s="100">
        <v>3219.1</v>
      </c>
      <c r="AB145" s="75">
        <v>699</v>
      </c>
      <c r="AC145" s="75">
        <v>54</v>
      </c>
      <c r="AD145" s="75">
        <v>1</v>
      </c>
      <c r="AE145" s="75">
        <v>1556</v>
      </c>
      <c r="AF145" s="75">
        <v>0</v>
      </c>
      <c r="AG145" s="75">
        <v>2309</v>
      </c>
    </row>
    <row r="146" spans="1:33" x14ac:dyDescent="0.2">
      <c r="A146" s="125">
        <v>10</v>
      </c>
      <c r="B146" s="96" t="s">
        <v>244</v>
      </c>
      <c r="C146" s="97">
        <v>0.623</v>
      </c>
      <c r="D146" s="98">
        <v>34836</v>
      </c>
      <c r="E146" s="98">
        <v>0</v>
      </c>
      <c r="F146" s="98">
        <v>0</v>
      </c>
      <c r="G146" s="98">
        <v>0</v>
      </c>
      <c r="H146" s="98">
        <v>0</v>
      </c>
      <c r="I146" s="98">
        <v>353698</v>
      </c>
      <c r="J146" s="98">
        <v>7944</v>
      </c>
      <c r="K146" s="98">
        <v>121697</v>
      </c>
      <c r="L146" s="98">
        <v>9066</v>
      </c>
      <c r="M146" s="75">
        <v>640.70000000000005</v>
      </c>
      <c r="N146" s="75">
        <v>0</v>
      </c>
      <c r="O146" s="75">
        <v>0</v>
      </c>
      <c r="P146" s="75">
        <v>0</v>
      </c>
      <c r="Q146" s="75"/>
      <c r="R146" s="75">
        <v>300.3</v>
      </c>
      <c r="S146" s="75">
        <v>1958.7380000000001</v>
      </c>
      <c r="T146" s="75">
        <v>229.1</v>
      </c>
      <c r="U146" s="75">
        <v>84.081299999999999</v>
      </c>
      <c r="V146" s="75">
        <v>3212.9193</v>
      </c>
      <c r="W146" s="75"/>
      <c r="X146" s="75">
        <v>3212.9193</v>
      </c>
      <c r="Y146" s="99">
        <v>1.1083000000000001</v>
      </c>
      <c r="Z146" s="75">
        <v>1364</v>
      </c>
      <c r="AA146" s="100">
        <v>1574.25</v>
      </c>
      <c r="AB146" s="75">
        <v>981</v>
      </c>
      <c r="AC146" s="75">
        <v>405</v>
      </c>
      <c r="AD146" s="75">
        <v>1</v>
      </c>
      <c r="AE146" s="75">
        <v>121</v>
      </c>
      <c r="AF146" s="75">
        <v>0</v>
      </c>
      <c r="AG146" s="75">
        <v>1507</v>
      </c>
    </row>
    <row r="147" spans="1:33" x14ac:dyDescent="0.2">
      <c r="A147" s="125">
        <v>11</v>
      </c>
      <c r="B147" s="96" t="s">
        <v>245</v>
      </c>
      <c r="C147" s="97">
        <v>0.5</v>
      </c>
      <c r="D147" s="98">
        <v>67783</v>
      </c>
      <c r="E147" s="98">
        <v>0</v>
      </c>
      <c r="F147" s="98">
        <v>0</v>
      </c>
      <c r="G147" s="98">
        <v>0</v>
      </c>
      <c r="H147" s="98">
        <v>0</v>
      </c>
      <c r="I147" s="98">
        <v>16526</v>
      </c>
      <c r="J147" s="98">
        <v>730</v>
      </c>
      <c r="K147" s="98">
        <v>643927</v>
      </c>
      <c r="L147" s="98">
        <v>19230</v>
      </c>
      <c r="M147" s="75">
        <v>1246.5999999999999</v>
      </c>
      <c r="N147" s="75">
        <v>0</v>
      </c>
      <c r="O147" s="75">
        <v>0</v>
      </c>
      <c r="P147" s="75">
        <v>0</v>
      </c>
      <c r="Q147" s="75"/>
      <c r="R147" s="75">
        <v>14</v>
      </c>
      <c r="S147" s="75">
        <v>179.995</v>
      </c>
      <c r="T147" s="75">
        <v>1212.2</v>
      </c>
      <c r="U147" s="75">
        <v>178.3458</v>
      </c>
      <c r="V147" s="75">
        <v>2831.1408000000001</v>
      </c>
      <c r="W147" s="75"/>
      <c r="X147" s="75">
        <v>2831.1408000000001</v>
      </c>
      <c r="Y147" s="99">
        <v>1.2168000000000001</v>
      </c>
      <c r="Z147" s="75">
        <v>842</v>
      </c>
      <c r="AA147" s="100">
        <v>1211.22</v>
      </c>
      <c r="AB147" s="75">
        <v>606</v>
      </c>
      <c r="AC147" s="75">
        <v>0</v>
      </c>
      <c r="AD147" s="75">
        <v>1</v>
      </c>
      <c r="AE147" s="75">
        <v>242</v>
      </c>
      <c r="AF147" s="75">
        <v>0</v>
      </c>
      <c r="AG147" s="75">
        <v>848</v>
      </c>
    </row>
    <row r="148" spans="1:33" x14ac:dyDescent="0.2">
      <c r="A148" s="125">
        <v>12</v>
      </c>
      <c r="B148" s="96" t="s">
        <v>246</v>
      </c>
      <c r="C148" s="97">
        <v>0.46800000000000003</v>
      </c>
      <c r="D148" s="98">
        <v>25393</v>
      </c>
      <c r="E148" s="98">
        <v>0</v>
      </c>
      <c r="F148" s="98">
        <v>0</v>
      </c>
      <c r="G148" s="98">
        <v>0</v>
      </c>
      <c r="H148" s="98">
        <v>0</v>
      </c>
      <c r="I148" s="98">
        <v>25707</v>
      </c>
      <c r="J148" s="98">
        <v>31</v>
      </c>
      <c r="K148" s="98">
        <v>309253</v>
      </c>
      <c r="L148" s="98">
        <v>5428</v>
      </c>
      <c r="M148" s="75">
        <v>467</v>
      </c>
      <c r="N148" s="75">
        <v>0</v>
      </c>
      <c r="O148" s="75">
        <v>0</v>
      </c>
      <c r="P148" s="75">
        <v>0</v>
      </c>
      <c r="Q148" s="75"/>
      <c r="R148" s="75">
        <v>21.8</v>
      </c>
      <c r="S148" s="75">
        <v>7.6440000000000001</v>
      </c>
      <c r="T148" s="75">
        <v>582.20000000000005</v>
      </c>
      <c r="U148" s="75">
        <v>50.341200000000001</v>
      </c>
      <c r="V148" s="75">
        <v>1128.9852000000001</v>
      </c>
      <c r="W148" s="75"/>
      <c r="X148" s="75">
        <v>1128.9852000000001</v>
      </c>
      <c r="Y148" s="99">
        <v>0.51839999999999997</v>
      </c>
      <c r="Z148" s="75">
        <v>2309</v>
      </c>
      <c r="AA148" s="100">
        <v>3548</v>
      </c>
      <c r="AB148" s="75">
        <v>1660</v>
      </c>
      <c r="AC148" s="75">
        <v>150</v>
      </c>
      <c r="AD148" s="75">
        <v>1</v>
      </c>
      <c r="AE148" s="75">
        <v>823</v>
      </c>
      <c r="AF148" s="75">
        <v>0</v>
      </c>
      <c r="AG148" s="75">
        <v>2633</v>
      </c>
    </row>
    <row r="149" spans="1:33" x14ac:dyDescent="0.2">
      <c r="A149" s="125"/>
      <c r="B149" s="89"/>
      <c r="C149" s="90"/>
      <c r="D149" s="98"/>
      <c r="E149" s="98"/>
      <c r="F149" s="98"/>
      <c r="G149" s="98"/>
      <c r="H149" s="98"/>
      <c r="I149" s="98"/>
      <c r="J149" s="98"/>
      <c r="K149" s="98"/>
      <c r="L149" s="98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99"/>
      <c r="Z149" s="75"/>
      <c r="AA149" s="75"/>
      <c r="AB149" s="75"/>
      <c r="AC149" s="75"/>
      <c r="AD149" s="75"/>
      <c r="AE149" s="75"/>
      <c r="AF149" s="75"/>
      <c r="AG149" s="75"/>
    </row>
    <row r="150" spans="1:33" s="79" customFormat="1" x14ac:dyDescent="0.2">
      <c r="A150" s="124"/>
      <c r="B150" s="89" t="s">
        <v>22</v>
      </c>
      <c r="C150" s="90">
        <v>11.957999999999998</v>
      </c>
      <c r="D150" s="91">
        <v>1834162</v>
      </c>
      <c r="E150" s="91">
        <v>0</v>
      </c>
      <c r="F150" s="91">
        <v>0</v>
      </c>
      <c r="G150" s="91">
        <v>0</v>
      </c>
      <c r="H150" s="91">
        <v>0</v>
      </c>
      <c r="I150" s="92">
        <v>1623914</v>
      </c>
      <c r="J150" s="92">
        <v>872</v>
      </c>
      <c r="K150" s="91">
        <v>903933</v>
      </c>
      <c r="L150" s="91">
        <v>406201</v>
      </c>
      <c r="M150" s="89">
        <v>33732.000000000007</v>
      </c>
      <c r="N150" s="89">
        <v>0</v>
      </c>
      <c r="O150" s="89">
        <v>0</v>
      </c>
      <c r="P150" s="89">
        <v>0</v>
      </c>
      <c r="Q150" s="89">
        <v>0</v>
      </c>
      <c r="R150" s="89">
        <v>1378.8999999999999</v>
      </c>
      <c r="S150" s="89">
        <v>215.00799999999998</v>
      </c>
      <c r="T150" s="89">
        <v>1701.7</v>
      </c>
      <c r="U150" s="89">
        <v>3767.2512000000002</v>
      </c>
      <c r="V150" s="91">
        <v>40794.859200000006</v>
      </c>
      <c r="W150" s="89">
        <v>0</v>
      </c>
      <c r="X150" s="89">
        <v>40794.859199999999</v>
      </c>
      <c r="Y150" s="99"/>
      <c r="Z150" s="89"/>
      <c r="AA150" s="94"/>
      <c r="AB150" s="89">
        <v>34351</v>
      </c>
      <c r="AC150" s="89">
        <v>78</v>
      </c>
      <c r="AD150" s="89">
        <v>2</v>
      </c>
      <c r="AE150" s="89">
        <v>933</v>
      </c>
      <c r="AF150" s="89">
        <v>0</v>
      </c>
      <c r="AG150" s="89">
        <v>35362</v>
      </c>
    </row>
    <row r="151" spans="1:33" x14ac:dyDescent="0.2">
      <c r="A151" s="125">
        <v>1</v>
      </c>
      <c r="B151" s="96" t="s">
        <v>247</v>
      </c>
      <c r="C151" s="97">
        <v>1.2390000000000001</v>
      </c>
      <c r="D151" s="98">
        <v>34742</v>
      </c>
      <c r="E151" s="98">
        <v>0</v>
      </c>
      <c r="F151" s="98">
        <v>0</v>
      </c>
      <c r="G151" s="98">
        <v>0</v>
      </c>
      <c r="H151" s="98">
        <v>0</v>
      </c>
      <c r="I151" s="98">
        <v>54142</v>
      </c>
      <c r="J151" s="98">
        <v>14</v>
      </c>
      <c r="K151" s="98">
        <v>87333</v>
      </c>
      <c r="L151" s="98">
        <v>5801</v>
      </c>
      <c r="M151" s="75">
        <v>638.9</v>
      </c>
      <c r="N151" s="75">
        <v>0</v>
      </c>
      <c r="O151" s="75">
        <v>0</v>
      </c>
      <c r="P151" s="75">
        <v>0</v>
      </c>
      <c r="Q151" s="75"/>
      <c r="R151" s="75">
        <v>46</v>
      </c>
      <c r="S151" s="75">
        <v>3.452</v>
      </c>
      <c r="T151" s="75">
        <v>164.4</v>
      </c>
      <c r="U151" s="75">
        <v>53.8005</v>
      </c>
      <c r="V151" s="75">
        <v>906.55250000000001</v>
      </c>
      <c r="W151" s="75"/>
      <c r="X151" s="75">
        <v>906.55250000000001</v>
      </c>
      <c r="Y151" s="99">
        <v>0.15720000000000001</v>
      </c>
      <c r="Z151" s="75">
        <v>8196</v>
      </c>
      <c r="AA151" s="100">
        <v>4756.54</v>
      </c>
      <c r="AB151" s="75">
        <v>5893</v>
      </c>
      <c r="AC151" s="75">
        <v>0</v>
      </c>
      <c r="AD151" s="75">
        <v>0</v>
      </c>
      <c r="AE151" s="75">
        <v>0</v>
      </c>
      <c r="AF151" s="75">
        <v>0</v>
      </c>
      <c r="AG151" s="75">
        <v>5893</v>
      </c>
    </row>
    <row r="152" spans="1:33" s="76" customFormat="1" x14ac:dyDescent="0.2">
      <c r="A152" s="125">
        <v>2</v>
      </c>
      <c r="B152" s="96" t="s">
        <v>248</v>
      </c>
      <c r="C152" s="97">
        <v>8.0689999999999991</v>
      </c>
      <c r="D152" s="98">
        <v>1133721</v>
      </c>
      <c r="E152" s="98">
        <v>0</v>
      </c>
      <c r="F152" s="98">
        <v>0</v>
      </c>
      <c r="G152" s="98">
        <v>0</v>
      </c>
      <c r="H152" s="98">
        <v>0</v>
      </c>
      <c r="I152" s="98">
        <v>1276832</v>
      </c>
      <c r="J152" s="98">
        <v>282</v>
      </c>
      <c r="K152" s="98">
        <v>495600</v>
      </c>
      <c r="L152" s="98">
        <v>372600</v>
      </c>
      <c r="M152" s="75">
        <v>20850.3</v>
      </c>
      <c r="N152" s="75">
        <v>0</v>
      </c>
      <c r="O152" s="75">
        <v>0</v>
      </c>
      <c r="P152" s="75">
        <v>0</v>
      </c>
      <c r="Q152" s="75"/>
      <c r="R152" s="75">
        <v>1084.0999999999999</v>
      </c>
      <c r="S152" s="75">
        <v>69.531999999999996</v>
      </c>
      <c r="T152" s="75">
        <v>933</v>
      </c>
      <c r="U152" s="75">
        <v>3455.6237000000001</v>
      </c>
      <c r="V152" s="75">
        <v>26392.555699999997</v>
      </c>
      <c r="W152" s="75"/>
      <c r="X152" s="75">
        <v>26392.555699999997</v>
      </c>
      <c r="Y152" s="99">
        <v>0.70289999999999997</v>
      </c>
      <c r="Z152" s="75">
        <v>32889</v>
      </c>
      <c r="AA152" s="100">
        <v>2930.68</v>
      </c>
      <c r="AB152" s="75">
        <v>23648</v>
      </c>
      <c r="AC152" s="75">
        <v>0</v>
      </c>
      <c r="AD152" s="75">
        <v>0</v>
      </c>
      <c r="AE152" s="75">
        <v>0</v>
      </c>
      <c r="AF152" s="75">
        <v>0</v>
      </c>
      <c r="AG152" s="75">
        <v>23648</v>
      </c>
    </row>
    <row r="153" spans="1:33" x14ac:dyDescent="0.2">
      <c r="A153" s="125">
        <v>3</v>
      </c>
      <c r="B153" s="96" t="s">
        <v>249</v>
      </c>
      <c r="C153" s="97">
        <v>1.478</v>
      </c>
      <c r="D153" s="98">
        <v>597989</v>
      </c>
      <c r="E153" s="98">
        <v>0</v>
      </c>
      <c r="F153" s="98">
        <v>0</v>
      </c>
      <c r="G153" s="98">
        <v>0</v>
      </c>
      <c r="H153" s="98">
        <v>0</v>
      </c>
      <c r="I153" s="98">
        <v>172251</v>
      </c>
      <c r="J153" s="98">
        <v>38</v>
      </c>
      <c r="K153" s="98">
        <v>136000</v>
      </c>
      <c r="L153" s="98">
        <v>17800</v>
      </c>
      <c r="M153" s="75">
        <v>10997.6</v>
      </c>
      <c r="N153" s="75">
        <v>0</v>
      </c>
      <c r="O153" s="75">
        <v>0</v>
      </c>
      <c r="P153" s="75">
        <v>0</v>
      </c>
      <c r="Q153" s="75"/>
      <c r="R153" s="75">
        <v>146.30000000000001</v>
      </c>
      <c r="S153" s="75">
        <v>9.3699999999999992</v>
      </c>
      <c r="T153" s="75">
        <v>256</v>
      </c>
      <c r="U153" s="75">
        <v>165.08349999999999</v>
      </c>
      <c r="V153" s="75">
        <v>11574.353500000001</v>
      </c>
      <c r="W153" s="75"/>
      <c r="X153" s="75">
        <v>11574.353500000001</v>
      </c>
      <c r="Y153" s="99">
        <v>1.6829000000000001</v>
      </c>
      <c r="Z153" s="75">
        <v>0</v>
      </c>
      <c r="AA153" s="100">
        <v>0</v>
      </c>
      <c r="AB153" s="75">
        <v>0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</row>
    <row r="154" spans="1:33" x14ac:dyDescent="0.2">
      <c r="A154" s="125">
        <v>4</v>
      </c>
      <c r="B154" s="96" t="s">
        <v>250</v>
      </c>
      <c r="C154" s="97"/>
      <c r="D154" s="98"/>
      <c r="E154" s="98"/>
      <c r="F154" s="98"/>
      <c r="G154" s="98"/>
      <c r="H154" s="98"/>
      <c r="I154" s="98"/>
      <c r="J154" s="98"/>
      <c r="K154" s="98"/>
      <c r="L154" s="98"/>
      <c r="M154" s="75">
        <v>0</v>
      </c>
      <c r="N154" s="75">
        <v>0</v>
      </c>
      <c r="O154" s="75">
        <v>0</v>
      </c>
      <c r="P154" s="75">
        <v>0</v>
      </c>
      <c r="Q154" s="75"/>
      <c r="R154" s="75">
        <v>0</v>
      </c>
      <c r="S154" s="75">
        <v>0</v>
      </c>
      <c r="T154" s="75">
        <v>0</v>
      </c>
      <c r="U154" s="75">
        <v>0</v>
      </c>
      <c r="V154" s="75">
        <v>0</v>
      </c>
      <c r="W154" s="75"/>
      <c r="X154" s="75"/>
      <c r="Y154" s="99"/>
      <c r="Z154" s="75">
        <v>0</v>
      </c>
      <c r="AA154" s="100">
        <v>5282.52</v>
      </c>
      <c r="AB154" s="75">
        <v>0</v>
      </c>
      <c r="AC154" s="75"/>
      <c r="AD154" s="75"/>
      <c r="AE154" s="75"/>
      <c r="AF154" s="75"/>
      <c r="AG154" s="75"/>
    </row>
    <row r="155" spans="1:33" x14ac:dyDescent="0.2">
      <c r="A155" s="125">
        <v>5</v>
      </c>
      <c r="B155" s="96" t="s">
        <v>251</v>
      </c>
      <c r="C155" s="97">
        <v>0.59699999999999998</v>
      </c>
      <c r="D155" s="98">
        <v>36101</v>
      </c>
      <c r="E155" s="98">
        <v>0</v>
      </c>
      <c r="F155" s="98">
        <v>0</v>
      </c>
      <c r="G155" s="98">
        <v>0</v>
      </c>
      <c r="H155" s="98">
        <v>0</v>
      </c>
      <c r="I155" s="98">
        <v>59374</v>
      </c>
      <c r="J155" s="98">
        <v>72</v>
      </c>
      <c r="K155" s="98">
        <v>68667</v>
      </c>
      <c r="L155" s="98">
        <v>5200</v>
      </c>
      <c r="M155" s="75">
        <v>663.9</v>
      </c>
      <c r="N155" s="75">
        <v>0</v>
      </c>
      <c r="O155" s="75">
        <v>0</v>
      </c>
      <c r="P155" s="75">
        <v>0</v>
      </c>
      <c r="Q155" s="75"/>
      <c r="R155" s="75">
        <v>50.4</v>
      </c>
      <c r="S155" s="75">
        <v>17.753</v>
      </c>
      <c r="T155" s="75">
        <v>129.30000000000001</v>
      </c>
      <c r="U155" s="75">
        <v>48.226599999999998</v>
      </c>
      <c r="V155" s="75">
        <v>909.57960000000003</v>
      </c>
      <c r="W155" s="75"/>
      <c r="X155" s="75">
        <v>909.57960000000003</v>
      </c>
      <c r="Y155" s="99">
        <v>0.32740000000000002</v>
      </c>
      <c r="Z155" s="75">
        <v>3476</v>
      </c>
      <c r="AA155" s="100">
        <v>4187.07</v>
      </c>
      <c r="AB155" s="75">
        <v>2500</v>
      </c>
      <c r="AC155" s="75">
        <v>0</v>
      </c>
      <c r="AD155" s="75">
        <v>1</v>
      </c>
      <c r="AE155" s="75">
        <v>431</v>
      </c>
      <c r="AF155" s="75">
        <v>0</v>
      </c>
      <c r="AG155" s="75">
        <v>2931</v>
      </c>
    </row>
    <row r="156" spans="1:33" x14ac:dyDescent="0.2">
      <c r="A156" s="125">
        <v>6</v>
      </c>
      <c r="B156" s="96" t="s">
        <v>252</v>
      </c>
      <c r="C156" s="97">
        <v>0.57499999999999996</v>
      </c>
      <c r="D156" s="98">
        <v>31609</v>
      </c>
      <c r="E156" s="98">
        <v>0</v>
      </c>
      <c r="F156" s="98">
        <v>0</v>
      </c>
      <c r="G156" s="98">
        <v>0</v>
      </c>
      <c r="H156" s="98">
        <v>0</v>
      </c>
      <c r="I156" s="98">
        <v>61315</v>
      </c>
      <c r="J156" s="98">
        <v>466</v>
      </c>
      <c r="K156" s="98">
        <v>116333</v>
      </c>
      <c r="L156" s="98">
        <v>4800</v>
      </c>
      <c r="M156" s="75">
        <v>581.29999999999995</v>
      </c>
      <c r="N156" s="75">
        <v>0</v>
      </c>
      <c r="O156" s="75">
        <v>0</v>
      </c>
      <c r="P156" s="75">
        <v>0</v>
      </c>
      <c r="Q156" s="75"/>
      <c r="R156" s="75">
        <v>52.1</v>
      </c>
      <c r="S156" s="75">
        <v>114.901</v>
      </c>
      <c r="T156" s="75">
        <v>219</v>
      </c>
      <c r="U156" s="75">
        <v>44.5169</v>
      </c>
      <c r="V156" s="75">
        <v>1011.8178999999999</v>
      </c>
      <c r="W156" s="75"/>
      <c r="X156" s="75">
        <v>1011.8178999999999</v>
      </c>
      <c r="Y156" s="99">
        <v>0.37819999999999998</v>
      </c>
      <c r="Z156" s="75">
        <v>3212</v>
      </c>
      <c r="AA156" s="100">
        <v>4017.1</v>
      </c>
      <c r="AB156" s="75">
        <v>2310</v>
      </c>
      <c r="AC156" s="75">
        <v>78</v>
      </c>
      <c r="AD156" s="75">
        <v>1</v>
      </c>
      <c r="AE156" s="75">
        <v>502</v>
      </c>
      <c r="AF156" s="75">
        <v>0</v>
      </c>
      <c r="AG156" s="75">
        <v>2890</v>
      </c>
    </row>
    <row r="157" spans="1:33" x14ac:dyDescent="0.2">
      <c r="A157" s="125"/>
      <c r="B157" s="89"/>
      <c r="C157" s="90"/>
      <c r="D157" s="98"/>
      <c r="E157" s="98"/>
      <c r="F157" s="98"/>
      <c r="G157" s="98"/>
      <c r="H157" s="98"/>
      <c r="I157" s="98"/>
      <c r="J157" s="98"/>
      <c r="K157" s="98"/>
      <c r="L157" s="98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99"/>
      <c r="Z157" s="75"/>
      <c r="AA157" s="75"/>
      <c r="AB157" s="75"/>
      <c r="AC157" s="75"/>
      <c r="AD157" s="75"/>
      <c r="AE157" s="75"/>
      <c r="AF157" s="75"/>
      <c r="AG157" s="75"/>
    </row>
    <row r="158" spans="1:33" s="79" customFormat="1" x14ac:dyDescent="0.2">
      <c r="A158" s="124"/>
      <c r="B158" s="89" t="s">
        <v>24</v>
      </c>
      <c r="C158" s="90">
        <v>24.940999999999999</v>
      </c>
      <c r="D158" s="91">
        <v>1795400</v>
      </c>
      <c r="E158" s="91">
        <v>0</v>
      </c>
      <c r="F158" s="91">
        <v>0</v>
      </c>
      <c r="G158" s="91">
        <v>0</v>
      </c>
      <c r="H158" s="91">
        <v>0</v>
      </c>
      <c r="I158" s="92">
        <v>2109366</v>
      </c>
      <c r="J158" s="92">
        <v>33486</v>
      </c>
      <c r="K158" s="91">
        <v>3305391</v>
      </c>
      <c r="L158" s="91">
        <v>551908</v>
      </c>
      <c r="M158" s="89">
        <v>33019.200000000004</v>
      </c>
      <c r="N158" s="89">
        <v>0</v>
      </c>
      <c r="O158" s="89">
        <v>0</v>
      </c>
      <c r="P158" s="89">
        <v>0</v>
      </c>
      <c r="Q158" s="89">
        <v>0</v>
      </c>
      <c r="R158" s="89">
        <v>1791.1000000000001</v>
      </c>
      <c r="S158" s="89">
        <v>8256.5829999999987</v>
      </c>
      <c r="T158" s="89">
        <v>6222.5</v>
      </c>
      <c r="U158" s="89">
        <v>5118.5890000000009</v>
      </c>
      <c r="V158" s="91">
        <v>54407.972000000002</v>
      </c>
      <c r="W158" s="89">
        <v>0</v>
      </c>
      <c r="X158" s="89">
        <v>54407.972000000016</v>
      </c>
      <c r="Y158" s="99"/>
      <c r="Z158" s="89"/>
      <c r="AA158" s="94"/>
      <c r="AB158" s="89">
        <v>92631</v>
      </c>
      <c r="AC158" s="89">
        <v>2458</v>
      </c>
      <c r="AD158" s="89">
        <v>5</v>
      </c>
      <c r="AE158" s="89">
        <v>1950</v>
      </c>
      <c r="AF158" s="89">
        <v>0</v>
      </c>
      <c r="AG158" s="89">
        <v>97039</v>
      </c>
    </row>
    <row r="159" spans="1:33" x14ac:dyDescent="0.2">
      <c r="A159" s="125">
        <v>1</v>
      </c>
      <c r="B159" s="96" t="s">
        <v>253</v>
      </c>
      <c r="C159" s="97">
        <v>1.25</v>
      </c>
      <c r="D159" s="98">
        <v>30616</v>
      </c>
      <c r="E159" s="98">
        <v>0</v>
      </c>
      <c r="F159" s="98">
        <v>0</v>
      </c>
      <c r="G159" s="98">
        <v>0</v>
      </c>
      <c r="H159" s="98">
        <v>0</v>
      </c>
      <c r="I159" s="98">
        <v>74150</v>
      </c>
      <c r="J159" s="98">
        <v>796</v>
      </c>
      <c r="K159" s="98">
        <v>463423</v>
      </c>
      <c r="L159" s="98">
        <v>29441</v>
      </c>
      <c r="M159" s="75">
        <v>563.1</v>
      </c>
      <c r="N159" s="75">
        <v>0</v>
      </c>
      <c r="O159" s="75">
        <v>0</v>
      </c>
      <c r="P159" s="75">
        <v>0</v>
      </c>
      <c r="Q159" s="75"/>
      <c r="R159" s="75">
        <v>63</v>
      </c>
      <c r="S159" s="75">
        <v>196.268</v>
      </c>
      <c r="T159" s="75">
        <v>872.4</v>
      </c>
      <c r="U159" s="75">
        <v>273.0462</v>
      </c>
      <c r="V159" s="75">
        <v>1967.8142</v>
      </c>
      <c r="W159" s="75"/>
      <c r="X159" s="75">
        <v>1967.8142</v>
      </c>
      <c r="Y159" s="99">
        <v>0.33829999999999999</v>
      </c>
      <c r="Z159" s="75">
        <v>7216</v>
      </c>
      <c r="AA159" s="100">
        <v>4150.6000000000004</v>
      </c>
      <c r="AB159" s="75">
        <v>5188</v>
      </c>
      <c r="AC159" s="75">
        <v>0</v>
      </c>
      <c r="AD159" s="75">
        <v>0</v>
      </c>
      <c r="AE159" s="75">
        <v>0</v>
      </c>
      <c r="AF159" s="75">
        <v>0</v>
      </c>
      <c r="AG159" s="75">
        <v>5188</v>
      </c>
    </row>
    <row r="160" spans="1:33" x14ac:dyDescent="0.2">
      <c r="A160" s="125">
        <v>2</v>
      </c>
      <c r="B160" s="96" t="s">
        <v>254</v>
      </c>
      <c r="C160" s="97">
        <v>0.57299999999999995</v>
      </c>
      <c r="D160" s="98">
        <v>44636</v>
      </c>
      <c r="E160" s="98">
        <v>0</v>
      </c>
      <c r="F160" s="98">
        <v>0</v>
      </c>
      <c r="G160" s="98">
        <v>0</v>
      </c>
      <c r="H160" s="98">
        <v>0</v>
      </c>
      <c r="I160" s="98">
        <v>12183</v>
      </c>
      <c r="J160" s="98">
        <v>1</v>
      </c>
      <c r="K160" s="98">
        <v>138079</v>
      </c>
      <c r="L160" s="98">
        <v>9373</v>
      </c>
      <c r="M160" s="75">
        <v>820.9</v>
      </c>
      <c r="N160" s="75">
        <v>0</v>
      </c>
      <c r="O160" s="75">
        <v>0</v>
      </c>
      <c r="P160" s="75">
        <v>0</v>
      </c>
      <c r="Q160" s="75"/>
      <c r="R160" s="75">
        <v>10.3</v>
      </c>
      <c r="S160" s="75">
        <v>0.247</v>
      </c>
      <c r="T160" s="75">
        <v>259.89999999999998</v>
      </c>
      <c r="U160" s="75">
        <v>86.9285</v>
      </c>
      <c r="V160" s="75">
        <v>1178.2754999999997</v>
      </c>
      <c r="W160" s="75"/>
      <c r="X160" s="75">
        <v>1178.2754999999997</v>
      </c>
      <c r="Y160" s="99">
        <v>0.44190000000000002</v>
      </c>
      <c r="Z160" s="75">
        <v>3031</v>
      </c>
      <c r="AA160" s="100">
        <v>3803.96</v>
      </c>
      <c r="AB160" s="75">
        <v>2180</v>
      </c>
      <c r="AC160" s="75">
        <v>0</v>
      </c>
      <c r="AD160" s="75">
        <v>1</v>
      </c>
      <c r="AE160" s="75">
        <v>483</v>
      </c>
      <c r="AF160" s="75">
        <v>0</v>
      </c>
      <c r="AG160" s="75">
        <v>2663</v>
      </c>
    </row>
    <row r="161" spans="1:33" x14ac:dyDescent="0.2">
      <c r="A161" s="125">
        <v>3</v>
      </c>
      <c r="B161" s="96" t="s">
        <v>255</v>
      </c>
      <c r="C161" s="97">
        <v>10.378</v>
      </c>
      <c r="D161" s="98">
        <v>1148381</v>
      </c>
      <c r="E161" s="98">
        <v>0</v>
      </c>
      <c r="F161" s="98">
        <v>0</v>
      </c>
      <c r="G161" s="98">
        <v>0</v>
      </c>
      <c r="H161" s="98">
        <v>0</v>
      </c>
      <c r="I161" s="98">
        <v>1413306</v>
      </c>
      <c r="J161" s="98">
        <v>10594</v>
      </c>
      <c r="K161" s="98">
        <v>359574</v>
      </c>
      <c r="L161" s="98">
        <v>340144</v>
      </c>
      <c r="M161" s="75">
        <v>21119.9</v>
      </c>
      <c r="N161" s="75">
        <v>0</v>
      </c>
      <c r="O161" s="75">
        <v>0</v>
      </c>
      <c r="P161" s="75">
        <v>0</v>
      </c>
      <c r="Q161" s="75"/>
      <c r="R161" s="75">
        <v>1200</v>
      </c>
      <c r="S161" s="75">
        <v>2612.1439999999998</v>
      </c>
      <c r="T161" s="75">
        <v>676.9</v>
      </c>
      <c r="U161" s="75">
        <v>3154.6152999999999</v>
      </c>
      <c r="V161" s="75">
        <v>28763.559300000004</v>
      </c>
      <c r="W161" s="75"/>
      <c r="X161" s="75">
        <v>28763.559300000004</v>
      </c>
      <c r="Y161" s="99">
        <v>0.59560000000000002</v>
      </c>
      <c r="Z161" s="75">
        <v>47482</v>
      </c>
      <c r="AA161" s="100">
        <v>3289.7</v>
      </c>
      <c r="AB161" s="75">
        <v>34141</v>
      </c>
      <c r="AC161" s="75">
        <v>0</v>
      </c>
      <c r="AD161" s="75">
        <v>0</v>
      </c>
      <c r="AE161" s="75">
        <v>0</v>
      </c>
      <c r="AF161" s="75">
        <v>0</v>
      </c>
      <c r="AG161" s="75">
        <v>34141</v>
      </c>
    </row>
    <row r="162" spans="1:33" x14ac:dyDescent="0.2">
      <c r="A162" s="125">
        <v>4</v>
      </c>
      <c r="B162" s="96" t="s">
        <v>256</v>
      </c>
      <c r="C162" s="97">
        <v>2.5270000000000001</v>
      </c>
      <c r="D162" s="98">
        <v>100935</v>
      </c>
      <c r="E162" s="98">
        <v>0</v>
      </c>
      <c r="F162" s="98">
        <v>0</v>
      </c>
      <c r="G162" s="98">
        <v>0</v>
      </c>
      <c r="H162" s="98">
        <v>0</v>
      </c>
      <c r="I162" s="98">
        <v>260709</v>
      </c>
      <c r="J162" s="98">
        <v>0</v>
      </c>
      <c r="K162" s="98">
        <v>536568</v>
      </c>
      <c r="L162" s="98">
        <v>54726</v>
      </c>
      <c r="M162" s="75">
        <v>1856.3</v>
      </c>
      <c r="N162" s="75">
        <v>0</v>
      </c>
      <c r="O162" s="75">
        <v>0</v>
      </c>
      <c r="P162" s="75">
        <v>0</v>
      </c>
      <c r="Q162" s="75"/>
      <c r="R162" s="75">
        <v>221.4</v>
      </c>
      <c r="S162" s="75">
        <v>0</v>
      </c>
      <c r="T162" s="75">
        <v>1010.1</v>
      </c>
      <c r="U162" s="75">
        <v>507.54820000000001</v>
      </c>
      <c r="V162" s="75">
        <v>3595.3481999999999</v>
      </c>
      <c r="W162" s="75"/>
      <c r="X162" s="75">
        <v>3595.3481999999999</v>
      </c>
      <c r="Y162" s="99">
        <v>0.30570000000000003</v>
      </c>
      <c r="Z162" s="75">
        <v>14971</v>
      </c>
      <c r="AA162" s="100">
        <v>4259.67</v>
      </c>
      <c r="AB162" s="75">
        <v>10764</v>
      </c>
      <c r="AC162" s="75">
        <v>0</v>
      </c>
      <c r="AD162" s="75">
        <v>0</v>
      </c>
      <c r="AE162" s="75">
        <v>0</v>
      </c>
      <c r="AF162" s="75">
        <v>0</v>
      </c>
      <c r="AG162" s="75">
        <v>10764</v>
      </c>
    </row>
    <row r="163" spans="1:33" x14ac:dyDescent="0.2">
      <c r="A163" s="125">
        <v>5</v>
      </c>
      <c r="B163" s="96" t="s">
        <v>257</v>
      </c>
      <c r="C163" s="97">
        <v>0.752</v>
      </c>
      <c r="D163" s="98">
        <v>22344</v>
      </c>
      <c r="E163" s="98">
        <v>0</v>
      </c>
      <c r="F163" s="98">
        <v>0</v>
      </c>
      <c r="G163" s="98">
        <v>0</v>
      </c>
      <c r="H163" s="98">
        <v>0</v>
      </c>
      <c r="I163" s="98">
        <v>32213</v>
      </c>
      <c r="J163" s="98">
        <v>0</v>
      </c>
      <c r="K163" s="98">
        <v>165892</v>
      </c>
      <c r="L163" s="98">
        <v>4983</v>
      </c>
      <c r="M163" s="75">
        <v>410.9</v>
      </c>
      <c r="N163" s="75">
        <v>0</v>
      </c>
      <c r="O163" s="75">
        <v>0</v>
      </c>
      <c r="P163" s="75">
        <v>0</v>
      </c>
      <c r="Q163" s="75"/>
      <c r="R163" s="75">
        <v>27.4</v>
      </c>
      <c r="S163" s="75">
        <v>0</v>
      </c>
      <c r="T163" s="75">
        <v>312.3</v>
      </c>
      <c r="U163" s="75">
        <v>46.214100000000002</v>
      </c>
      <c r="V163" s="75">
        <v>796.81409999999994</v>
      </c>
      <c r="W163" s="75"/>
      <c r="X163" s="75">
        <v>796.81409999999994</v>
      </c>
      <c r="Y163" s="99">
        <v>0.22770000000000001</v>
      </c>
      <c r="Z163" s="75">
        <v>4728</v>
      </c>
      <c r="AA163" s="100">
        <v>4520.6499999999996</v>
      </c>
      <c r="AB163" s="75">
        <v>3400</v>
      </c>
      <c r="AC163" s="75">
        <v>54</v>
      </c>
      <c r="AD163" s="75">
        <v>0</v>
      </c>
      <c r="AE163" s="75">
        <v>0</v>
      </c>
      <c r="AF163" s="75">
        <v>0</v>
      </c>
      <c r="AG163" s="75">
        <v>3454</v>
      </c>
    </row>
    <row r="164" spans="1:33" x14ac:dyDescent="0.2">
      <c r="A164" s="125">
        <v>6</v>
      </c>
      <c r="B164" s="96" t="s">
        <v>258</v>
      </c>
      <c r="C164" s="97">
        <v>0.82599999999999996</v>
      </c>
      <c r="D164" s="98">
        <v>17455</v>
      </c>
      <c r="E164" s="98">
        <v>0</v>
      </c>
      <c r="F164" s="98">
        <v>0</v>
      </c>
      <c r="G164" s="98">
        <v>0</v>
      </c>
      <c r="H164" s="98">
        <v>0</v>
      </c>
      <c r="I164" s="98">
        <v>27873</v>
      </c>
      <c r="J164" s="98">
        <v>0</v>
      </c>
      <c r="K164" s="98">
        <v>159196</v>
      </c>
      <c r="L164" s="98">
        <v>9447</v>
      </c>
      <c r="M164" s="75">
        <v>321</v>
      </c>
      <c r="N164" s="75">
        <v>0</v>
      </c>
      <c r="O164" s="75">
        <v>0</v>
      </c>
      <c r="P164" s="75">
        <v>0</v>
      </c>
      <c r="Q164" s="75"/>
      <c r="R164" s="75">
        <v>23.7</v>
      </c>
      <c r="S164" s="75">
        <v>0</v>
      </c>
      <c r="T164" s="75">
        <v>299.7</v>
      </c>
      <c r="U164" s="75">
        <v>87.614800000000002</v>
      </c>
      <c r="V164" s="75">
        <v>732.01479999999992</v>
      </c>
      <c r="W164" s="75"/>
      <c r="X164" s="75">
        <v>732.01479999999992</v>
      </c>
      <c r="Y164" s="99">
        <v>0.19040000000000001</v>
      </c>
      <c r="Z164" s="75">
        <v>5337</v>
      </c>
      <c r="AA164" s="100">
        <v>4645.46</v>
      </c>
      <c r="AB164" s="75">
        <v>3837</v>
      </c>
      <c r="AC164" s="75">
        <v>0</v>
      </c>
      <c r="AD164" s="75">
        <v>0</v>
      </c>
      <c r="AE164" s="75">
        <v>0</v>
      </c>
      <c r="AF164" s="75">
        <v>0</v>
      </c>
      <c r="AG164" s="75">
        <v>3837</v>
      </c>
    </row>
    <row r="165" spans="1:33" x14ac:dyDescent="0.2">
      <c r="A165" s="125">
        <v>7</v>
      </c>
      <c r="B165" s="96" t="s">
        <v>259</v>
      </c>
      <c r="C165" s="97">
        <v>1.349</v>
      </c>
      <c r="D165" s="98">
        <v>38507</v>
      </c>
      <c r="E165" s="98">
        <v>0</v>
      </c>
      <c r="F165" s="98">
        <v>0</v>
      </c>
      <c r="G165" s="98">
        <v>0</v>
      </c>
      <c r="H165" s="98">
        <v>0</v>
      </c>
      <c r="I165" s="98">
        <v>82582</v>
      </c>
      <c r="J165" s="98">
        <v>3096</v>
      </c>
      <c r="K165" s="98">
        <v>197119</v>
      </c>
      <c r="L165" s="98">
        <v>10161</v>
      </c>
      <c r="M165" s="75">
        <v>708.2</v>
      </c>
      <c r="N165" s="75">
        <v>0</v>
      </c>
      <c r="O165" s="75">
        <v>0</v>
      </c>
      <c r="P165" s="75">
        <v>0</v>
      </c>
      <c r="Q165" s="75"/>
      <c r="R165" s="75">
        <v>70.099999999999994</v>
      </c>
      <c r="S165" s="75">
        <v>763.375</v>
      </c>
      <c r="T165" s="75">
        <v>371.1</v>
      </c>
      <c r="U165" s="75">
        <v>94.236699999999999</v>
      </c>
      <c r="V165" s="75">
        <v>2007.0117</v>
      </c>
      <c r="W165" s="75"/>
      <c r="X165" s="75">
        <v>2007.0117</v>
      </c>
      <c r="Y165" s="99">
        <v>0.31969999999999998</v>
      </c>
      <c r="Z165" s="75">
        <v>7904</v>
      </c>
      <c r="AA165" s="100">
        <v>4212.83</v>
      </c>
      <c r="AB165" s="75">
        <v>5683</v>
      </c>
      <c r="AC165" s="75">
        <v>125</v>
      </c>
      <c r="AD165" s="75">
        <v>0</v>
      </c>
      <c r="AE165" s="75">
        <v>0</v>
      </c>
      <c r="AF165" s="75">
        <v>0</v>
      </c>
      <c r="AG165" s="75">
        <v>5808</v>
      </c>
    </row>
    <row r="166" spans="1:33" x14ac:dyDescent="0.2">
      <c r="A166" s="125">
        <v>8</v>
      </c>
      <c r="B166" s="96" t="s">
        <v>260</v>
      </c>
      <c r="C166" s="97">
        <v>0.92700000000000005</v>
      </c>
      <c r="D166" s="98">
        <v>21767</v>
      </c>
      <c r="E166" s="98">
        <v>0</v>
      </c>
      <c r="F166" s="98">
        <v>0</v>
      </c>
      <c r="G166" s="98">
        <v>0</v>
      </c>
      <c r="H166" s="98">
        <v>0</v>
      </c>
      <c r="I166" s="98">
        <v>15042</v>
      </c>
      <c r="J166" s="98">
        <v>2176</v>
      </c>
      <c r="K166" s="98">
        <v>117518</v>
      </c>
      <c r="L166" s="98">
        <v>10467</v>
      </c>
      <c r="M166" s="75">
        <v>400.3</v>
      </c>
      <c r="N166" s="75">
        <v>0</v>
      </c>
      <c r="O166" s="75">
        <v>0</v>
      </c>
      <c r="P166" s="75">
        <v>0</v>
      </c>
      <c r="Q166" s="75"/>
      <c r="R166" s="75">
        <v>12.8</v>
      </c>
      <c r="S166" s="75">
        <v>536.53200000000004</v>
      </c>
      <c r="T166" s="75">
        <v>221.2</v>
      </c>
      <c r="U166" s="75">
        <v>97.074600000000004</v>
      </c>
      <c r="V166" s="75">
        <v>1267.9066</v>
      </c>
      <c r="W166" s="75"/>
      <c r="X166" s="75">
        <v>1267.9066</v>
      </c>
      <c r="Y166" s="99">
        <v>0.29389999999999999</v>
      </c>
      <c r="Z166" s="75">
        <v>5543</v>
      </c>
      <c r="AA166" s="100">
        <v>4299.16</v>
      </c>
      <c r="AB166" s="75">
        <v>3985</v>
      </c>
      <c r="AC166" s="75">
        <v>146</v>
      </c>
      <c r="AD166" s="75">
        <v>0</v>
      </c>
      <c r="AE166" s="75">
        <v>0</v>
      </c>
      <c r="AF166" s="75">
        <v>0</v>
      </c>
      <c r="AG166" s="75">
        <v>4131</v>
      </c>
    </row>
    <row r="167" spans="1:33" x14ac:dyDescent="0.2">
      <c r="A167" s="125">
        <v>9</v>
      </c>
      <c r="B167" s="96" t="s">
        <v>261</v>
      </c>
      <c r="C167" s="97">
        <v>0.51</v>
      </c>
      <c r="D167" s="98">
        <v>3012</v>
      </c>
      <c r="E167" s="98">
        <v>0</v>
      </c>
      <c r="F167" s="98">
        <v>0</v>
      </c>
      <c r="G167" s="98">
        <v>0</v>
      </c>
      <c r="H167" s="98">
        <v>0</v>
      </c>
      <c r="I167" s="98">
        <v>8777</v>
      </c>
      <c r="J167" s="98">
        <v>0</v>
      </c>
      <c r="K167" s="98">
        <v>119041</v>
      </c>
      <c r="L167" s="98">
        <v>7726</v>
      </c>
      <c r="M167" s="75">
        <v>55.4</v>
      </c>
      <c r="N167" s="75">
        <v>0</v>
      </c>
      <c r="O167" s="75">
        <v>0</v>
      </c>
      <c r="P167" s="75">
        <v>0</v>
      </c>
      <c r="Q167" s="75"/>
      <c r="R167" s="75">
        <v>7.5</v>
      </c>
      <c r="S167" s="75">
        <v>0</v>
      </c>
      <c r="T167" s="75">
        <v>224.1</v>
      </c>
      <c r="U167" s="75">
        <v>71.653599999999997</v>
      </c>
      <c r="V167" s="75">
        <v>358.65359999999998</v>
      </c>
      <c r="W167" s="75"/>
      <c r="X167" s="75">
        <v>358.65359999999998</v>
      </c>
      <c r="Y167" s="99">
        <v>0.15110000000000001</v>
      </c>
      <c r="Z167" s="75">
        <v>3388</v>
      </c>
      <c r="AA167" s="100">
        <v>4776.95</v>
      </c>
      <c r="AB167" s="75">
        <v>2436</v>
      </c>
      <c r="AC167" s="75">
        <v>0</v>
      </c>
      <c r="AD167" s="75">
        <v>1</v>
      </c>
      <c r="AE167" s="75">
        <v>908</v>
      </c>
      <c r="AF167" s="75">
        <v>0</v>
      </c>
      <c r="AG167" s="75">
        <v>3344</v>
      </c>
    </row>
    <row r="168" spans="1:33" x14ac:dyDescent="0.2">
      <c r="A168" s="125">
        <v>10</v>
      </c>
      <c r="B168" s="96" t="s">
        <v>262</v>
      </c>
      <c r="C168" s="97">
        <v>1.2430000000000001</v>
      </c>
      <c r="D168" s="98">
        <v>68826</v>
      </c>
      <c r="E168" s="98">
        <v>0</v>
      </c>
      <c r="F168" s="98">
        <v>0</v>
      </c>
      <c r="G168" s="98">
        <v>0</v>
      </c>
      <c r="H168" s="98">
        <v>0</v>
      </c>
      <c r="I168" s="98">
        <v>51956</v>
      </c>
      <c r="J168" s="98">
        <v>11650</v>
      </c>
      <c r="K168" s="98">
        <v>277875</v>
      </c>
      <c r="L168" s="98">
        <v>15275</v>
      </c>
      <c r="M168" s="75">
        <v>1265.8</v>
      </c>
      <c r="N168" s="75">
        <v>0</v>
      </c>
      <c r="O168" s="75">
        <v>0</v>
      </c>
      <c r="P168" s="75">
        <v>0</v>
      </c>
      <c r="Q168" s="75"/>
      <c r="R168" s="75">
        <v>44.1</v>
      </c>
      <c r="S168" s="75">
        <v>2872.52</v>
      </c>
      <c r="T168" s="75">
        <v>523.1</v>
      </c>
      <c r="U168" s="75">
        <v>141.66569999999999</v>
      </c>
      <c r="V168" s="75">
        <v>4847.1857</v>
      </c>
      <c r="W168" s="75"/>
      <c r="X168" s="75">
        <v>4847.1857</v>
      </c>
      <c r="Y168" s="99">
        <v>0.83799999999999997</v>
      </c>
      <c r="Z168" s="75">
        <v>4285</v>
      </c>
      <c r="AA168" s="100">
        <v>2478.65</v>
      </c>
      <c r="AB168" s="75">
        <v>3081</v>
      </c>
      <c r="AC168" s="75">
        <v>1542</v>
      </c>
      <c r="AD168" s="75">
        <v>0</v>
      </c>
      <c r="AE168" s="75">
        <v>0</v>
      </c>
      <c r="AF168" s="75">
        <v>0</v>
      </c>
      <c r="AG168" s="75">
        <v>4623</v>
      </c>
    </row>
    <row r="169" spans="1:33" x14ac:dyDescent="0.2">
      <c r="A169" s="125">
        <v>11</v>
      </c>
      <c r="B169" s="96" t="s">
        <v>263</v>
      </c>
      <c r="C169" s="97">
        <v>0.70699999999999996</v>
      </c>
      <c r="D169" s="98">
        <v>37951</v>
      </c>
      <c r="E169" s="98">
        <v>0</v>
      </c>
      <c r="F169" s="98">
        <v>0</v>
      </c>
      <c r="G169" s="98">
        <v>0</v>
      </c>
      <c r="H169" s="98">
        <v>0</v>
      </c>
      <c r="I169" s="98">
        <v>20388</v>
      </c>
      <c r="J169" s="98">
        <v>4115</v>
      </c>
      <c r="K169" s="98">
        <v>302656</v>
      </c>
      <c r="L169" s="98">
        <v>6802</v>
      </c>
      <c r="M169" s="75">
        <v>698</v>
      </c>
      <c r="N169" s="75">
        <v>0</v>
      </c>
      <c r="O169" s="75">
        <v>0</v>
      </c>
      <c r="P169" s="75">
        <v>0</v>
      </c>
      <c r="Q169" s="75"/>
      <c r="R169" s="75">
        <v>17.3</v>
      </c>
      <c r="S169" s="75">
        <v>1014.628</v>
      </c>
      <c r="T169" s="75">
        <v>569.79999999999995</v>
      </c>
      <c r="U169" s="75">
        <v>63.084099999999999</v>
      </c>
      <c r="V169" s="75">
        <v>2362.8121000000001</v>
      </c>
      <c r="W169" s="75"/>
      <c r="X169" s="75">
        <v>2362.8121000000001</v>
      </c>
      <c r="Y169" s="99">
        <v>0.71819999999999995</v>
      </c>
      <c r="Z169" s="75">
        <v>2831</v>
      </c>
      <c r="AA169" s="100">
        <v>2879.49</v>
      </c>
      <c r="AB169" s="75">
        <v>2036</v>
      </c>
      <c r="AC169" s="75">
        <v>240</v>
      </c>
      <c r="AD169" s="75">
        <v>0</v>
      </c>
      <c r="AE169" s="75">
        <v>0</v>
      </c>
      <c r="AF169" s="75">
        <v>0</v>
      </c>
      <c r="AG169" s="75">
        <v>2276</v>
      </c>
    </row>
    <row r="170" spans="1:33" x14ac:dyDescent="0.2">
      <c r="A170" s="125">
        <v>12</v>
      </c>
      <c r="B170" s="96" t="s">
        <v>264</v>
      </c>
      <c r="C170" s="97">
        <v>0.69399999999999995</v>
      </c>
      <c r="D170" s="98">
        <v>45839</v>
      </c>
      <c r="E170" s="98">
        <v>0</v>
      </c>
      <c r="F170" s="98">
        <v>0</v>
      </c>
      <c r="G170" s="98">
        <v>0</v>
      </c>
      <c r="H170" s="98">
        <v>0</v>
      </c>
      <c r="I170" s="98">
        <v>22660</v>
      </c>
      <c r="J170" s="98">
        <v>16</v>
      </c>
      <c r="K170" s="98">
        <v>124574</v>
      </c>
      <c r="L170" s="98">
        <v>7013</v>
      </c>
      <c r="M170" s="75">
        <v>843</v>
      </c>
      <c r="N170" s="75">
        <v>0</v>
      </c>
      <c r="O170" s="75">
        <v>0</v>
      </c>
      <c r="P170" s="75">
        <v>0</v>
      </c>
      <c r="Q170" s="75"/>
      <c r="R170" s="75">
        <v>19.2</v>
      </c>
      <c r="S170" s="75">
        <v>3.9449999999999998</v>
      </c>
      <c r="T170" s="75">
        <v>234.5</v>
      </c>
      <c r="U170" s="75">
        <v>65.040999999999997</v>
      </c>
      <c r="V170" s="75">
        <v>1165.6859999999999</v>
      </c>
      <c r="W170" s="75"/>
      <c r="X170" s="75">
        <v>1165.6859999999999</v>
      </c>
      <c r="Y170" s="99">
        <v>0.36099999999999999</v>
      </c>
      <c r="Z170" s="75">
        <v>3933</v>
      </c>
      <c r="AA170" s="100">
        <v>4074.64</v>
      </c>
      <c r="AB170" s="75">
        <v>2828</v>
      </c>
      <c r="AC170" s="75">
        <v>0</v>
      </c>
      <c r="AD170" s="75">
        <v>1</v>
      </c>
      <c r="AE170" s="75">
        <v>24</v>
      </c>
      <c r="AF170" s="75">
        <v>0</v>
      </c>
      <c r="AG170" s="75">
        <v>2852</v>
      </c>
    </row>
    <row r="171" spans="1:33" x14ac:dyDescent="0.2">
      <c r="A171" s="125">
        <v>13</v>
      </c>
      <c r="B171" s="96" t="s">
        <v>265</v>
      </c>
      <c r="C171" s="97">
        <v>1.921</v>
      </c>
      <c r="D171" s="98">
        <v>146285</v>
      </c>
      <c r="E171" s="98">
        <v>0</v>
      </c>
      <c r="F171" s="98">
        <v>0</v>
      </c>
      <c r="G171" s="98">
        <v>0</v>
      </c>
      <c r="H171" s="98">
        <v>0</v>
      </c>
      <c r="I171" s="98">
        <v>55540</v>
      </c>
      <c r="J171" s="98">
        <v>1003</v>
      </c>
      <c r="K171" s="98">
        <v>204447</v>
      </c>
      <c r="L171" s="98">
        <v>35371</v>
      </c>
      <c r="M171" s="75">
        <v>2690.3</v>
      </c>
      <c r="N171" s="75">
        <v>0</v>
      </c>
      <c r="O171" s="75">
        <v>0</v>
      </c>
      <c r="P171" s="75">
        <v>0</v>
      </c>
      <c r="Q171" s="75"/>
      <c r="R171" s="75">
        <v>47.2</v>
      </c>
      <c r="S171" s="75">
        <v>247.30799999999999</v>
      </c>
      <c r="T171" s="75">
        <v>384.9</v>
      </c>
      <c r="U171" s="75">
        <v>328.04309999999998</v>
      </c>
      <c r="V171" s="75">
        <v>3697.7511</v>
      </c>
      <c r="W171" s="75"/>
      <c r="X171" s="75">
        <v>3697.7511</v>
      </c>
      <c r="Y171" s="99">
        <v>0.41370000000000001</v>
      </c>
      <c r="Z171" s="75">
        <v>10415</v>
      </c>
      <c r="AA171" s="100">
        <v>3898.32</v>
      </c>
      <c r="AB171" s="75">
        <v>7489</v>
      </c>
      <c r="AC171" s="75">
        <v>199</v>
      </c>
      <c r="AD171" s="75">
        <v>0</v>
      </c>
      <c r="AE171" s="75">
        <v>0</v>
      </c>
      <c r="AF171" s="75">
        <v>0</v>
      </c>
      <c r="AG171" s="75">
        <v>7688</v>
      </c>
    </row>
    <row r="172" spans="1:33" x14ac:dyDescent="0.2">
      <c r="A172" s="125">
        <v>14</v>
      </c>
      <c r="B172" s="96" t="s">
        <v>233</v>
      </c>
      <c r="C172" s="97">
        <v>0.61599999999999999</v>
      </c>
      <c r="D172" s="98">
        <v>9072</v>
      </c>
      <c r="E172" s="98">
        <v>0</v>
      </c>
      <c r="F172" s="98">
        <v>0</v>
      </c>
      <c r="G172" s="98">
        <v>0</v>
      </c>
      <c r="H172" s="98">
        <v>0</v>
      </c>
      <c r="I172" s="98">
        <v>9682</v>
      </c>
      <c r="J172" s="98">
        <v>39</v>
      </c>
      <c r="K172" s="98">
        <v>43647</v>
      </c>
      <c r="L172" s="98">
        <v>4600</v>
      </c>
      <c r="M172" s="75">
        <v>166.8</v>
      </c>
      <c r="N172" s="75">
        <v>0</v>
      </c>
      <c r="O172" s="75">
        <v>0</v>
      </c>
      <c r="P172" s="75">
        <v>0</v>
      </c>
      <c r="Q172" s="75"/>
      <c r="R172" s="75">
        <v>8.1999999999999993</v>
      </c>
      <c r="S172" s="75">
        <v>9.6159999999999997</v>
      </c>
      <c r="T172" s="75">
        <v>82.2</v>
      </c>
      <c r="U172" s="75">
        <v>42.661999999999999</v>
      </c>
      <c r="V172" s="75">
        <v>309.47799999999995</v>
      </c>
      <c r="W172" s="75"/>
      <c r="X172" s="75">
        <v>309.47799999999995</v>
      </c>
      <c r="Y172" s="99">
        <v>0.108</v>
      </c>
      <c r="Z172" s="75">
        <v>4216</v>
      </c>
      <c r="AA172" s="100">
        <v>4921.16</v>
      </c>
      <c r="AB172" s="75">
        <v>3031</v>
      </c>
      <c r="AC172" s="75">
        <v>0</v>
      </c>
      <c r="AD172" s="75">
        <v>1</v>
      </c>
      <c r="AE172" s="75">
        <v>413</v>
      </c>
      <c r="AF172" s="75">
        <v>0</v>
      </c>
      <c r="AG172" s="75">
        <v>3444</v>
      </c>
    </row>
    <row r="173" spans="1:33" x14ac:dyDescent="0.2">
      <c r="A173" s="125">
        <v>15</v>
      </c>
      <c r="B173" s="96" t="s">
        <v>266</v>
      </c>
      <c r="C173" s="97">
        <v>0.66800000000000004</v>
      </c>
      <c r="D173" s="98">
        <v>59774</v>
      </c>
      <c r="E173" s="98">
        <v>0</v>
      </c>
      <c r="F173" s="98">
        <v>0</v>
      </c>
      <c r="G173" s="98">
        <v>0</v>
      </c>
      <c r="H173" s="98">
        <v>0</v>
      </c>
      <c r="I173" s="98">
        <v>22305</v>
      </c>
      <c r="J173" s="98">
        <v>0</v>
      </c>
      <c r="K173" s="98">
        <v>95782</v>
      </c>
      <c r="L173" s="98">
        <v>6379</v>
      </c>
      <c r="M173" s="75">
        <v>1099.3</v>
      </c>
      <c r="N173" s="75">
        <v>0</v>
      </c>
      <c r="O173" s="75">
        <v>0</v>
      </c>
      <c r="P173" s="75">
        <v>0</v>
      </c>
      <c r="Q173" s="75"/>
      <c r="R173" s="75">
        <v>18.899999999999999</v>
      </c>
      <c r="S173" s="75">
        <v>0</v>
      </c>
      <c r="T173" s="75">
        <v>180.3</v>
      </c>
      <c r="U173" s="75">
        <v>59.161099999999998</v>
      </c>
      <c r="V173" s="75">
        <v>1357.6611</v>
      </c>
      <c r="W173" s="75"/>
      <c r="X173" s="75">
        <v>1357.6611</v>
      </c>
      <c r="Y173" s="99">
        <v>0.43680000000000002</v>
      </c>
      <c r="Z173" s="75">
        <v>3550</v>
      </c>
      <c r="AA173" s="100">
        <v>3821.03</v>
      </c>
      <c r="AB173" s="75">
        <v>2552</v>
      </c>
      <c r="AC173" s="75">
        <v>152</v>
      </c>
      <c r="AD173" s="75">
        <v>1</v>
      </c>
      <c r="AE173" s="75">
        <v>122</v>
      </c>
      <c r="AF173" s="75">
        <v>0</v>
      </c>
      <c r="AG173" s="75">
        <v>2826</v>
      </c>
    </row>
    <row r="174" spans="1:33" x14ac:dyDescent="0.2">
      <c r="A174" s="125"/>
      <c r="B174" s="89"/>
      <c r="C174" s="90"/>
      <c r="D174" s="98"/>
      <c r="E174" s="98"/>
      <c r="F174" s="98"/>
      <c r="G174" s="98"/>
      <c r="H174" s="98"/>
      <c r="I174" s="98"/>
      <c r="J174" s="98"/>
      <c r="K174" s="98"/>
      <c r="L174" s="98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99"/>
      <c r="Z174" s="75"/>
      <c r="AA174" s="75"/>
      <c r="AB174" s="75"/>
      <c r="AC174" s="75"/>
      <c r="AD174" s="75"/>
      <c r="AE174" s="75"/>
      <c r="AF174" s="75"/>
      <c r="AG174" s="75"/>
    </row>
    <row r="175" spans="1:33" s="79" customFormat="1" x14ac:dyDescent="0.2">
      <c r="A175" s="124"/>
      <c r="B175" s="89" t="s">
        <v>26</v>
      </c>
      <c r="C175" s="90">
        <v>14.557000000000002</v>
      </c>
      <c r="D175" s="91">
        <v>1542708</v>
      </c>
      <c r="E175" s="91">
        <v>8980</v>
      </c>
      <c r="F175" s="91">
        <v>0</v>
      </c>
      <c r="G175" s="91">
        <v>0</v>
      </c>
      <c r="H175" s="91">
        <v>0</v>
      </c>
      <c r="I175" s="92">
        <v>1068839</v>
      </c>
      <c r="J175" s="92">
        <v>8689</v>
      </c>
      <c r="K175" s="91">
        <v>4538384</v>
      </c>
      <c r="L175" s="91">
        <v>913600</v>
      </c>
      <c r="M175" s="89">
        <v>28371.799999999996</v>
      </c>
      <c r="N175" s="89">
        <v>26.8</v>
      </c>
      <c r="O175" s="89">
        <v>0</v>
      </c>
      <c r="P175" s="89">
        <v>0</v>
      </c>
      <c r="Q175" s="89">
        <v>0</v>
      </c>
      <c r="R175" s="89">
        <v>907.40000000000009</v>
      </c>
      <c r="S175" s="89">
        <v>2142.4320000000002</v>
      </c>
      <c r="T175" s="89">
        <v>8543.9000000000015</v>
      </c>
      <c r="U175" s="89">
        <v>8473.0481999999993</v>
      </c>
      <c r="V175" s="91">
        <v>48465.380199999992</v>
      </c>
      <c r="W175" s="89">
        <v>0</v>
      </c>
      <c r="X175" s="89">
        <v>48465.3802</v>
      </c>
      <c r="Y175" s="99"/>
      <c r="Z175" s="89"/>
      <c r="AA175" s="94"/>
      <c r="AB175" s="89">
        <v>43993</v>
      </c>
      <c r="AC175" s="89">
        <v>433</v>
      </c>
      <c r="AD175" s="89">
        <v>1</v>
      </c>
      <c r="AE175" s="89">
        <v>230</v>
      </c>
      <c r="AF175" s="89">
        <v>0</v>
      </c>
      <c r="AG175" s="89">
        <v>44656</v>
      </c>
    </row>
    <row r="176" spans="1:33" s="76" customFormat="1" x14ac:dyDescent="0.2">
      <c r="A176" s="125">
        <v>1</v>
      </c>
      <c r="B176" s="96" t="s">
        <v>267</v>
      </c>
      <c r="C176" s="97">
        <v>1.125</v>
      </c>
      <c r="D176" s="98">
        <v>179538</v>
      </c>
      <c r="E176" s="98">
        <v>808</v>
      </c>
      <c r="F176" s="98">
        <v>0</v>
      </c>
      <c r="G176" s="98">
        <v>0</v>
      </c>
      <c r="H176" s="98">
        <v>0</v>
      </c>
      <c r="I176" s="98">
        <v>74206</v>
      </c>
      <c r="J176" s="98">
        <v>246</v>
      </c>
      <c r="K176" s="98">
        <v>695333</v>
      </c>
      <c r="L176" s="98">
        <v>672000</v>
      </c>
      <c r="M176" s="75">
        <v>3301.9</v>
      </c>
      <c r="N176" s="75">
        <v>2.4</v>
      </c>
      <c r="O176" s="75">
        <v>0</v>
      </c>
      <c r="P176" s="75">
        <v>0</v>
      </c>
      <c r="Q176" s="75"/>
      <c r="R176" s="75">
        <v>63</v>
      </c>
      <c r="S176" s="75">
        <v>60.655999999999999</v>
      </c>
      <c r="T176" s="75">
        <v>1309</v>
      </c>
      <c r="U176" s="75">
        <v>6232.3647000000001</v>
      </c>
      <c r="V176" s="75">
        <v>10969.3207</v>
      </c>
      <c r="W176" s="75"/>
      <c r="X176" s="75">
        <v>10969.3207</v>
      </c>
      <c r="Y176" s="99">
        <v>2.0954000000000002</v>
      </c>
      <c r="Z176" s="75">
        <v>0</v>
      </c>
      <c r="AA176" s="100">
        <v>0</v>
      </c>
      <c r="AB176" s="75">
        <v>0</v>
      </c>
      <c r="AC176" s="75">
        <v>283</v>
      </c>
      <c r="AD176" s="75">
        <v>0</v>
      </c>
      <c r="AE176" s="75">
        <v>0</v>
      </c>
      <c r="AF176" s="75">
        <v>0</v>
      </c>
      <c r="AG176" s="75">
        <v>283</v>
      </c>
    </row>
    <row r="177" spans="1:33" s="76" customFormat="1" x14ac:dyDescent="0.2">
      <c r="A177" s="125">
        <v>2</v>
      </c>
      <c r="B177" s="96" t="s">
        <v>268</v>
      </c>
      <c r="C177" s="97">
        <v>1.2290000000000001</v>
      </c>
      <c r="D177" s="98">
        <v>51873</v>
      </c>
      <c r="E177" s="98">
        <v>2113</v>
      </c>
      <c r="F177" s="98">
        <v>0</v>
      </c>
      <c r="G177" s="98">
        <v>0</v>
      </c>
      <c r="H177" s="98">
        <v>0</v>
      </c>
      <c r="I177" s="98">
        <v>58341</v>
      </c>
      <c r="J177" s="98">
        <v>2275</v>
      </c>
      <c r="K177" s="98">
        <v>578663</v>
      </c>
      <c r="L177" s="98">
        <v>8933</v>
      </c>
      <c r="M177" s="75">
        <v>954</v>
      </c>
      <c r="N177" s="75">
        <v>6.3</v>
      </c>
      <c r="O177" s="75">
        <v>0</v>
      </c>
      <c r="P177" s="75">
        <v>0</v>
      </c>
      <c r="Q177" s="75"/>
      <c r="R177" s="75">
        <v>49.5</v>
      </c>
      <c r="S177" s="75">
        <v>560.94299999999998</v>
      </c>
      <c r="T177" s="75">
        <v>1089.4000000000001</v>
      </c>
      <c r="U177" s="75">
        <v>82.847800000000007</v>
      </c>
      <c r="V177" s="75">
        <v>2742.9908</v>
      </c>
      <c r="W177" s="75"/>
      <c r="X177" s="75">
        <v>2742.9908</v>
      </c>
      <c r="Y177" s="99">
        <v>0.47960000000000003</v>
      </c>
      <c r="Z177" s="75">
        <v>6286</v>
      </c>
      <c r="AA177" s="100">
        <v>3677.82</v>
      </c>
      <c r="AB177" s="75">
        <v>4520</v>
      </c>
      <c r="AC177" s="75">
        <v>0</v>
      </c>
      <c r="AD177" s="75">
        <v>0</v>
      </c>
      <c r="AE177" s="75">
        <v>0</v>
      </c>
      <c r="AF177" s="75">
        <v>0</v>
      </c>
      <c r="AG177" s="75">
        <v>4520</v>
      </c>
    </row>
    <row r="178" spans="1:33" s="76" customFormat="1" x14ac:dyDescent="0.2">
      <c r="A178" s="125">
        <v>3</v>
      </c>
      <c r="B178" s="96" t="s">
        <v>269</v>
      </c>
      <c r="C178" s="97">
        <v>5.0110000000000001</v>
      </c>
      <c r="D178" s="98">
        <v>681558</v>
      </c>
      <c r="E178" s="98">
        <v>0</v>
      </c>
      <c r="F178" s="98">
        <v>0</v>
      </c>
      <c r="G178" s="98">
        <v>0</v>
      </c>
      <c r="H178" s="98">
        <v>0</v>
      </c>
      <c r="I178" s="98">
        <v>557604</v>
      </c>
      <c r="J178" s="98">
        <v>2286</v>
      </c>
      <c r="K178" s="98">
        <v>261820</v>
      </c>
      <c r="L178" s="98">
        <v>90801</v>
      </c>
      <c r="M178" s="75">
        <v>12534.5</v>
      </c>
      <c r="N178" s="75">
        <v>0</v>
      </c>
      <c r="O178" s="75">
        <v>0</v>
      </c>
      <c r="P178" s="75">
        <v>0</v>
      </c>
      <c r="Q178" s="75"/>
      <c r="R178" s="75">
        <v>473.5</v>
      </c>
      <c r="S178" s="75">
        <v>563.65499999999997</v>
      </c>
      <c r="T178" s="75">
        <v>492.9</v>
      </c>
      <c r="U178" s="75">
        <v>842.12049999999999</v>
      </c>
      <c r="V178" s="75">
        <v>14906.675500000001</v>
      </c>
      <c r="W178" s="75"/>
      <c r="X178" s="75">
        <v>14906.675500000001</v>
      </c>
      <c r="Y178" s="99">
        <v>0.63929999999999998</v>
      </c>
      <c r="Z178" s="75">
        <v>21907</v>
      </c>
      <c r="AA178" s="100">
        <v>3143.48</v>
      </c>
      <c r="AB178" s="75">
        <v>15752</v>
      </c>
      <c r="AC178" s="75">
        <v>0</v>
      </c>
      <c r="AD178" s="75">
        <v>0</v>
      </c>
      <c r="AE178" s="75">
        <v>0</v>
      </c>
      <c r="AF178" s="75">
        <v>0</v>
      </c>
      <c r="AG178" s="75">
        <v>15752</v>
      </c>
    </row>
    <row r="179" spans="1:33" s="76" customFormat="1" x14ac:dyDescent="0.2">
      <c r="A179" s="125">
        <v>4</v>
      </c>
      <c r="B179" s="96" t="s">
        <v>270</v>
      </c>
      <c r="C179" s="97">
        <v>0.90800000000000003</v>
      </c>
      <c r="D179" s="98">
        <v>53782</v>
      </c>
      <c r="E179" s="98">
        <v>0</v>
      </c>
      <c r="F179" s="98">
        <v>0</v>
      </c>
      <c r="G179" s="98">
        <v>0</v>
      </c>
      <c r="H179" s="98">
        <v>0</v>
      </c>
      <c r="I179" s="98">
        <v>67389</v>
      </c>
      <c r="J179" s="98">
        <v>2476</v>
      </c>
      <c r="K179" s="98">
        <v>330000</v>
      </c>
      <c r="L179" s="98">
        <v>6600</v>
      </c>
      <c r="M179" s="75">
        <v>989.1</v>
      </c>
      <c r="N179" s="75">
        <v>0</v>
      </c>
      <c r="O179" s="75">
        <v>0</v>
      </c>
      <c r="P179" s="75">
        <v>0</v>
      </c>
      <c r="Q179" s="75"/>
      <c r="R179" s="75">
        <v>57.2</v>
      </c>
      <c r="S179" s="75">
        <v>610.50300000000004</v>
      </c>
      <c r="T179" s="75">
        <v>621.29999999999995</v>
      </c>
      <c r="U179" s="75">
        <v>61.210700000000003</v>
      </c>
      <c r="V179" s="75">
        <v>2339.3137000000002</v>
      </c>
      <c r="W179" s="75"/>
      <c r="X179" s="75">
        <v>2339.3137000000002</v>
      </c>
      <c r="Y179" s="99">
        <v>0.55359999999999998</v>
      </c>
      <c r="Z179" s="75">
        <v>4332</v>
      </c>
      <c r="AA179" s="100">
        <v>3430.22</v>
      </c>
      <c r="AB179" s="75">
        <v>3115</v>
      </c>
      <c r="AC179" s="75">
        <v>0</v>
      </c>
      <c r="AD179" s="75">
        <v>0</v>
      </c>
      <c r="AE179" s="75">
        <v>0</v>
      </c>
      <c r="AF179" s="75">
        <v>0</v>
      </c>
      <c r="AG179" s="75">
        <v>3115</v>
      </c>
    </row>
    <row r="180" spans="1:33" s="76" customFormat="1" x14ac:dyDescent="0.2">
      <c r="A180" s="125">
        <v>5</v>
      </c>
      <c r="B180" s="96" t="s">
        <v>271</v>
      </c>
      <c r="C180" s="97">
        <v>0.70099999999999996</v>
      </c>
      <c r="D180" s="98">
        <v>16265</v>
      </c>
      <c r="E180" s="98">
        <v>5131</v>
      </c>
      <c r="F180" s="98">
        <v>0</v>
      </c>
      <c r="G180" s="98">
        <v>0</v>
      </c>
      <c r="H180" s="98">
        <v>0</v>
      </c>
      <c r="I180" s="98">
        <v>43491</v>
      </c>
      <c r="J180" s="98">
        <v>0</v>
      </c>
      <c r="K180" s="98">
        <v>362334</v>
      </c>
      <c r="L180" s="98">
        <v>3067</v>
      </c>
      <c r="M180" s="75">
        <v>299.10000000000002</v>
      </c>
      <c r="N180" s="75">
        <v>15.3</v>
      </c>
      <c r="O180" s="75">
        <v>0</v>
      </c>
      <c r="P180" s="75">
        <v>0</v>
      </c>
      <c r="Q180" s="75"/>
      <c r="R180" s="75">
        <v>36.9</v>
      </c>
      <c r="S180" s="75">
        <v>0</v>
      </c>
      <c r="T180" s="75">
        <v>682.1</v>
      </c>
      <c r="U180" s="75">
        <v>28.444400000000002</v>
      </c>
      <c r="V180" s="75">
        <v>1061.8444000000002</v>
      </c>
      <c r="W180" s="75"/>
      <c r="X180" s="75">
        <v>1061.8444000000002</v>
      </c>
      <c r="Y180" s="99">
        <v>0.32550000000000001</v>
      </c>
      <c r="Z180" s="75">
        <v>4088</v>
      </c>
      <c r="AA180" s="100">
        <v>4193.42</v>
      </c>
      <c r="AB180" s="75">
        <v>2940</v>
      </c>
      <c r="AC180" s="75">
        <v>150</v>
      </c>
      <c r="AD180" s="75">
        <v>0</v>
      </c>
      <c r="AE180" s="75">
        <v>0</v>
      </c>
      <c r="AF180" s="75">
        <v>0</v>
      </c>
      <c r="AG180" s="75">
        <v>3090</v>
      </c>
    </row>
    <row r="181" spans="1:33" s="76" customFormat="1" x14ac:dyDescent="0.2">
      <c r="A181" s="125">
        <v>6</v>
      </c>
      <c r="B181" s="96" t="s">
        <v>272</v>
      </c>
      <c r="C181" s="97">
        <v>2.4940000000000002</v>
      </c>
      <c r="D181" s="98">
        <v>424942</v>
      </c>
      <c r="E181" s="98">
        <v>928</v>
      </c>
      <c r="F181" s="98">
        <v>0</v>
      </c>
      <c r="G181" s="98">
        <v>0</v>
      </c>
      <c r="H181" s="98">
        <v>0</v>
      </c>
      <c r="I181" s="98">
        <v>177388</v>
      </c>
      <c r="J181" s="98">
        <v>354</v>
      </c>
      <c r="K181" s="98">
        <v>190167</v>
      </c>
      <c r="L181" s="98">
        <v>35266</v>
      </c>
      <c r="M181" s="75">
        <v>7815.1</v>
      </c>
      <c r="N181" s="75">
        <v>2.8</v>
      </c>
      <c r="O181" s="75">
        <v>0</v>
      </c>
      <c r="P181" s="75">
        <v>0</v>
      </c>
      <c r="Q181" s="75"/>
      <c r="R181" s="75">
        <v>150.6</v>
      </c>
      <c r="S181" s="75">
        <v>87.284999999999997</v>
      </c>
      <c r="T181" s="75">
        <v>358</v>
      </c>
      <c r="U181" s="75">
        <v>327.0693</v>
      </c>
      <c r="V181" s="75">
        <v>8740.8542999999991</v>
      </c>
      <c r="W181" s="75"/>
      <c r="X181" s="75">
        <v>8740.8542999999991</v>
      </c>
      <c r="Y181" s="99">
        <v>0.75319999999999998</v>
      </c>
      <c r="Z181" s="75">
        <v>9582</v>
      </c>
      <c r="AA181" s="100">
        <v>2762.38</v>
      </c>
      <c r="AB181" s="75">
        <v>6889</v>
      </c>
      <c r="AC181" s="75">
        <v>0</v>
      </c>
      <c r="AD181" s="75">
        <v>0</v>
      </c>
      <c r="AE181" s="75">
        <v>0</v>
      </c>
      <c r="AF181" s="75">
        <v>0</v>
      </c>
      <c r="AG181" s="75">
        <v>6889</v>
      </c>
    </row>
    <row r="182" spans="1:33" s="76" customFormat="1" x14ac:dyDescent="0.2">
      <c r="A182" s="125">
        <v>7</v>
      </c>
      <c r="B182" s="96" t="s">
        <v>273</v>
      </c>
      <c r="C182" s="97">
        <v>0.33500000000000002</v>
      </c>
      <c r="D182" s="98">
        <v>39167</v>
      </c>
      <c r="E182" s="98">
        <v>0</v>
      </c>
      <c r="F182" s="98">
        <v>0</v>
      </c>
      <c r="G182" s="98">
        <v>0</v>
      </c>
      <c r="H182" s="98">
        <v>0</v>
      </c>
      <c r="I182" s="98">
        <v>8300</v>
      </c>
      <c r="J182" s="98">
        <v>45</v>
      </c>
      <c r="K182" s="98">
        <v>415067</v>
      </c>
      <c r="L182" s="98">
        <v>69800</v>
      </c>
      <c r="M182" s="75">
        <v>720.3</v>
      </c>
      <c r="N182" s="75">
        <v>0</v>
      </c>
      <c r="O182" s="75">
        <v>0</v>
      </c>
      <c r="P182" s="75">
        <v>0</v>
      </c>
      <c r="Q182" s="75"/>
      <c r="R182" s="75">
        <v>7</v>
      </c>
      <c r="S182" s="75">
        <v>11.096</v>
      </c>
      <c r="T182" s="75">
        <v>781.4</v>
      </c>
      <c r="U182" s="75">
        <v>647.34979999999996</v>
      </c>
      <c r="V182" s="75">
        <v>2167.1457999999998</v>
      </c>
      <c r="W182" s="75"/>
      <c r="X182" s="75">
        <v>2167.1457999999998</v>
      </c>
      <c r="Y182" s="99">
        <v>1.3902000000000001</v>
      </c>
      <c r="Z182" s="75">
        <v>294</v>
      </c>
      <c r="AA182" s="100">
        <v>631.04</v>
      </c>
      <c r="AB182" s="75">
        <v>211</v>
      </c>
      <c r="AC182" s="75">
        <v>0</v>
      </c>
      <c r="AD182" s="75">
        <v>1</v>
      </c>
      <c r="AE182" s="75">
        <v>230</v>
      </c>
      <c r="AF182" s="75">
        <v>0</v>
      </c>
      <c r="AG182" s="75">
        <v>441</v>
      </c>
    </row>
    <row r="183" spans="1:33" s="76" customFormat="1" x14ac:dyDescent="0.2">
      <c r="A183" s="125">
        <v>8</v>
      </c>
      <c r="B183" s="96" t="s">
        <v>274</v>
      </c>
      <c r="C183" s="97">
        <v>1.1719999999999999</v>
      </c>
      <c r="D183" s="98">
        <v>40250</v>
      </c>
      <c r="E183" s="98">
        <v>0</v>
      </c>
      <c r="F183" s="98">
        <v>0</v>
      </c>
      <c r="G183" s="98">
        <v>0</v>
      </c>
      <c r="H183" s="98">
        <v>0</v>
      </c>
      <c r="I183" s="98">
        <v>26766</v>
      </c>
      <c r="J183" s="98">
        <v>432</v>
      </c>
      <c r="K183" s="98">
        <v>589000</v>
      </c>
      <c r="L183" s="98">
        <v>12066</v>
      </c>
      <c r="M183" s="75">
        <v>740.2</v>
      </c>
      <c r="N183" s="75">
        <v>0</v>
      </c>
      <c r="O183" s="75">
        <v>0</v>
      </c>
      <c r="P183" s="75">
        <v>0</v>
      </c>
      <c r="Q183" s="75"/>
      <c r="R183" s="75">
        <v>22.7</v>
      </c>
      <c r="S183" s="75">
        <v>106.517</v>
      </c>
      <c r="T183" s="75">
        <v>1108.8</v>
      </c>
      <c r="U183" s="75">
        <v>111.90430000000001</v>
      </c>
      <c r="V183" s="75">
        <v>2090.1213000000002</v>
      </c>
      <c r="W183" s="75"/>
      <c r="X183" s="75">
        <v>2090.1213000000002</v>
      </c>
      <c r="Y183" s="99">
        <v>0.38319999999999999</v>
      </c>
      <c r="Z183" s="75">
        <v>6521</v>
      </c>
      <c r="AA183" s="100">
        <v>4000.37</v>
      </c>
      <c r="AB183" s="75">
        <v>4688</v>
      </c>
      <c r="AC183" s="75">
        <v>0</v>
      </c>
      <c r="AD183" s="75">
        <v>0</v>
      </c>
      <c r="AE183" s="75">
        <v>0</v>
      </c>
      <c r="AF183" s="75">
        <v>0</v>
      </c>
      <c r="AG183" s="75">
        <v>4688</v>
      </c>
    </row>
    <row r="184" spans="1:33" s="76" customFormat="1" x14ac:dyDescent="0.2">
      <c r="A184" s="125">
        <v>9</v>
      </c>
      <c r="B184" s="96" t="s">
        <v>275</v>
      </c>
      <c r="C184" s="97">
        <v>1.5820000000000001</v>
      </c>
      <c r="D184" s="98">
        <v>55333</v>
      </c>
      <c r="E184" s="98">
        <v>0</v>
      </c>
      <c r="F184" s="98">
        <v>0</v>
      </c>
      <c r="G184" s="98">
        <v>0</v>
      </c>
      <c r="H184" s="98">
        <v>0</v>
      </c>
      <c r="I184" s="98">
        <v>55354</v>
      </c>
      <c r="J184" s="98">
        <v>575</v>
      </c>
      <c r="K184" s="98">
        <v>1116000</v>
      </c>
      <c r="L184" s="98">
        <v>15067</v>
      </c>
      <c r="M184" s="75">
        <v>1017.6</v>
      </c>
      <c r="N184" s="75">
        <v>0</v>
      </c>
      <c r="O184" s="75">
        <v>0</v>
      </c>
      <c r="P184" s="75">
        <v>0</v>
      </c>
      <c r="Q184" s="75"/>
      <c r="R184" s="75">
        <v>47</v>
      </c>
      <c r="S184" s="75">
        <v>141.77699999999999</v>
      </c>
      <c r="T184" s="75">
        <v>2101</v>
      </c>
      <c r="U184" s="75">
        <v>139.73670000000001</v>
      </c>
      <c r="V184" s="75">
        <v>3447.1136999999999</v>
      </c>
      <c r="W184" s="75"/>
      <c r="X184" s="75">
        <v>3447.1136999999999</v>
      </c>
      <c r="Y184" s="99">
        <v>0.46829999999999999</v>
      </c>
      <c r="Z184" s="75">
        <v>8175</v>
      </c>
      <c r="AA184" s="100">
        <v>3715.63</v>
      </c>
      <c r="AB184" s="75">
        <v>5878</v>
      </c>
      <c r="AC184" s="75">
        <v>0</v>
      </c>
      <c r="AD184" s="75">
        <v>0</v>
      </c>
      <c r="AE184" s="75">
        <v>0</v>
      </c>
      <c r="AF184" s="75">
        <v>0</v>
      </c>
      <c r="AG184" s="75">
        <v>5878</v>
      </c>
    </row>
    <row r="185" spans="1:33" x14ac:dyDescent="0.2">
      <c r="A185" s="125"/>
      <c r="B185" s="89"/>
      <c r="C185" s="90"/>
      <c r="D185" s="98"/>
      <c r="E185" s="98"/>
      <c r="F185" s="98"/>
      <c r="G185" s="98"/>
      <c r="H185" s="98"/>
      <c r="I185" s="98"/>
      <c r="J185" s="98"/>
      <c r="K185" s="98"/>
      <c r="L185" s="98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99"/>
      <c r="Z185" s="75"/>
      <c r="AA185" s="75"/>
      <c r="AB185" s="75"/>
      <c r="AC185" s="75"/>
      <c r="AD185" s="75"/>
      <c r="AE185" s="75"/>
      <c r="AF185" s="75"/>
      <c r="AG185" s="75"/>
    </row>
    <row r="186" spans="1:33" s="79" customFormat="1" x14ac:dyDescent="0.2">
      <c r="A186" s="124"/>
      <c r="B186" s="89" t="s">
        <v>28</v>
      </c>
      <c r="C186" s="90">
        <v>17.329000000000001</v>
      </c>
      <c r="D186" s="91">
        <v>2220746</v>
      </c>
      <c r="E186" s="91">
        <v>0</v>
      </c>
      <c r="F186" s="91">
        <v>0</v>
      </c>
      <c r="G186" s="91">
        <v>0</v>
      </c>
      <c r="H186" s="91">
        <v>0</v>
      </c>
      <c r="I186" s="92">
        <v>1798346</v>
      </c>
      <c r="J186" s="92">
        <v>29906</v>
      </c>
      <c r="K186" s="91">
        <v>5038966</v>
      </c>
      <c r="L186" s="91">
        <v>433726</v>
      </c>
      <c r="M186" s="89">
        <v>40841.5</v>
      </c>
      <c r="N186" s="89">
        <v>0</v>
      </c>
      <c r="O186" s="89">
        <v>0</v>
      </c>
      <c r="P186" s="89">
        <v>0</v>
      </c>
      <c r="Q186" s="89">
        <v>0</v>
      </c>
      <c r="R186" s="89">
        <v>1527.1</v>
      </c>
      <c r="S186" s="89">
        <v>7373.87</v>
      </c>
      <c r="T186" s="89">
        <v>9486.4</v>
      </c>
      <c r="U186" s="89">
        <v>4022.5279999999998</v>
      </c>
      <c r="V186" s="91">
        <v>63251.398000000001</v>
      </c>
      <c r="W186" s="89">
        <v>0</v>
      </c>
      <c r="X186" s="89">
        <v>63251.397999999994</v>
      </c>
      <c r="Y186" s="99"/>
      <c r="Z186" s="89"/>
      <c r="AA186" s="94"/>
      <c r="AB186" s="89">
        <v>49501</v>
      </c>
      <c r="AC186" s="89">
        <v>596</v>
      </c>
      <c r="AD186" s="89">
        <v>7</v>
      </c>
      <c r="AE186" s="89">
        <v>5065</v>
      </c>
      <c r="AF186" s="89">
        <v>1</v>
      </c>
      <c r="AG186" s="89">
        <v>55162</v>
      </c>
    </row>
    <row r="187" spans="1:33" x14ac:dyDescent="0.2">
      <c r="A187" s="125">
        <v>1</v>
      </c>
      <c r="B187" s="96" t="s">
        <v>199</v>
      </c>
      <c r="C187" s="97">
        <v>0.39500000000000002</v>
      </c>
      <c r="D187" s="98">
        <v>47296</v>
      </c>
      <c r="E187" s="98">
        <v>0</v>
      </c>
      <c r="F187" s="98">
        <v>0</v>
      </c>
      <c r="G187" s="98">
        <v>0</v>
      </c>
      <c r="H187" s="98">
        <v>0</v>
      </c>
      <c r="I187" s="98">
        <v>13741</v>
      </c>
      <c r="J187" s="98">
        <v>82</v>
      </c>
      <c r="K187" s="98">
        <v>514290</v>
      </c>
      <c r="L187" s="98">
        <v>8651</v>
      </c>
      <c r="M187" s="75">
        <v>869.8</v>
      </c>
      <c r="N187" s="75">
        <v>0</v>
      </c>
      <c r="O187" s="75">
        <v>0</v>
      </c>
      <c r="P187" s="75">
        <v>0</v>
      </c>
      <c r="Q187" s="75"/>
      <c r="R187" s="75">
        <v>11.7</v>
      </c>
      <c r="S187" s="75">
        <v>20.219000000000001</v>
      </c>
      <c r="T187" s="75">
        <v>968.2</v>
      </c>
      <c r="U187" s="75">
        <v>80.232399999999998</v>
      </c>
      <c r="V187" s="75">
        <v>1950.1514000000002</v>
      </c>
      <c r="W187" s="75"/>
      <c r="X187" s="75">
        <v>1950.1514000000002</v>
      </c>
      <c r="Y187" s="99">
        <v>1.0609999999999999</v>
      </c>
      <c r="Z187" s="75">
        <v>952</v>
      </c>
      <c r="AA187" s="100">
        <v>1732.51</v>
      </c>
      <c r="AB187" s="75">
        <v>684</v>
      </c>
      <c r="AC187" s="75">
        <v>0</v>
      </c>
      <c r="AD187" s="75">
        <v>1</v>
      </c>
      <c r="AE187" s="75">
        <v>528</v>
      </c>
      <c r="AF187" s="75">
        <v>0</v>
      </c>
      <c r="AG187" s="75">
        <v>1212</v>
      </c>
    </row>
    <row r="188" spans="1:33" x14ac:dyDescent="0.2">
      <c r="A188" s="125">
        <v>2</v>
      </c>
      <c r="B188" s="96" t="s">
        <v>276</v>
      </c>
      <c r="C188" s="97">
        <v>0.28199999999999997</v>
      </c>
      <c r="D188" s="98">
        <v>17678</v>
      </c>
      <c r="E188" s="98">
        <v>0</v>
      </c>
      <c r="F188" s="98">
        <v>0</v>
      </c>
      <c r="G188" s="98">
        <v>0</v>
      </c>
      <c r="H188" s="98">
        <v>0</v>
      </c>
      <c r="I188" s="98">
        <v>11070</v>
      </c>
      <c r="J188" s="98">
        <v>0</v>
      </c>
      <c r="K188" s="98">
        <v>168841</v>
      </c>
      <c r="L188" s="98">
        <v>6427</v>
      </c>
      <c r="M188" s="75">
        <v>325.10000000000002</v>
      </c>
      <c r="N188" s="75">
        <v>0</v>
      </c>
      <c r="O188" s="75">
        <v>0</v>
      </c>
      <c r="P188" s="75">
        <v>0</v>
      </c>
      <c r="Q188" s="75"/>
      <c r="R188" s="75">
        <v>9.4</v>
      </c>
      <c r="S188" s="75">
        <v>0</v>
      </c>
      <c r="T188" s="75">
        <v>317.89999999999998</v>
      </c>
      <c r="U188" s="75">
        <v>59.606299999999997</v>
      </c>
      <c r="V188" s="75">
        <v>712.00630000000001</v>
      </c>
      <c r="W188" s="75"/>
      <c r="X188" s="75">
        <v>712.00630000000001</v>
      </c>
      <c r="Y188" s="99">
        <v>0.54259999999999997</v>
      </c>
      <c r="Z188" s="75">
        <v>1360</v>
      </c>
      <c r="AA188" s="100">
        <v>3467.03</v>
      </c>
      <c r="AB188" s="75">
        <v>978</v>
      </c>
      <c r="AC188" s="75">
        <v>0</v>
      </c>
      <c r="AD188" s="75">
        <v>1</v>
      </c>
      <c r="AE188" s="75">
        <v>1450</v>
      </c>
      <c r="AF188" s="75">
        <v>0</v>
      </c>
      <c r="AG188" s="75">
        <v>2428</v>
      </c>
    </row>
    <row r="189" spans="1:33" x14ac:dyDescent="0.2">
      <c r="A189" s="125">
        <v>3</v>
      </c>
      <c r="B189" s="96" t="s">
        <v>277</v>
      </c>
      <c r="C189" s="97">
        <v>0.81299999999999994</v>
      </c>
      <c r="D189" s="98">
        <v>481578</v>
      </c>
      <c r="E189" s="98">
        <v>0</v>
      </c>
      <c r="F189" s="98">
        <v>0</v>
      </c>
      <c r="G189" s="98">
        <v>0</v>
      </c>
      <c r="H189" s="98">
        <v>0</v>
      </c>
      <c r="I189" s="98">
        <v>115897</v>
      </c>
      <c r="J189" s="98">
        <v>0</v>
      </c>
      <c r="K189" s="98">
        <v>479307</v>
      </c>
      <c r="L189" s="98">
        <v>37876</v>
      </c>
      <c r="M189" s="75">
        <v>8856.7000000000007</v>
      </c>
      <c r="N189" s="75">
        <v>0</v>
      </c>
      <c r="O189" s="75">
        <v>0</v>
      </c>
      <c r="P189" s="75">
        <v>0</v>
      </c>
      <c r="Q189" s="75"/>
      <c r="R189" s="75">
        <v>98.4</v>
      </c>
      <c r="S189" s="75">
        <v>0</v>
      </c>
      <c r="T189" s="75">
        <v>902.3</v>
      </c>
      <c r="U189" s="75">
        <v>351.27539999999999</v>
      </c>
      <c r="V189" s="75">
        <v>10208.6754</v>
      </c>
      <c r="W189" s="75"/>
      <c r="X189" s="75">
        <v>10208.6754</v>
      </c>
      <c r="Y189" s="99">
        <v>2.6983999999999999</v>
      </c>
      <c r="Z189" s="75">
        <v>0</v>
      </c>
      <c r="AA189" s="100">
        <v>0</v>
      </c>
      <c r="AB189" s="75">
        <v>0</v>
      </c>
      <c r="AC189" s="75">
        <v>0</v>
      </c>
      <c r="AD189" s="75">
        <v>0</v>
      </c>
      <c r="AE189" s="75">
        <v>0</v>
      </c>
      <c r="AF189" s="75">
        <v>0</v>
      </c>
      <c r="AG189" s="75">
        <v>0</v>
      </c>
    </row>
    <row r="190" spans="1:33" x14ac:dyDescent="0.2">
      <c r="A190" s="125">
        <v>4</v>
      </c>
      <c r="B190" s="96" t="s">
        <v>278</v>
      </c>
      <c r="C190" s="97">
        <v>0.71199999999999997</v>
      </c>
      <c r="D190" s="98">
        <v>26434</v>
      </c>
      <c r="E190" s="98">
        <v>0</v>
      </c>
      <c r="F190" s="98">
        <v>0</v>
      </c>
      <c r="G190" s="98">
        <v>0</v>
      </c>
      <c r="H190" s="98">
        <v>0</v>
      </c>
      <c r="I190" s="98">
        <v>40167</v>
      </c>
      <c r="J190" s="98">
        <v>424</v>
      </c>
      <c r="K190" s="98">
        <v>201826</v>
      </c>
      <c r="L190" s="98">
        <v>23068</v>
      </c>
      <c r="M190" s="75">
        <v>486.1</v>
      </c>
      <c r="N190" s="75">
        <v>0</v>
      </c>
      <c r="O190" s="75">
        <v>0</v>
      </c>
      <c r="P190" s="75">
        <v>0</v>
      </c>
      <c r="Q190" s="75"/>
      <c r="R190" s="75">
        <v>34.1</v>
      </c>
      <c r="S190" s="75">
        <v>104.545</v>
      </c>
      <c r="T190" s="75">
        <v>380</v>
      </c>
      <c r="U190" s="75">
        <v>213.9408</v>
      </c>
      <c r="V190" s="75">
        <v>1218.6858</v>
      </c>
      <c r="W190" s="75"/>
      <c r="X190" s="75">
        <v>1218.6858</v>
      </c>
      <c r="Y190" s="99">
        <v>0.36780000000000002</v>
      </c>
      <c r="Z190" s="75">
        <v>4012</v>
      </c>
      <c r="AA190" s="100">
        <v>4051.89</v>
      </c>
      <c r="AB190" s="75">
        <v>2885</v>
      </c>
      <c r="AC190" s="75">
        <v>0</v>
      </c>
      <c r="AD190" s="75">
        <v>0</v>
      </c>
      <c r="AE190" s="75">
        <v>0</v>
      </c>
      <c r="AF190" s="75">
        <v>0</v>
      </c>
      <c r="AG190" s="75">
        <v>2885</v>
      </c>
    </row>
    <row r="191" spans="1:33" x14ac:dyDescent="0.2">
      <c r="A191" s="125">
        <v>5</v>
      </c>
      <c r="B191" s="96" t="s">
        <v>279</v>
      </c>
      <c r="C191" s="97">
        <v>0.252</v>
      </c>
      <c r="D191" s="98">
        <v>120863</v>
      </c>
      <c r="E191" s="98">
        <v>0</v>
      </c>
      <c r="F191" s="98">
        <v>0</v>
      </c>
      <c r="G191" s="98">
        <v>0</v>
      </c>
      <c r="H191" s="98">
        <v>0</v>
      </c>
      <c r="I191" s="98">
        <v>26492</v>
      </c>
      <c r="J191" s="98">
        <v>291</v>
      </c>
      <c r="K191" s="98">
        <v>31658</v>
      </c>
      <c r="L191" s="98">
        <v>2413</v>
      </c>
      <c r="M191" s="75">
        <v>2222.8000000000002</v>
      </c>
      <c r="N191" s="75">
        <v>0</v>
      </c>
      <c r="O191" s="75">
        <v>0</v>
      </c>
      <c r="P191" s="75">
        <v>0</v>
      </c>
      <c r="Q191" s="75"/>
      <c r="R191" s="75">
        <v>22.5</v>
      </c>
      <c r="S191" s="75">
        <v>71.751000000000005</v>
      </c>
      <c r="T191" s="75">
        <v>59.6</v>
      </c>
      <c r="U191" s="75">
        <v>22.379000000000001</v>
      </c>
      <c r="V191" s="75">
        <v>2399.0300000000002</v>
      </c>
      <c r="W191" s="75"/>
      <c r="X191" s="75">
        <v>2399.0300000000002</v>
      </c>
      <c r="Y191" s="99">
        <v>2.0457999999999998</v>
      </c>
      <c r="Z191" s="75">
        <v>0</v>
      </c>
      <c r="AA191" s="100">
        <v>0</v>
      </c>
      <c r="AB191" s="75">
        <v>0</v>
      </c>
      <c r="AC191" s="75">
        <v>0</v>
      </c>
      <c r="AD191" s="75">
        <v>1</v>
      </c>
      <c r="AE191" s="75">
        <v>0</v>
      </c>
      <c r="AF191" s="75">
        <v>1</v>
      </c>
      <c r="AG191" s="75">
        <v>0</v>
      </c>
    </row>
    <row r="192" spans="1:33" x14ac:dyDescent="0.2">
      <c r="A192" s="125">
        <v>6</v>
      </c>
      <c r="B192" s="96" t="s">
        <v>280</v>
      </c>
      <c r="C192" s="97">
        <v>0.34699999999999998</v>
      </c>
      <c r="D192" s="98">
        <v>25004</v>
      </c>
      <c r="E192" s="98">
        <v>0</v>
      </c>
      <c r="F192" s="98">
        <v>0</v>
      </c>
      <c r="G192" s="98">
        <v>0</v>
      </c>
      <c r="H192" s="98">
        <v>0</v>
      </c>
      <c r="I192" s="98">
        <v>37077</v>
      </c>
      <c r="J192" s="98">
        <v>1889</v>
      </c>
      <c r="K192" s="98">
        <v>64260</v>
      </c>
      <c r="L192" s="98">
        <v>13188</v>
      </c>
      <c r="M192" s="75">
        <v>459.8</v>
      </c>
      <c r="N192" s="75">
        <v>0</v>
      </c>
      <c r="O192" s="75">
        <v>0</v>
      </c>
      <c r="P192" s="75">
        <v>0</v>
      </c>
      <c r="Q192" s="75"/>
      <c r="R192" s="75">
        <v>31.5</v>
      </c>
      <c r="S192" s="75">
        <v>465.767</v>
      </c>
      <c r="T192" s="75">
        <v>121</v>
      </c>
      <c r="U192" s="75">
        <v>122.31019999999999</v>
      </c>
      <c r="V192" s="75">
        <v>1200.3771999999999</v>
      </c>
      <c r="W192" s="75"/>
      <c r="X192" s="75">
        <v>1200.3771999999999</v>
      </c>
      <c r="Y192" s="99">
        <v>0.74339999999999995</v>
      </c>
      <c r="Z192" s="75">
        <v>1349</v>
      </c>
      <c r="AA192" s="100">
        <v>2795.17</v>
      </c>
      <c r="AB192" s="75">
        <v>970</v>
      </c>
      <c r="AC192" s="75">
        <v>0</v>
      </c>
      <c r="AD192" s="75">
        <v>1</v>
      </c>
      <c r="AE192" s="75">
        <v>987</v>
      </c>
      <c r="AF192" s="75">
        <v>0</v>
      </c>
      <c r="AG192" s="75">
        <v>1957</v>
      </c>
    </row>
    <row r="193" spans="1:33" x14ac:dyDescent="0.2">
      <c r="A193" s="125">
        <v>7</v>
      </c>
      <c r="B193" s="96" t="s">
        <v>281</v>
      </c>
      <c r="C193" s="97">
        <v>6.12</v>
      </c>
      <c r="D193" s="98">
        <v>934509</v>
      </c>
      <c r="E193" s="98">
        <v>0</v>
      </c>
      <c r="F193" s="98">
        <v>0</v>
      </c>
      <c r="G193" s="98">
        <v>0</v>
      </c>
      <c r="H193" s="98">
        <v>0</v>
      </c>
      <c r="I193" s="98">
        <v>953108</v>
      </c>
      <c r="J193" s="98">
        <v>12167</v>
      </c>
      <c r="K193" s="98">
        <v>696739</v>
      </c>
      <c r="L193" s="98">
        <v>217041</v>
      </c>
      <c r="M193" s="75">
        <v>17186.5</v>
      </c>
      <c r="N193" s="75">
        <v>0</v>
      </c>
      <c r="O193" s="75">
        <v>0</v>
      </c>
      <c r="P193" s="75">
        <v>0</v>
      </c>
      <c r="Q193" s="75"/>
      <c r="R193" s="75">
        <v>809.3</v>
      </c>
      <c r="S193" s="75">
        <v>2999.9960000000001</v>
      </c>
      <c r="T193" s="75">
        <v>1311.7</v>
      </c>
      <c r="U193" s="75">
        <v>2012.9147</v>
      </c>
      <c r="V193" s="75">
        <v>24320.4107</v>
      </c>
      <c r="W193" s="75"/>
      <c r="X193" s="75">
        <v>24320.4107</v>
      </c>
      <c r="Y193" s="99">
        <v>0.85399999999999998</v>
      </c>
      <c r="Z193" s="75">
        <v>20641</v>
      </c>
      <c r="AA193" s="100">
        <v>2425.11</v>
      </c>
      <c r="AB193" s="75">
        <v>14842</v>
      </c>
      <c r="AC193" s="75">
        <v>0</v>
      </c>
      <c r="AD193" s="75">
        <v>0</v>
      </c>
      <c r="AE193" s="75">
        <v>0</v>
      </c>
      <c r="AF193" s="75">
        <v>0</v>
      </c>
      <c r="AG193" s="75">
        <v>14842</v>
      </c>
    </row>
    <row r="194" spans="1:33" s="76" customFormat="1" x14ac:dyDescent="0.2">
      <c r="A194" s="125">
        <v>8</v>
      </c>
      <c r="B194" s="96" t="s">
        <v>282</v>
      </c>
      <c r="C194" s="97">
        <v>2.8879999999999999</v>
      </c>
      <c r="D194" s="98">
        <v>169425</v>
      </c>
      <c r="E194" s="98">
        <v>0</v>
      </c>
      <c r="F194" s="98">
        <v>0</v>
      </c>
      <c r="G194" s="98">
        <v>0</v>
      </c>
      <c r="H194" s="98">
        <v>0</v>
      </c>
      <c r="I194" s="98">
        <v>305745</v>
      </c>
      <c r="J194" s="98">
        <v>3977</v>
      </c>
      <c r="K194" s="98">
        <v>637468</v>
      </c>
      <c r="L194" s="98">
        <v>65250</v>
      </c>
      <c r="M194" s="75">
        <v>3115.9</v>
      </c>
      <c r="N194" s="75">
        <v>0</v>
      </c>
      <c r="O194" s="75">
        <v>0</v>
      </c>
      <c r="P194" s="75">
        <v>0</v>
      </c>
      <c r="Q194" s="75"/>
      <c r="R194" s="75">
        <v>259.60000000000002</v>
      </c>
      <c r="S194" s="75">
        <v>980.60199999999998</v>
      </c>
      <c r="T194" s="75">
        <v>1200.0999999999999</v>
      </c>
      <c r="U194" s="75">
        <v>605.15150000000006</v>
      </c>
      <c r="V194" s="75">
        <v>6161.3534999999993</v>
      </c>
      <c r="W194" s="75"/>
      <c r="X194" s="75">
        <v>6161.3534999999993</v>
      </c>
      <c r="Y194" s="99">
        <v>0.45850000000000002</v>
      </c>
      <c r="Z194" s="75">
        <v>15056</v>
      </c>
      <c r="AA194" s="100">
        <v>3748.42</v>
      </c>
      <c r="AB194" s="75">
        <v>10825</v>
      </c>
      <c r="AC194" s="75">
        <v>0</v>
      </c>
      <c r="AD194" s="75">
        <v>0</v>
      </c>
      <c r="AE194" s="75">
        <v>0</v>
      </c>
      <c r="AF194" s="75">
        <v>0</v>
      </c>
      <c r="AG194" s="75">
        <v>10825</v>
      </c>
    </row>
    <row r="195" spans="1:33" x14ac:dyDescent="0.2">
      <c r="A195" s="125">
        <v>9</v>
      </c>
      <c r="B195" s="96" t="s">
        <v>229</v>
      </c>
      <c r="C195" s="97">
        <v>0.60199999999999998</v>
      </c>
      <c r="D195" s="98">
        <v>44137</v>
      </c>
      <c r="E195" s="98">
        <v>0</v>
      </c>
      <c r="F195" s="98">
        <v>0</v>
      </c>
      <c r="G195" s="98">
        <v>0</v>
      </c>
      <c r="H195" s="98">
        <v>0</v>
      </c>
      <c r="I195" s="98">
        <v>16022</v>
      </c>
      <c r="J195" s="98">
        <v>600</v>
      </c>
      <c r="K195" s="98">
        <v>287576</v>
      </c>
      <c r="L195" s="98">
        <v>10193</v>
      </c>
      <c r="M195" s="75">
        <v>811.7</v>
      </c>
      <c r="N195" s="75">
        <v>0</v>
      </c>
      <c r="O195" s="75">
        <v>0</v>
      </c>
      <c r="P195" s="75">
        <v>0</v>
      </c>
      <c r="Q195" s="75"/>
      <c r="R195" s="75">
        <v>13.6</v>
      </c>
      <c r="S195" s="75">
        <v>147.941</v>
      </c>
      <c r="T195" s="75">
        <v>541.4</v>
      </c>
      <c r="U195" s="75">
        <v>94.533500000000004</v>
      </c>
      <c r="V195" s="75">
        <v>1609.1745000000001</v>
      </c>
      <c r="W195" s="75"/>
      <c r="X195" s="75">
        <v>1609.1745000000001</v>
      </c>
      <c r="Y195" s="99">
        <v>0.57440000000000002</v>
      </c>
      <c r="Z195" s="75">
        <v>2814</v>
      </c>
      <c r="AA195" s="100">
        <v>3360.63</v>
      </c>
      <c r="AB195" s="75">
        <v>2023</v>
      </c>
      <c r="AC195" s="75">
        <v>12</v>
      </c>
      <c r="AD195" s="75">
        <v>1</v>
      </c>
      <c r="AE195" s="75">
        <v>329</v>
      </c>
      <c r="AF195" s="75">
        <v>0</v>
      </c>
      <c r="AG195" s="75">
        <v>2364</v>
      </c>
    </row>
    <row r="196" spans="1:33" x14ac:dyDescent="0.2">
      <c r="A196" s="125">
        <v>10</v>
      </c>
      <c r="B196" s="96" t="s">
        <v>283</v>
      </c>
      <c r="C196" s="97">
        <v>1.081</v>
      </c>
      <c r="D196" s="98">
        <v>130475</v>
      </c>
      <c r="E196" s="98">
        <v>0</v>
      </c>
      <c r="F196" s="98">
        <v>0</v>
      </c>
      <c r="G196" s="98">
        <v>0</v>
      </c>
      <c r="H196" s="98">
        <v>0</v>
      </c>
      <c r="I196" s="98">
        <v>54488</v>
      </c>
      <c r="J196" s="98">
        <v>0</v>
      </c>
      <c r="K196" s="98">
        <v>393617</v>
      </c>
      <c r="L196" s="98">
        <v>14163</v>
      </c>
      <c r="M196" s="75">
        <v>2399.6</v>
      </c>
      <c r="N196" s="75">
        <v>0</v>
      </c>
      <c r="O196" s="75">
        <v>0</v>
      </c>
      <c r="P196" s="75">
        <v>0</v>
      </c>
      <c r="Q196" s="75"/>
      <c r="R196" s="75">
        <v>46.3</v>
      </c>
      <c r="S196" s="75">
        <v>0</v>
      </c>
      <c r="T196" s="75">
        <v>741</v>
      </c>
      <c r="U196" s="75">
        <v>131.3527</v>
      </c>
      <c r="V196" s="75">
        <v>3318.2527</v>
      </c>
      <c r="W196" s="75"/>
      <c r="X196" s="75">
        <v>3318.2527</v>
      </c>
      <c r="Y196" s="99">
        <v>0.65959999999999996</v>
      </c>
      <c r="Z196" s="75">
        <v>4624</v>
      </c>
      <c r="AA196" s="100">
        <v>3075.56</v>
      </c>
      <c r="AB196" s="75">
        <v>3325</v>
      </c>
      <c r="AC196" s="75">
        <v>169</v>
      </c>
      <c r="AD196" s="75">
        <v>0</v>
      </c>
      <c r="AE196" s="75">
        <v>0</v>
      </c>
      <c r="AF196" s="75">
        <v>0</v>
      </c>
      <c r="AG196" s="75">
        <v>3494</v>
      </c>
    </row>
    <row r="197" spans="1:33" x14ac:dyDescent="0.2">
      <c r="A197" s="125">
        <v>11</v>
      </c>
      <c r="B197" s="96" t="s">
        <v>284</v>
      </c>
      <c r="C197" s="97">
        <v>0.88600000000000001</v>
      </c>
      <c r="D197" s="98">
        <v>24607</v>
      </c>
      <c r="E197" s="98">
        <v>0</v>
      </c>
      <c r="F197" s="98">
        <v>0</v>
      </c>
      <c r="G197" s="98">
        <v>0</v>
      </c>
      <c r="H197" s="98">
        <v>0</v>
      </c>
      <c r="I197" s="98">
        <v>31256</v>
      </c>
      <c r="J197" s="98">
        <v>65</v>
      </c>
      <c r="K197" s="98">
        <v>519556</v>
      </c>
      <c r="L197" s="98">
        <v>13600</v>
      </c>
      <c r="M197" s="75">
        <v>452.5</v>
      </c>
      <c r="N197" s="75">
        <v>0</v>
      </c>
      <c r="O197" s="75">
        <v>0</v>
      </c>
      <c r="P197" s="75">
        <v>0</v>
      </c>
      <c r="Q197" s="75"/>
      <c r="R197" s="75">
        <v>26.5</v>
      </c>
      <c r="S197" s="75">
        <v>16.027000000000001</v>
      </c>
      <c r="T197" s="75">
        <v>978.1</v>
      </c>
      <c r="U197" s="75">
        <v>126.13120000000001</v>
      </c>
      <c r="V197" s="75">
        <v>1599.2582</v>
      </c>
      <c r="W197" s="75"/>
      <c r="X197" s="75">
        <v>1599.2582</v>
      </c>
      <c r="Y197" s="99">
        <v>0.38790000000000002</v>
      </c>
      <c r="Z197" s="75">
        <v>4910</v>
      </c>
      <c r="AA197" s="100">
        <v>3984.64</v>
      </c>
      <c r="AB197" s="75">
        <v>3530</v>
      </c>
      <c r="AC197" s="75">
        <v>0</v>
      </c>
      <c r="AD197" s="75">
        <v>0</v>
      </c>
      <c r="AE197" s="75">
        <v>0</v>
      </c>
      <c r="AF197" s="75">
        <v>0</v>
      </c>
      <c r="AG197" s="75">
        <v>3530</v>
      </c>
    </row>
    <row r="198" spans="1:33" x14ac:dyDescent="0.2">
      <c r="A198" s="125">
        <v>12</v>
      </c>
      <c r="B198" s="96" t="s">
        <v>285</v>
      </c>
      <c r="C198" s="97">
        <v>0.65500000000000003</v>
      </c>
      <c r="D198" s="98">
        <v>44477</v>
      </c>
      <c r="E198" s="98">
        <v>0</v>
      </c>
      <c r="F198" s="98">
        <v>0</v>
      </c>
      <c r="G198" s="98">
        <v>0</v>
      </c>
      <c r="H198" s="98">
        <v>0</v>
      </c>
      <c r="I198" s="98">
        <v>29505</v>
      </c>
      <c r="J198" s="98">
        <v>4080</v>
      </c>
      <c r="K198" s="98">
        <v>438589</v>
      </c>
      <c r="L198" s="98">
        <v>6309</v>
      </c>
      <c r="M198" s="75">
        <v>818</v>
      </c>
      <c r="N198" s="75">
        <v>0</v>
      </c>
      <c r="O198" s="75">
        <v>0</v>
      </c>
      <c r="P198" s="75">
        <v>0</v>
      </c>
      <c r="Q198" s="75"/>
      <c r="R198" s="75">
        <v>25.1</v>
      </c>
      <c r="S198" s="75">
        <v>1005.998</v>
      </c>
      <c r="T198" s="75">
        <v>825.7</v>
      </c>
      <c r="U198" s="75">
        <v>58.511899999999997</v>
      </c>
      <c r="V198" s="75">
        <v>2733.3098999999997</v>
      </c>
      <c r="W198" s="75"/>
      <c r="X198" s="75">
        <v>2733.3098999999997</v>
      </c>
      <c r="Y198" s="99">
        <v>0.89680000000000004</v>
      </c>
      <c r="Z198" s="75">
        <v>2079</v>
      </c>
      <c r="AA198" s="100">
        <v>2281.91</v>
      </c>
      <c r="AB198" s="75">
        <v>1495</v>
      </c>
      <c r="AC198" s="75">
        <v>0</v>
      </c>
      <c r="AD198" s="75">
        <v>1</v>
      </c>
      <c r="AE198" s="75">
        <v>103</v>
      </c>
      <c r="AF198" s="75">
        <v>0</v>
      </c>
      <c r="AG198" s="75">
        <v>1598</v>
      </c>
    </row>
    <row r="199" spans="1:33" x14ac:dyDescent="0.2">
      <c r="A199" s="125">
        <v>13</v>
      </c>
      <c r="B199" s="96" t="s">
        <v>286</v>
      </c>
      <c r="C199" s="97">
        <v>0.249</v>
      </c>
      <c r="D199" s="98">
        <v>18805</v>
      </c>
      <c r="E199" s="98">
        <v>0</v>
      </c>
      <c r="F199" s="98">
        <v>0</v>
      </c>
      <c r="G199" s="98">
        <v>0</v>
      </c>
      <c r="H199" s="98">
        <v>0</v>
      </c>
      <c r="I199" s="98">
        <v>7101</v>
      </c>
      <c r="J199" s="98">
        <v>580</v>
      </c>
      <c r="K199" s="98">
        <v>14935</v>
      </c>
      <c r="L199" s="98">
        <v>2769</v>
      </c>
      <c r="M199" s="75">
        <v>345.8</v>
      </c>
      <c r="N199" s="75">
        <v>0</v>
      </c>
      <c r="O199" s="75">
        <v>0</v>
      </c>
      <c r="P199" s="75">
        <v>0</v>
      </c>
      <c r="Q199" s="75"/>
      <c r="R199" s="75">
        <v>6</v>
      </c>
      <c r="S199" s="75">
        <v>143.01</v>
      </c>
      <c r="T199" s="75">
        <v>28.1</v>
      </c>
      <c r="U199" s="75">
        <v>25.680700000000002</v>
      </c>
      <c r="V199" s="75">
        <v>548.59069999999997</v>
      </c>
      <c r="W199" s="75"/>
      <c r="X199" s="75">
        <v>548.59069999999997</v>
      </c>
      <c r="Y199" s="99">
        <v>0.47349999999999998</v>
      </c>
      <c r="Z199" s="75">
        <v>1281</v>
      </c>
      <c r="AA199" s="100">
        <v>3698.23</v>
      </c>
      <c r="AB199" s="75">
        <v>921</v>
      </c>
      <c r="AC199" s="75">
        <v>144</v>
      </c>
      <c r="AD199" s="75">
        <v>1</v>
      </c>
      <c r="AE199" s="75">
        <v>1668</v>
      </c>
      <c r="AF199" s="75">
        <v>0</v>
      </c>
      <c r="AG199" s="75">
        <v>2733</v>
      </c>
    </row>
    <row r="200" spans="1:33" x14ac:dyDescent="0.2">
      <c r="A200" s="125">
        <v>14</v>
      </c>
      <c r="B200" s="96" t="s">
        <v>287</v>
      </c>
      <c r="C200" s="97">
        <v>1.2</v>
      </c>
      <c r="D200" s="98">
        <v>99466</v>
      </c>
      <c r="E200" s="98">
        <v>0</v>
      </c>
      <c r="F200" s="98">
        <v>0</v>
      </c>
      <c r="G200" s="98">
        <v>0</v>
      </c>
      <c r="H200" s="98">
        <v>0</v>
      </c>
      <c r="I200" s="98">
        <v>128807</v>
      </c>
      <c r="J200" s="98">
        <v>4661</v>
      </c>
      <c r="K200" s="98">
        <v>261747</v>
      </c>
      <c r="L200" s="98">
        <v>600</v>
      </c>
      <c r="M200" s="75">
        <v>1829.3</v>
      </c>
      <c r="N200" s="75">
        <v>0</v>
      </c>
      <c r="O200" s="75">
        <v>0</v>
      </c>
      <c r="P200" s="75">
        <v>0</v>
      </c>
      <c r="Q200" s="75"/>
      <c r="R200" s="75">
        <v>109.4</v>
      </c>
      <c r="S200" s="75">
        <v>1149.2550000000001</v>
      </c>
      <c r="T200" s="75">
        <v>492.8</v>
      </c>
      <c r="U200" s="75">
        <v>5.5646000000000004</v>
      </c>
      <c r="V200" s="75">
        <v>3586.3196000000003</v>
      </c>
      <c r="W200" s="75"/>
      <c r="X200" s="75">
        <v>3586.3196000000003</v>
      </c>
      <c r="Y200" s="99">
        <v>0.64219999999999999</v>
      </c>
      <c r="Z200" s="75">
        <v>5230</v>
      </c>
      <c r="AA200" s="100">
        <v>3133.78</v>
      </c>
      <c r="AB200" s="75">
        <v>3761</v>
      </c>
      <c r="AC200" s="75">
        <v>190</v>
      </c>
      <c r="AD200" s="75">
        <v>0</v>
      </c>
      <c r="AE200" s="75">
        <v>0</v>
      </c>
      <c r="AF200" s="75">
        <v>0</v>
      </c>
      <c r="AG200" s="75">
        <v>3951</v>
      </c>
    </row>
    <row r="201" spans="1:33" x14ac:dyDescent="0.2">
      <c r="A201" s="125">
        <v>15</v>
      </c>
      <c r="B201" s="96" t="s">
        <v>288</v>
      </c>
      <c r="C201" s="97">
        <v>0.84699999999999998</v>
      </c>
      <c r="D201" s="98">
        <v>35992</v>
      </c>
      <c r="E201" s="98">
        <v>0</v>
      </c>
      <c r="F201" s="98">
        <v>0</v>
      </c>
      <c r="G201" s="98">
        <v>0</v>
      </c>
      <c r="H201" s="98">
        <v>0</v>
      </c>
      <c r="I201" s="98">
        <v>27870</v>
      </c>
      <c r="J201" s="98">
        <v>1090</v>
      </c>
      <c r="K201" s="98">
        <v>328557</v>
      </c>
      <c r="L201" s="98">
        <v>12178</v>
      </c>
      <c r="M201" s="75">
        <v>661.9</v>
      </c>
      <c r="N201" s="75">
        <v>0</v>
      </c>
      <c r="O201" s="75">
        <v>0</v>
      </c>
      <c r="P201" s="75">
        <v>0</v>
      </c>
      <c r="Q201" s="75"/>
      <c r="R201" s="75">
        <v>23.7</v>
      </c>
      <c r="S201" s="75">
        <v>268.75900000000001</v>
      </c>
      <c r="T201" s="75">
        <v>618.5</v>
      </c>
      <c r="U201" s="75">
        <v>112.9431</v>
      </c>
      <c r="V201" s="75">
        <v>1685.8020999999999</v>
      </c>
      <c r="W201" s="75"/>
      <c r="X201" s="75">
        <v>1685.8020999999999</v>
      </c>
      <c r="Y201" s="99">
        <v>0.42770000000000002</v>
      </c>
      <c r="Z201" s="75">
        <v>4537</v>
      </c>
      <c r="AA201" s="100">
        <v>3851.47</v>
      </c>
      <c r="AB201" s="75">
        <v>3262</v>
      </c>
      <c r="AC201" s="75">
        <v>81</v>
      </c>
      <c r="AD201" s="75">
        <v>0</v>
      </c>
      <c r="AE201" s="75">
        <v>0</v>
      </c>
      <c r="AF201" s="75">
        <v>0</v>
      </c>
      <c r="AG201" s="75">
        <v>3343</v>
      </c>
    </row>
    <row r="202" spans="1:33" ht="18" customHeight="1" x14ac:dyDescent="0.2">
      <c r="A202" s="125"/>
      <c r="B202" s="89"/>
      <c r="C202" s="90"/>
      <c r="D202" s="98"/>
      <c r="E202" s="98"/>
      <c r="F202" s="98"/>
      <c r="G202" s="98"/>
      <c r="H202" s="98"/>
      <c r="I202" s="98"/>
      <c r="J202" s="98"/>
      <c r="K202" s="98"/>
      <c r="L202" s="98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99"/>
      <c r="Z202" s="75"/>
      <c r="AA202" s="75"/>
      <c r="AB202" s="75"/>
      <c r="AC202" s="75"/>
      <c r="AD202" s="75"/>
      <c r="AE202" s="75"/>
      <c r="AF202" s="75"/>
      <c r="AG202" s="75"/>
    </row>
    <row r="203" spans="1:33" s="79" customFormat="1" ht="18" customHeight="1" x14ac:dyDescent="0.2">
      <c r="A203" s="124"/>
      <c r="B203" s="89" t="s">
        <v>30</v>
      </c>
      <c r="C203" s="90">
        <v>14.481</v>
      </c>
      <c r="D203" s="91">
        <v>3084015</v>
      </c>
      <c r="E203" s="91">
        <v>0</v>
      </c>
      <c r="F203" s="91">
        <v>0</v>
      </c>
      <c r="G203" s="91">
        <v>0</v>
      </c>
      <c r="H203" s="91">
        <v>0</v>
      </c>
      <c r="I203" s="92">
        <v>1669845</v>
      </c>
      <c r="J203" s="92">
        <v>29616</v>
      </c>
      <c r="K203" s="91">
        <v>5285811</v>
      </c>
      <c r="L203" s="91">
        <v>338264</v>
      </c>
      <c r="M203" s="89">
        <v>56718.299999999988</v>
      </c>
      <c r="N203" s="89">
        <v>0</v>
      </c>
      <c r="O203" s="89">
        <v>0</v>
      </c>
      <c r="P203" s="89">
        <v>0</v>
      </c>
      <c r="Q203" s="89">
        <v>0</v>
      </c>
      <c r="R203" s="89">
        <v>1417.8999999999999</v>
      </c>
      <c r="S203" s="89">
        <v>7302.3650000000007</v>
      </c>
      <c r="T203" s="89">
        <v>9951</v>
      </c>
      <c r="U203" s="89">
        <v>3137.1793999999995</v>
      </c>
      <c r="V203" s="91">
        <v>78526.744399999981</v>
      </c>
      <c r="W203" s="89">
        <v>0</v>
      </c>
      <c r="X203" s="89">
        <v>78526.744399999981</v>
      </c>
      <c r="Y203" s="99"/>
      <c r="Z203" s="89"/>
      <c r="AA203" s="94"/>
      <c r="AB203" s="89">
        <v>23878</v>
      </c>
      <c r="AC203" s="89">
        <v>3552</v>
      </c>
      <c r="AD203" s="89">
        <v>8</v>
      </c>
      <c r="AE203" s="89">
        <v>3221</v>
      </c>
      <c r="AF203" s="89">
        <v>3</v>
      </c>
      <c r="AG203" s="89">
        <v>30651</v>
      </c>
    </row>
    <row r="204" spans="1:33" s="76" customFormat="1" x14ac:dyDescent="0.2">
      <c r="A204" s="125">
        <v>1</v>
      </c>
      <c r="B204" s="96" t="s">
        <v>289</v>
      </c>
      <c r="C204" s="97">
        <v>1.224</v>
      </c>
      <c r="D204" s="98">
        <v>135697</v>
      </c>
      <c r="E204" s="98">
        <v>0</v>
      </c>
      <c r="F204" s="98">
        <v>0</v>
      </c>
      <c r="G204" s="98">
        <v>0</v>
      </c>
      <c r="H204" s="98">
        <v>0</v>
      </c>
      <c r="I204" s="98">
        <v>76838</v>
      </c>
      <c r="J204" s="98">
        <v>1318</v>
      </c>
      <c r="K204" s="98">
        <v>461102</v>
      </c>
      <c r="L204" s="98">
        <v>32454</v>
      </c>
      <c r="M204" s="75">
        <v>2495.6</v>
      </c>
      <c r="N204" s="75">
        <v>0</v>
      </c>
      <c r="O204" s="75">
        <v>0</v>
      </c>
      <c r="P204" s="75">
        <v>0</v>
      </c>
      <c r="Q204" s="75"/>
      <c r="R204" s="75">
        <v>65.2</v>
      </c>
      <c r="S204" s="75">
        <v>324.97699999999998</v>
      </c>
      <c r="T204" s="75">
        <v>868.1</v>
      </c>
      <c r="U204" s="75">
        <v>300.9898</v>
      </c>
      <c r="V204" s="75">
        <v>4054.8667999999993</v>
      </c>
      <c r="W204" s="75"/>
      <c r="X204" s="75">
        <v>4054.8667999999993</v>
      </c>
      <c r="Y204" s="99">
        <v>0.71189999999999998</v>
      </c>
      <c r="Z204" s="75">
        <v>4938</v>
      </c>
      <c r="AA204" s="100">
        <v>2900.57</v>
      </c>
      <c r="AB204" s="75">
        <v>3550</v>
      </c>
      <c r="AC204" s="75">
        <v>0</v>
      </c>
      <c r="AD204" s="75">
        <v>0</v>
      </c>
      <c r="AE204" s="75">
        <v>0</v>
      </c>
      <c r="AF204" s="75">
        <v>0</v>
      </c>
      <c r="AG204" s="75">
        <v>3550</v>
      </c>
    </row>
    <row r="205" spans="1:33" s="76" customFormat="1" x14ac:dyDescent="0.2">
      <c r="A205" s="125">
        <v>2</v>
      </c>
      <c r="B205" s="96" t="s">
        <v>138</v>
      </c>
      <c r="C205" s="97">
        <v>0.45400000000000001</v>
      </c>
      <c r="D205" s="98">
        <v>46260</v>
      </c>
      <c r="E205" s="98">
        <v>0</v>
      </c>
      <c r="F205" s="98">
        <v>0</v>
      </c>
      <c r="G205" s="98">
        <v>0</v>
      </c>
      <c r="H205" s="98">
        <v>0</v>
      </c>
      <c r="I205" s="98">
        <v>35601</v>
      </c>
      <c r="J205" s="98">
        <v>4477</v>
      </c>
      <c r="K205" s="98">
        <v>341116</v>
      </c>
      <c r="L205" s="98">
        <v>1433</v>
      </c>
      <c r="M205" s="75">
        <v>850.8</v>
      </c>
      <c r="N205" s="75">
        <v>0</v>
      </c>
      <c r="O205" s="75">
        <v>0</v>
      </c>
      <c r="P205" s="75">
        <v>0</v>
      </c>
      <c r="Q205" s="75"/>
      <c r="R205" s="75">
        <v>30.2</v>
      </c>
      <c r="S205" s="75">
        <v>1103.886</v>
      </c>
      <c r="T205" s="75">
        <v>642.20000000000005</v>
      </c>
      <c r="U205" s="75">
        <v>13.290100000000001</v>
      </c>
      <c r="V205" s="75">
        <v>2640.3761000000004</v>
      </c>
      <c r="W205" s="75"/>
      <c r="X205" s="75">
        <v>2640.3761000000004</v>
      </c>
      <c r="Y205" s="99">
        <v>1.2498</v>
      </c>
      <c r="Z205" s="75">
        <v>695</v>
      </c>
      <c r="AA205" s="100">
        <v>1100.8</v>
      </c>
      <c r="AB205" s="75">
        <v>500</v>
      </c>
      <c r="AC205" s="75">
        <v>0</v>
      </c>
      <c r="AD205" s="75">
        <v>1</v>
      </c>
      <c r="AE205" s="75">
        <v>271</v>
      </c>
      <c r="AF205" s="75">
        <v>0</v>
      </c>
      <c r="AG205" s="75">
        <v>771</v>
      </c>
    </row>
    <row r="206" spans="1:33" s="76" customFormat="1" x14ac:dyDescent="0.2">
      <c r="A206" s="125">
        <v>3</v>
      </c>
      <c r="B206" s="96" t="s">
        <v>290</v>
      </c>
      <c r="C206" s="97">
        <v>0.64900000000000002</v>
      </c>
      <c r="D206" s="98">
        <v>348494</v>
      </c>
      <c r="E206" s="98">
        <v>0</v>
      </c>
      <c r="F206" s="98">
        <v>0</v>
      </c>
      <c r="G206" s="98">
        <v>0</v>
      </c>
      <c r="H206" s="98">
        <v>0</v>
      </c>
      <c r="I206" s="98">
        <v>88483</v>
      </c>
      <c r="J206" s="98">
        <v>850</v>
      </c>
      <c r="K206" s="98">
        <v>687838</v>
      </c>
      <c r="L206" s="98">
        <v>41624</v>
      </c>
      <c r="M206" s="75">
        <v>6409.2</v>
      </c>
      <c r="N206" s="75">
        <v>0</v>
      </c>
      <c r="O206" s="75">
        <v>0</v>
      </c>
      <c r="P206" s="75">
        <v>0</v>
      </c>
      <c r="Q206" s="75"/>
      <c r="R206" s="75">
        <v>75.099999999999994</v>
      </c>
      <c r="S206" s="75">
        <v>209.583</v>
      </c>
      <c r="T206" s="75">
        <v>1294.9000000000001</v>
      </c>
      <c r="U206" s="75">
        <v>386.03559999999999</v>
      </c>
      <c r="V206" s="75">
        <v>8374.8185999999987</v>
      </c>
      <c r="W206" s="75"/>
      <c r="X206" s="75">
        <v>8374.8185999999987</v>
      </c>
      <c r="Y206" s="99">
        <v>2.7730999999999999</v>
      </c>
      <c r="Z206" s="75">
        <v>0</v>
      </c>
      <c r="AA206" s="100">
        <v>0</v>
      </c>
      <c r="AB206" s="75">
        <v>0</v>
      </c>
      <c r="AC206" s="75">
        <v>0</v>
      </c>
      <c r="AD206" s="75">
        <v>1</v>
      </c>
      <c r="AE206" s="75">
        <v>0</v>
      </c>
      <c r="AF206" s="75">
        <v>1</v>
      </c>
      <c r="AG206" s="75">
        <v>0</v>
      </c>
    </row>
    <row r="207" spans="1:33" s="76" customFormat="1" x14ac:dyDescent="0.2">
      <c r="A207" s="125">
        <v>4</v>
      </c>
      <c r="B207" s="96" t="s">
        <v>291</v>
      </c>
      <c r="C207" s="97">
        <v>0.35299999999999998</v>
      </c>
      <c r="D207" s="98">
        <v>138781</v>
      </c>
      <c r="E207" s="98">
        <v>0</v>
      </c>
      <c r="F207" s="98">
        <v>0</v>
      </c>
      <c r="G207" s="98">
        <v>0</v>
      </c>
      <c r="H207" s="98">
        <v>0</v>
      </c>
      <c r="I207" s="98">
        <v>7604</v>
      </c>
      <c r="J207" s="98">
        <v>1016</v>
      </c>
      <c r="K207" s="98">
        <v>163343</v>
      </c>
      <c r="L207" s="98">
        <v>8868</v>
      </c>
      <c r="M207" s="75">
        <v>2552.3000000000002</v>
      </c>
      <c r="N207" s="75">
        <v>0</v>
      </c>
      <c r="O207" s="75">
        <v>0</v>
      </c>
      <c r="P207" s="75">
        <v>0</v>
      </c>
      <c r="Q207" s="75"/>
      <c r="R207" s="75">
        <v>6.5</v>
      </c>
      <c r="S207" s="75">
        <v>250.51300000000001</v>
      </c>
      <c r="T207" s="75">
        <v>307.5</v>
      </c>
      <c r="U207" s="75">
        <v>82.245000000000005</v>
      </c>
      <c r="V207" s="75">
        <v>3199.058</v>
      </c>
      <c r="W207" s="75"/>
      <c r="X207" s="75">
        <v>3199.058</v>
      </c>
      <c r="Y207" s="99">
        <v>1.9475</v>
      </c>
      <c r="Z207" s="75">
        <v>0</v>
      </c>
      <c r="AA207" s="100">
        <v>0</v>
      </c>
      <c r="AB207" s="75">
        <v>0</v>
      </c>
      <c r="AC207" s="75">
        <v>0</v>
      </c>
      <c r="AD207" s="75">
        <v>1</v>
      </c>
      <c r="AE207" s="75">
        <v>0</v>
      </c>
      <c r="AF207" s="75">
        <v>1</v>
      </c>
      <c r="AG207" s="75">
        <v>0</v>
      </c>
    </row>
    <row r="208" spans="1:33" s="76" customFormat="1" x14ac:dyDescent="0.2">
      <c r="A208" s="125">
        <v>5</v>
      </c>
      <c r="B208" s="96" t="s">
        <v>238</v>
      </c>
      <c r="C208" s="97">
        <v>0.22700000000000001</v>
      </c>
      <c r="D208" s="98">
        <v>70932</v>
      </c>
      <c r="E208" s="98">
        <v>0</v>
      </c>
      <c r="F208" s="98">
        <v>0</v>
      </c>
      <c r="G208" s="98">
        <v>0</v>
      </c>
      <c r="H208" s="98">
        <v>0</v>
      </c>
      <c r="I208" s="98">
        <v>22719</v>
      </c>
      <c r="J208" s="98">
        <v>3144</v>
      </c>
      <c r="K208" s="98">
        <v>360667</v>
      </c>
      <c r="L208" s="98">
        <v>2553</v>
      </c>
      <c r="M208" s="75">
        <v>1304.5</v>
      </c>
      <c r="N208" s="75">
        <v>0</v>
      </c>
      <c r="O208" s="75">
        <v>0</v>
      </c>
      <c r="P208" s="75">
        <v>0</v>
      </c>
      <c r="Q208" s="75"/>
      <c r="R208" s="75">
        <v>19.3</v>
      </c>
      <c r="S208" s="75">
        <v>775.21100000000001</v>
      </c>
      <c r="T208" s="75">
        <v>679</v>
      </c>
      <c r="U208" s="75">
        <v>23.677399999999999</v>
      </c>
      <c r="V208" s="75">
        <v>2801.6884</v>
      </c>
      <c r="W208" s="75"/>
      <c r="X208" s="75">
        <v>2801.6884</v>
      </c>
      <c r="Y208" s="99">
        <v>2.6522999999999999</v>
      </c>
      <c r="Z208" s="75">
        <v>0</v>
      </c>
      <c r="AA208" s="100">
        <v>0</v>
      </c>
      <c r="AB208" s="75">
        <v>0</v>
      </c>
      <c r="AC208" s="75">
        <v>0</v>
      </c>
      <c r="AD208" s="75">
        <v>1</v>
      </c>
      <c r="AE208" s="75">
        <v>0</v>
      </c>
      <c r="AF208" s="75">
        <v>1</v>
      </c>
      <c r="AG208" s="75">
        <v>0</v>
      </c>
    </row>
    <row r="209" spans="1:33" s="76" customFormat="1" x14ac:dyDescent="0.2">
      <c r="A209" s="125">
        <v>6</v>
      </c>
      <c r="B209" s="96" t="s">
        <v>292</v>
      </c>
      <c r="C209" s="97">
        <v>0.97499999999999998</v>
      </c>
      <c r="D209" s="98">
        <v>92520</v>
      </c>
      <c r="E209" s="98">
        <v>0</v>
      </c>
      <c r="F209" s="98">
        <v>0</v>
      </c>
      <c r="G209" s="98">
        <v>0</v>
      </c>
      <c r="H209" s="98">
        <v>0</v>
      </c>
      <c r="I209" s="98">
        <v>50696</v>
      </c>
      <c r="J209" s="98">
        <v>1200</v>
      </c>
      <c r="K209" s="98">
        <v>326739</v>
      </c>
      <c r="L209" s="98">
        <v>7029</v>
      </c>
      <c r="M209" s="75">
        <v>1701.5</v>
      </c>
      <c r="N209" s="75">
        <v>0</v>
      </c>
      <c r="O209" s="75">
        <v>0</v>
      </c>
      <c r="P209" s="75">
        <v>0</v>
      </c>
      <c r="Q209" s="75"/>
      <c r="R209" s="75">
        <v>43</v>
      </c>
      <c r="S209" s="75">
        <v>295.88200000000001</v>
      </c>
      <c r="T209" s="75">
        <v>615.1</v>
      </c>
      <c r="U209" s="75">
        <v>65.189400000000006</v>
      </c>
      <c r="V209" s="75">
        <v>2720.6714000000002</v>
      </c>
      <c r="W209" s="75"/>
      <c r="X209" s="75">
        <v>2720.6714000000002</v>
      </c>
      <c r="Y209" s="99">
        <v>0.59970000000000001</v>
      </c>
      <c r="Z209" s="75">
        <v>4442</v>
      </c>
      <c r="AA209" s="100">
        <v>3275.98</v>
      </c>
      <c r="AB209" s="75">
        <v>3194</v>
      </c>
      <c r="AC209" s="75">
        <v>894</v>
      </c>
      <c r="AD209" s="75">
        <v>0</v>
      </c>
      <c r="AE209" s="75">
        <v>0</v>
      </c>
      <c r="AF209" s="75">
        <v>0</v>
      </c>
      <c r="AG209" s="75">
        <v>4088</v>
      </c>
    </row>
    <row r="210" spans="1:33" s="76" customFormat="1" x14ac:dyDescent="0.2">
      <c r="A210" s="125">
        <v>7</v>
      </c>
      <c r="B210" s="96" t="s">
        <v>293</v>
      </c>
      <c r="C210" s="97">
        <v>0.92200000000000004</v>
      </c>
      <c r="D210" s="98">
        <v>46260</v>
      </c>
      <c r="E210" s="98">
        <v>0</v>
      </c>
      <c r="F210" s="98">
        <v>0</v>
      </c>
      <c r="G210" s="98">
        <v>0</v>
      </c>
      <c r="H210" s="98">
        <v>0</v>
      </c>
      <c r="I210" s="98">
        <v>182917</v>
      </c>
      <c r="J210" s="98">
        <v>1324</v>
      </c>
      <c r="K210" s="98">
        <v>366989</v>
      </c>
      <c r="L210" s="98">
        <v>3142</v>
      </c>
      <c r="M210" s="75">
        <v>850.8</v>
      </c>
      <c r="N210" s="75">
        <v>0</v>
      </c>
      <c r="O210" s="75">
        <v>0</v>
      </c>
      <c r="P210" s="75">
        <v>0</v>
      </c>
      <c r="Q210" s="75"/>
      <c r="R210" s="75">
        <v>155.30000000000001</v>
      </c>
      <c r="S210" s="75">
        <v>326.45600000000002</v>
      </c>
      <c r="T210" s="75">
        <v>690.9</v>
      </c>
      <c r="U210" s="75">
        <v>29.14</v>
      </c>
      <c r="V210" s="75">
        <v>2052.596</v>
      </c>
      <c r="W210" s="75"/>
      <c r="X210" s="75">
        <v>2052.596</v>
      </c>
      <c r="Y210" s="99">
        <v>0.47839999999999999</v>
      </c>
      <c r="Z210" s="75">
        <v>4721</v>
      </c>
      <c r="AA210" s="100">
        <v>3681.84</v>
      </c>
      <c r="AB210" s="75">
        <v>3395</v>
      </c>
      <c r="AC210" s="75">
        <v>0</v>
      </c>
      <c r="AD210" s="75">
        <v>0</v>
      </c>
      <c r="AE210" s="75">
        <v>0</v>
      </c>
      <c r="AF210" s="75">
        <v>0</v>
      </c>
      <c r="AG210" s="75">
        <v>3395</v>
      </c>
    </row>
    <row r="211" spans="1:33" s="76" customFormat="1" x14ac:dyDescent="0.2">
      <c r="A211" s="125">
        <v>10</v>
      </c>
      <c r="B211" s="96" t="s">
        <v>294</v>
      </c>
      <c r="C211" s="97">
        <v>0.44600000000000001</v>
      </c>
      <c r="D211" s="98">
        <v>27756</v>
      </c>
      <c r="E211" s="98">
        <v>0</v>
      </c>
      <c r="F211" s="98">
        <v>0</v>
      </c>
      <c r="G211" s="98">
        <v>0</v>
      </c>
      <c r="H211" s="98">
        <v>0</v>
      </c>
      <c r="I211" s="98">
        <v>23261</v>
      </c>
      <c r="J211" s="98">
        <v>1208</v>
      </c>
      <c r="K211" s="98">
        <v>329434</v>
      </c>
      <c r="L211" s="98">
        <v>4474</v>
      </c>
      <c r="M211" s="75">
        <v>510.5</v>
      </c>
      <c r="N211" s="75">
        <v>0</v>
      </c>
      <c r="O211" s="75">
        <v>0</v>
      </c>
      <c r="P211" s="75">
        <v>0</v>
      </c>
      <c r="Q211" s="75"/>
      <c r="R211" s="75">
        <v>19.8</v>
      </c>
      <c r="S211" s="75">
        <v>297.85399999999998</v>
      </c>
      <c r="T211" s="75">
        <v>620.20000000000005</v>
      </c>
      <c r="U211" s="75">
        <v>41.493499999999997</v>
      </c>
      <c r="V211" s="75">
        <v>1489.8475000000001</v>
      </c>
      <c r="W211" s="75"/>
      <c r="X211" s="75">
        <v>1489.8475000000001</v>
      </c>
      <c r="Y211" s="99">
        <v>0.71789999999999998</v>
      </c>
      <c r="Z211" s="75">
        <v>1787</v>
      </c>
      <c r="AA211" s="100">
        <v>2880.49</v>
      </c>
      <c r="AB211" s="75">
        <v>1285</v>
      </c>
      <c r="AC211" s="75">
        <v>80</v>
      </c>
      <c r="AD211" s="75">
        <v>1</v>
      </c>
      <c r="AE211" s="75">
        <v>732</v>
      </c>
      <c r="AF211" s="75">
        <v>0</v>
      </c>
      <c r="AG211" s="75">
        <v>2097</v>
      </c>
    </row>
    <row r="212" spans="1:33" s="76" customFormat="1" x14ac:dyDescent="0.2">
      <c r="A212" s="125">
        <v>9</v>
      </c>
      <c r="B212" s="96" t="s">
        <v>295</v>
      </c>
      <c r="C212" s="97">
        <v>4.2450000000000001</v>
      </c>
      <c r="D212" s="98">
        <v>1202766</v>
      </c>
      <c r="E212" s="98">
        <v>0</v>
      </c>
      <c r="F212" s="98">
        <v>0</v>
      </c>
      <c r="G212" s="98">
        <v>0</v>
      </c>
      <c r="H212" s="98">
        <v>0</v>
      </c>
      <c r="I212" s="98">
        <v>842793</v>
      </c>
      <c r="J212" s="98">
        <v>1525</v>
      </c>
      <c r="K212" s="98">
        <v>581836</v>
      </c>
      <c r="L212" s="98">
        <v>134414</v>
      </c>
      <c r="M212" s="75">
        <v>22120.1</v>
      </c>
      <c r="N212" s="75">
        <v>0</v>
      </c>
      <c r="O212" s="75">
        <v>0</v>
      </c>
      <c r="P212" s="75">
        <v>0</v>
      </c>
      <c r="Q212" s="75"/>
      <c r="R212" s="75">
        <v>715.6</v>
      </c>
      <c r="S212" s="75">
        <v>376.017</v>
      </c>
      <c r="T212" s="75">
        <v>1095.4000000000001</v>
      </c>
      <c r="U212" s="75">
        <v>1246.6027999999999</v>
      </c>
      <c r="V212" s="75">
        <v>25553.719799999999</v>
      </c>
      <c r="W212" s="75"/>
      <c r="X212" s="75">
        <v>25553.719799999999</v>
      </c>
      <c r="Y212" s="99">
        <v>1.2936000000000001</v>
      </c>
      <c r="Z212" s="75">
        <v>5634</v>
      </c>
      <c r="AA212" s="100">
        <v>954.25</v>
      </c>
      <c r="AB212" s="75">
        <v>4051</v>
      </c>
      <c r="AC212" s="75">
        <v>0</v>
      </c>
      <c r="AD212" s="75">
        <v>0</v>
      </c>
      <c r="AE212" s="75">
        <v>0</v>
      </c>
      <c r="AF212" s="75">
        <v>0</v>
      </c>
      <c r="AG212" s="75">
        <v>4051</v>
      </c>
    </row>
    <row r="213" spans="1:33" s="76" customFormat="1" x14ac:dyDescent="0.2">
      <c r="A213" s="125">
        <v>8</v>
      </c>
      <c r="B213" s="96" t="s">
        <v>296</v>
      </c>
      <c r="C213" s="97">
        <v>0.57099999999999995</v>
      </c>
      <c r="D213" s="98">
        <v>27756</v>
      </c>
      <c r="E213" s="98">
        <v>0</v>
      </c>
      <c r="F213" s="98">
        <v>0</v>
      </c>
      <c r="G213" s="98">
        <v>0</v>
      </c>
      <c r="H213" s="98">
        <v>0</v>
      </c>
      <c r="I213" s="98">
        <v>112534</v>
      </c>
      <c r="J213" s="98">
        <v>424</v>
      </c>
      <c r="K213" s="98">
        <v>190497</v>
      </c>
      <c r="L213" s="98">
        <v>10266</v>
      </c>
      <c r="M213" s="75">
        <v>510.5</v>
      </c>
      <c r="N213" s="75">
        <v>0</v>
      </c>
      <c r="O213" s="75">
        <v>0</v>
      </c>
      <c r="P213" s="75">
        <v>0</v>
      </c>
      <c r="Q213" s="75"/>
      <c r="R213" s="75">
        <v>95.6</v>
      </c>
      <c r="S213" s="75">
        <v>104.545</v>
      </c>
      <c r="T213" s="75">
        <v>358.6</v>
      </c>
      <c r="U213" s="75">
        <v>95.210499999999996</v>
      </c>
      <c r="V213" s="75">
        <v>1164.4554999999998</v>
      </c>
      <c r="W213" s="75"/>
      <c r="X213" s="75">
        <v>1164.4554999999998</v>
      </c>
      <c r="Y213" s="99">
        <v>0.43819999999999998</v>
      </c>
      <c r="Z213" s="75">
        <v>3031</v>
      </c>
      <c r="AA213" s="100">
        <v>3816.34</v>
      </c>
      <c r="AB213" s="75">
        <v>2179</v>
      </c>
      <c r="AC213" s="75">
        <v>0</v>
      </c>
      <c r="AD213" s="75">
        <v>1</v>
      </c>
      <c r="AE213" s="75">
        <v>492</v>
      </c>
      <c r="AF213" s="75">
        <v>0</v>
      </c>
      <c r="AG213" s="75">
        <v>2671</v>
      </c>
    </row>
    <row r="214" spans="1:33" s="76" customFormat="1" x14ac:dyDescent="0.2">
      <c r="A214" s="125">
        <v>11</v>
      </c>
      <c r="B214" s="96" t="s">
        <v>297</v>
      </c>
      <c r="C214" s="97">
        <v>2.1560000000000001</v>
      </c>
      <c r="D214" s="98">
        <v>724744</v>
      </c>
      <c r="E214" s="98">
        <v>0</v>
      </c>
      <c r="F214" s="98">
        <v>0</v>
      </c>
      <c r="G214" s="98">
        <v>0</v>
      </c>
      <c r="H214" s="98">
        <v>0</v>
      </c>
      <c r="I214" s="98">
        <v>139907</v>
      </c>
      <c r="J214" s="98">
        <v>6148</v>
      </c>
      <c r="K214" s="98">
        <v>238581</v>
      </c>
      <c r="L214" s="98">
        <v>39223</v>
      </c>
      <c r="M214" s="75">
        <v>13328.8</v>
      </c>
      <c r="N214" s="75">
        <v>0</v>
      </c>
      <c r="O214" s="75">
        <v>0</v>
      </c>
      <c r="P214" s="75">
        <v>0</v>
      </c>
      <c r="Q214" s="75"/>
      <c r="R214" s="75">
        <v>118.8</v>
      </c>
      <c r="S214" s="75">
        <v>1515.902</v>
      </c>
      <c r="T214" s="75">
        <v>449.1</v>
      </c>
      <c r="U214" s="75">
        <v>363.7679</v>
      </c>
      <c r="V214" s="75">
        <v>15776.3699</v>
      </c>
      <c r="W214" s="75"/>
      <c r="X214" s="75">
        <v>15776.3699</v>
      </c>
      <c r="Y214" s="99">
        <v>1.5725</v>
      </c>
      <c r="Z214" s="75">
        <v>63</v>
      </c>
      <c r="AA214" s="100">
        <v>21.08</v>
      </c>
      <c r="AB214" s="75">
        <v>45</v>
      </c>
      <c r="AC214" s="75">
        <v>2524</v>
      </c>
      <c r="AD214" s="75">
        <v>0</v>
      </c>
      <c r="AE214" s="75">
        <v>0</v>
      </c>
      <c r="AF214" s="75">
        <v>0</v>
      </c>
      <c r="AG214" s="75">
        <v>2569</v>
      </c>
    </row>
    <row r="215" spans="1:33" s="76" customFormat="1" x14ac:dyDescent="0.2">
      <c r="A215" s="125">
        <v>12</v>
      </c>
      <c r="B215" s="96" t="s">
        <v>298</v>
      </c>
      <c r="C215" s="97">
        <v>0.40899999999999997</v>
      </c>
      <c r="D215" s="98">
        <v>24672</v>
      </c>
      <c r="E215" s="98">
        <v>0</v>
      </c>
      <c r="F215" s="98">
        <v>0</v>
      </c>
      <c r="G215" s="98">
        <v>0</v>
      </c>
      <c r="H215" s="98">
        <v>0</v>
      </c>
      <c r="I215" s="98">
        <v>26329</v>
      </c>
      <c r="J215" s="98">
        <v>2051</v>
      </c>
      <c r="K215" s="98">
        <v>179667</v>
      </c>
      <c r="L215" s="98">
        <v>3355</v>
      </c>
      <c r="M215" s="75">
        <v>453.7</v>
      </c>
      <c r="N215" s="75">
        <v>0</v>
      </c>
      <c r="O215" s="75">
        <v>0</v>
      </c>
      <c r="P215" s="75">
        <v>0</v>
      </c>
      <c r="Q215" s="75"/>
      <c r="R215" s="75">
        <v>22.4</v>
      </c>
      <c r="S215" s="75">
        <v>505.71100000000001</v>
      </c>
      <c r="T215" s="75">
        <v>338.2</v>
      </c>
      <c r="U215" s="75">
        <v>31.115500000000001</v>
      </c>
      <c r="V215" s="75">
        <v>1351.1265000000001</v>
      </c>
      <c r="W215" s="75"/>
      <c r="X215" s="75">
        <v>1351.1265000000001</v>
      </c>
      <c r="Y215" s="99">
        <v>0.70989999999999998</v>
      </c>
      <c r="Z215" s="75">
        <v>1654</v>
      </c>
      <c r="AA215" s="100">
        <v>2907.26</v>
      </c>
      <c r="AB215" s="75">
        <v>1189</v>
      </c>
      <c r="AC215" s="75">
        <v>0</v>
      </c>
      <c r="AD215" s="75">
        <v>1</v>
      </c>
      <c r="AE215" s="75">
        <v>846</v>
      </c>
      <c r="AF215" s="75">
        <v>0</v>
      </c>
      <c r="AG215" s="75">
        <v>2035</v>
      </c>
    </row>
    <row r="216" spans="1:33" s="76" customFormat="1" x14ac:dyDescent="0.2">
      <c r="A216" s="125">
        <v>13</v>
      </c>
      <c r="B216" s="96" t="s">
        <v>204</v>
      </c>
      <c r="C216" s="97">
        <v>0.751</v>
      </c>
      <c r="D216" s="98">
        <v>46260</v>
      </c>
      <c r="E216" s="98">
        <v>0</v>
      </c>
      <c r="F216" s="98">
        <v>0</v>
      </c>
      <c r="G216" s="98">
        <v>0</v>
      </c>
      <c r="H216" s="98">
        <v>0</v>
      </c>
      <c r="I216" s="98">
        <v>21652</v>
      </c>
      <c r="J216" s="98">
        <v>0</v>
      </c>
      <c r="K216" s="98">
        <v>206336</v>
      </c>
      <c r="L216" s="98">
        <v>23273</v>
      </c>
      <c r="M216" s="75">
        <v>850.8</v>
      </c>
      <c r="N216" s="75">
        <v>0</v>
      </c>
      <c r="O216" s="75">
        <v>0</v>
      </c>
      <c r="P216" s="75">
        <v>0</v>
      </c>
      <c r="Q216" s="75"/>
      <c r="R216" s="75">
        <v>18.399999999999999</v>
      </c>
      <c r="S216" s="75">
        <v>0</v>
      </c>
      <c r="T216" s="75">
        <v>388.4</v>
      </c>
      <c r="U216" s="75">
        <v>215.84200000000001</v>
      </c>
      <c r="V216" s="75">
        <v>1473.442</v>
      </c>
      <c r="W216" s="75"/>
      <c r="X216" s="75">
        <v>1473.442</v>
      </c>
      <c r="Y216" s="99">
        <v>0.42159999999999997</v>
      </c>
      <c r="Z216" s="75">
        <v>4044</v>
      </c>
      <c r="AA216" s="100">
        <v>3871.88</v>
      </c>
      <c r="AB216" s="75">
        <v>2908</v>
      </c>
      <c r="AC216" s="75">
        <v>0</v>
      </c>
      <c r="AD216" s="75">
        <v>0</v>
      </c>
      <c r="AE216" s="75">
        <v>0</v>
      </c>
      <c r="AF216" s="75">
        <v>0</v>
      </c>
      <c r="AG216" s="75">
        <v>2908</v>
      </c>
    </row>
    <row r="217" spans="1:33" s="76" customFormat="1" x14ac:dyDescent="0.2">
      <c r="A217" s="125">
        <v>14</v>
      </c>
      <c r="B217" s="96" t="s">
        <v>299</v>
      </c>
      <c r="C217" s="97">
        <v>0.312</v>
      </c>
      <c r="D217" s="98">
        <v>15420</v>
      </c>
      <c r="E217" s="98">
        <v>0</v>
      </c>
      <c r="F217" s="98">
        <v>0</v>
      </c>
      <c r="G217" s="98">
        <v>0</v>
      </c>
      <c r="H217" s="98">
        <v>0</v>
      </c>
      <c r="I217" s="98">
        <v>10077</v>
      </c>
      <c r="J217" s="98">
        <v>1000</v>
      </c>
      <c r="K217" s="98">
        <v>394333</v>
      </c>
      <c r="L217" s="98">
        <v>2853</v>
      </c>
      <c r="M217" s="75">
        <v>283.60000000000002</v>
      </c>
      <c r="N217" s="75">
        <v>0</v>
      </c>
      <c r="O217" s="75">
        <v>0</v>
      </c>
      <c r="P217" s="75">
        <v>0</v>
      </c>
      <c r="Q217" s="75"/>
      <c r="R217" s="75">
        <v>8.6</v>
      </c>
      <c r="S217" s="75">
        <v>246.56800000000001</v>
      </c>
      <c r="T217" s="75">
        <v>742.4</v>
      </c>
      <c r="U217" s="75">
        <v>26.459700000000002</v>
      </c>
      <c r="V217" s="75">
        <v>1307.6277000000002</v>
      </c>
      <c r="W217" s="75"/>
      <c r="X217" s="75">
        <v>1307.6277000000002</v>
      </c>
      <c r="Y217" s="99">
        <v>0.90069999999999995</v>
      </c>
      <c r="Z217" s="75">
        <v>985</v>
      </c>
      <c r="AA217" s="100">
        <v>2268.86</v>
      </c>
      <c r="AB217" s="75">
        <v>708</v>
      </c>
      <c r="AC217" s="75">
        <v>0</v>
      </c>
      <c r="AD217" s="75">
        <v>1</v>
      </c>
      <c r="AE217" s="75">
        <v>880</v>
      </c>
      <c r="AF217" s="75">
        <v>0</v>
      </c>
      <c r="AG217" s="75">
        <v>1588</v>
      </c>
    </row>
    <row r="218" spans="1:33" s="76" customFormat="1" x14ac:dyDescent="0.2">
      <c r="A218" s="125">
        <v>15</v>
      </c>
      <c r="B218" s="96" t="s">
        <v>300</v>
      </c>
      <c r="C218" s="97">
        <v>0.78700000000000003</v>
      </c>
      <c r="D218" s="98">
        <v>135697</v>
      </c>
      <c r="E218" s="98">
        <v>0</v>
      </c>
      <c r="F218" s="98">
        <v>0</v>
      </c>
      <c r="G218" s="98">
        <v>0</v>
      </c>
      <c r="H218" s="98">
        <v>0</v>
      </c>
      <c r="I218" s="98">
        <v>28434</v>
      </c>
      <c r="J218" s="98">
        <v>3931</v>
      </c>
      <c r="K218" s="98">
        <v>457333</v>
      </c>
      <c r="L218" s="98">
        <v>23303</v>
      </c>
      <c r="M218" s="75">
        <v>2495.6</v>
      </c>
      <c r="N218" s="75">
        <v>0</v>
      </c>
      <c r="O218" s="75">
        <v>0</v>
      </c>
      <c r="P218" s="75">
        <v>0</v>
      </c>
      <c r="Q218" s="75"/>
      <c r="R218" s="75">
        <v>24.1</v>
      </c>
      <c r="S218" s="75">
        <v>969.26</v>
      </c>
      <c r="T218" s="75">
        <v>861</v>
      </c>
      <c r="U218" s="75">
        <v>216.12020000000001</v>
      </c>
      <c r="V218" s="75">
        <v>4566.0802000000003</v>
      </c>
      <c r="W218" s="75"/>
      <c r="X218" s="75">
        <v>4566.0802000000003</v>
      </c>
      <c r="Y218" s="99">
        <v>1.2467999999999999</v>
      </c>
      <c r="Z218" s="75">
        <v>1216</v>
      </c>
      <c r="AA218" s="100">
        <v>1110.8399999999999</v>
      </c>
      <c r="AB218" s="75">
        <v>874</v>
      </c>
      <c r="AC218" s="75">
        <v>54</v>
      </c>
      <c r="AD218" s="75">
        <v>0</v>
      </c>
      <c r="AE218" s="75">
        <v>0</v>
      </c>
      <c r="AF218" s="75">
        <v>0</v>
      </c>
      <c r="AG218" s="75">
        <v>928</v>
      </c>
    </row>
    <row r="219" spans="1:33" x14ac:dyDescent="0.2">
      <c r="A219" s="125"/>
      <c r="B219" s="89"/>
      <c r="C219" s="90"/>
      <c r="D219" s="98"/>
      <c r="E219" s="98"/>
      <c r="F219" s="98"/>
      <c r="G219" s="98"/>
      <c r="H219" s="98"/>
      <c r="I219" s="98"/>
      <c r="J219" s="98"/>
      <c r="K219" s="98"/>
      <c r="L219" s="98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99"/>
      <c r="Z219" s="75"/>
      <c r="AA219" s="75"/>
      <c r="AB219" s="75"/>
      <c r="AC219" s="75"/>
      <c r="AD219" s="75"/>
      <c r="AE219" s="75"/>
      <c r="AF219" s="75"/>
      <c r="AG219" s="75"/>
    </row>
    <row r="220" spans="1:33" s="79" customFormat="1" x14ac:dyDescent="0.2">
      <c r="A220" s="124"/>
      <c r="B220" s="89" t="s">
        <v>32</v>
      </c>
      <c r="C220" s="90">
        <v>9.2859999999999978</v>
      </c>
      <c r="D220" s="91">
        <v>1459531</v>
      </c>
      <c r="E220" s="91">
        <v>0</v>
      </c>
      <c r="F220" s="91">
        <v>0</v>
      </c>
      <c r="G220" s="91">
        <v>0</v>
      </c>
      <c r="H220" s="91">
        <v>0</v>
      </c>
      <c r="I220" s="92">
        <v>1053851</v>
      </c>
      <c r="J220" s="92">
        <v>18214</v>
      </c>
      <c r="K220" s="91">
        <v>4274667</v>
      </c>
      <c r="L220" s="91">
        <v>330594</v>
      </c>
      <c r="M220" s="89">
        <v>26842.2</v>
      </c>
      <c r="N220" s="89">
        <v>0</v>
      </c>
      <c r="O220" s="89">
        <v>0</v>
      </c>
      <c r="P220" s="89">
        <v>0</v>
      </c>
      <c r="Q220" s="89">
        <v>0</v>
      </c>
      <c r="R220" s="89">
        <v>894.80000000000018</v>
      </c>
      <c r="S220" s="89">
        <v>4490.9939999999997</v>
      </c>
      <c r="T220" s="89">
        <v>8047.5</v>
      </c>
      <c r="U220" s="89">
        <v>3066.0453000000002</v>
      </c>
      <c r="V220" s="91">
        <v>43341.539299999997</v>
      </c>
      <c r="W220" s="89">
        <v>0</v>
      </c>
      <c r="X220" s="89">
        <v>43341.539299999989</v>
      </c>
      <c r="Y220" s="99"/>
      <c r="Z220" s="89"/>
      <c r="AA220" s="94"/>
      <c r="AB220" s="89">
        <v>17965</v>
      </c>
      <c r="AC220" s="89">
        <v>1986</v>
      </c>
      <c r="AD220" s="89">
        <v>11</v>
      </c>
      <c r="AE220" s="89">
        <v>8494</v>
      </c>
      <c r="AF220" s="89">
        <v>1</v>
      </c>
      <c r="AG220" s="89">
        <v>28445</v>
      </c>
    </row>
    <row r="221" spans="1:33" x14ac:dyDescent="0.2">
      <c r="A221" s="125">
        <v>1</v>
      </c>
      <c r="B221" s="96" t="s">
        <v>301</v>
      </c>
      <c r="C221" s="97">
        <v>0.433</v>
      </c>
      <c r="D221" s="98">
        <v>16264</v>
      </c>
      <c r="E221" s="98">
        <v>0</v>
      </c>
      <c r="F221" s="98">
        <v>0</v>
      </c>
      <c r="G221" s="98">
        <v>0</v>
      </c>
      <c r="H221" s="98">
        <v>0</v>
      </c>
      <c r="I221" s="98">
        <v>43926</v>
      </c>
      <c r="J221" s="98">
        <v>420</v>
      </c>
      <c r="K221" s="98">
        <v>339667</v>
      </c>
      <c r="L221" s="98">
        <v>4139</v>
      </c>
      <c r="M221" s="75">
        <v>299.10000000000002</v>
      </c>
      <c r="N221" s="75">
        <v>0</v>
      </c>
      <c r="O221" s="75">
        <v>0</v>
      </c>
      <c r="P221" s="75">
        <v>0</v>
      </c>
      <c r="Q221" s="75"/>
      <c r="R221" s="75">
        <v>37.299999999999997</v>
      </c>
      <c r="S221" s="75">
        <v>103.559</v>
      </c>
      <c r="T221" s="75">
        <v>639.5</v>
      </c>
      <c r="U221" s="75">
        <v>38.386499999999998</v>
      </c>
      <c r="V221" s="75">
        <v>1117.8455000000001</v>
      </c>
      <c r="W221" s="75"/>
      <c r="X221" s="75">
        <v>1117.8455000000001</v>
      </c>
      <c r="Y221" s="99">
        <v>0.55479999999999996</v>
      </c>
      <c r="Z221" s="75">
        <v>2063</v>
      </c>
      <c r="AA221" s="100">
        <v>3426.21</v>
      </c>
      <c r="AB221" s="75">
        <v>1484</v>
      </c>
      <c r="AC221" s="75">
        <v>0</v>
      </c>
      <c r="AD221" s="75">
        <v>1</v>
      </c>
      <c r="AE221" s="75">
        <v>915</v>
      </c>
      <c r="AF221" s="75">
        <v>0</v>
      </c>
      <c r="AG221" s="75">
        <v>2399</v>
      </c>
    </row>
    <row r="222" spans="1:33" s="76" customFormat="1" x14ac:dyDescent="0.2">
      <c r="A222" s="125">
        <v>2</v>
      </c>
      <c r="B222" s="96" t="s">
        <v>302</v>
      </c>
      <c r="C222" s="97">
        <v>1.0629999999999999</v>
      </c>
      <c r="D222" s="98">
        <v>131950</v>
      </c>
      <c r="E222" s="98">
        <v>0</v>
      </c>
      <c r="F222" s="98">
        <v>0</v>
      </c>
      <c r="G222" s="98">
        <v>0</v>
      </c>
      <c r="H222" s="98">
        <v>0</v>
      </c>
      <c r="I222" s="98">
        <v>60649</v>
      </c>
      <c r="J222" s="98">
        <v>6084</v>
      </c>
      <c r="K222" s="98">
        <v>746001</v>
      </c>
      <c r="L222" s="98">
        <v>13595</v>
      </c>
      <c r="M222" s="75">
        <v>2426.6999999999998</v>
      </c>
      <c r="N222" s="75">
        <v>0</v>
      </c>
      <c r="O222" s="75">
        <v>0</v>
      </c>
      <c r="P222" s="75">
        <v>0</v>
      </c>
      <c r="Q222" s="75"/>
      <c r="R222" s="75">
        <v>51.5</v>
      </c>
      <c r="S222" s="75">
        <v>1500.1210000000001</v>
      </c>
      <c r="T222" s="75">
        <v>1404.4</v>
      </c>
      <c r="U222" s="75">
        <v>126.0848</v>
      </c>
      <c r="V222" s="75">
        <v>5508.8057999999992</v>
      </c>
      <c r="W222" s="75"/>
      <c r="X222" s="75">
        <v>5508.8057999999992</v>
      </c>
      <c r="Y222" s="99">
        <v>1.1136999999999999</v>
      </c>
      <c r="Z222" s="75">
        <v>2301</v>
      </c>
      <c r="AA222" s="100">
        <v>1556.18</v>
      </c>
      <c r="AB222" s="75">
        <v>1654</v>
      </c>
      <c r="AC222" s="75">
        <v>1084</v>
      </c>
      <c r="AD222" s="75">
        <v>0</v>
      </c>
      <c r="AE222" s="75">
        <v>0</v>
      </c>
      <c r="AF222" s="75">
        <v>0</v>
      </c>
      <c r="AG222" s="75">
        <v>2738</v>
      </c>
    </row>
    <row r="223" spans="1:33" x14ac:dyDescent="0.2">
      <c r="A223" s="125">
        <v>3</v>
      </c>
      <c r="B223" s="96" t="s">
        <v>303</v>
      </c>
      <c r="C223" s="97">
        <v>0.253</v>
      </c>
      <c r="D223" s="98">
        <v>11582</v>
      </c>
      <c r="E223" s="98">
        <v>0</v>
      </c>
      <c r="F223" s="98">
        <v>0</v>
      </c>
      <c r="G223" s="98">
        <v>0</v>
      </c>
      <c r="H223" s="98">
        <v>0</v>
      </c>
      <c r="I223" s="98">
        <v>20896</v>
      </c>
      <c r="J223" s="98">
        <v>21</v>
      </c>
      <c r="K223" s="98">
        <v>194667</v>
      </c>
      <c r="L223" s="98">
        <v>4987</v>
      </c>
      <c r="M223" s="75">
        <v>213</v>
      </c>
      <c r="N223" s="75">
        <v>0</v>
      </c>
      <c r="O223" s="75">
        <v>0</v>
      </c>
      <c r="P223" s="75">
        <v>0</v>
      </c>
      <c r="Q223" s="75"/>
      <c r="R223" s="75">
        <v>17.7</v>
      </c>
      <c r="S223" s="75">
        <v>5.1779999999999999</v>
      </c>
      <c r="T223" s="75">
        <v>366.5</v>
      </c>
      <c r="U223" s="75">
        <v>46.251199999999997</v>
      </c>
      <c r="V223" s="75">
        <v>648.62919999999997</v>
      </c>
      <c r="W223" s="75"/>
      <c r="X223" s="75">
        <v>648.62919999999997</v>
      </c>
      <c r="Y223" s="99">
        <v>0.55089999999999995</v>
      </c>
      <c r="Z223" s="75">
        <v>1210</v>
      </c>
      <c r="AA223" s="100">
        <v>3439.26</v>
      </c>
      <c r="AB223" s="75">
        <v>870</v>
      </c>
      <c r="AC223" s="75">
        <v>145</v>
      </c>
      <c r="AD223" s="75">
        <v>1</v>
      </c>
      <c r="AE223" s="75">
        <v>1537</v>
      </c>
      <c r="AF223" s="75">
        <v>0</v>
      </c>
      <c r="AG223" s="75">
        <v>2552</v>
      </c>
    </row>
    <row r="224" spans="1:33" x14ac:dyDescent="0.2">
      <c r="A224" s="125">
        <v>4</v>
      </c>
      <c r="B224" s="96" t="s">
        <v>304</v>
      </c>
      <c r="C224" s="97">
        <v>0.28299999999999997</v>
      </c>
      <c r="D224" s="98">
        <v>43466</v>
      </c>
      <c r="E224" s="98">
        <v>0</v>
      </c>
      <c r="F224" s="98">
        <v>0</v>
      </c>
      <c r="G224" s="98">
        <v>0</v>
      </c>
      <c r="H224" s="98">
        <v>0</v>
      </c>
      <c r="I224" s="98">
        <v>6016</v>
      </c>
      <c r="J224" s="98">
        <v>736</v>
      </c>
      <c r="K224" s="98">
        <v>211333</v>
      </c>
      <c r="L224" s="98">
        <v>2000</v>
      </c>
      <c r="M224" s="75">
        <v>799.4</v>
      </c>
      <c r="N224" s="75">
        <v>0</v>
      </c>
      <c r="O224" s="75">
        <v>0</v>
      </c>
      <c r="P224" s="75">
        <v>0</v>
      </c>
      <c r="Q224" s="75"/>
      <c r="R224" s="75">
        <v>5.0999999999999996</v>
      </c>
      <c r="S224" s="75">
        <v>181.47399999999999</v>
      </c>
      <c r="T224" s="75">
        <v>397.9</v>
      </c>
      <c r="U224" s="75">
        <v>18.5487</v>
      </c>
      <c r="V224" s="75">
        <v>1402.4226999999998</v>
      </c>
      <c r="W224" s="75"/>
      <c r="X224" s="75">
        <v>1402.4226999999998</v>
      </c>
      <c r="Y224" s="99">
        <v>1.0649</v>
      </c>
      <c r="Z224" s="75">
        <v>677</v>
      </c>
      <c r="AA224" s="100">
        <v>1719.46</v>
      </c>
      <c r="AB224" s="75">
        <v>487</v>
      </c>
      <c r="AC224" s="75">
        <v>0</v>
      </c>
      <c r="AD224" s="75">
        <v>1</v>
      </c>
      <c r="AE224" s="75">
        <v>718</v>
      </c>
      <c r="AF224" s="75">
        <v>0</v>
      </c>
      <c r="AG224" s="75">
        <v>1205</v>
      </c>
    </row>
    <row r="225" spans="1:33" x14ac:dyDescent="0.2">
      <c r="A225" s="125">
        <v>5</v>
      </c>
      <c r="B225" s="96" t="s">
        <v>305</v>
      </c>
      <c r="C225" s="97">
        <v>2.95</v>
      </c>
      <c r="D225" s="98">
        <v>846770</v>
      </c>
      <c r="E225" s="98">
        <v>0</v>
      </c>
      <c r="F225" s="98">
        <v>0</v>
      </c>
      <c r="G225" s="98">
        <v>0</v>
      </c>
      <c r="H225" s="98">
        <v>0</v>
      </c>
      <c r="I225" s="98">
        <v>525905</v>
      </c>
      <c r="J225" s="98">
        <v>1177</v>
      </c>
      <c r="K225" s="98">
        <v>525331</v>
      </c>
      <c r="L225" s="98">
        <v>100065</v>
      </c>
      <c r="M225" s="75">
        <v>15572.9</v>
      </c>
      <c r="N225" s="75">
        <v>0</v>
      </c>
      <c r="O225" s="75">
        <v>0</v>
      </c>
      <c r="P225" s="75">
        <v>0</v>
      </c>
      <c r="Q225" s="75"/>
      <c r="R225" s="75">
        <v>446.5</v>
      </c>
      <c r="S225" s="75">
        <v>290.21100000000001</v>
      </c>
      <c r="T225" s="75">
        <v>989</v>
      </c>
      <c r="U225" s="75">
        <v>928.03809999999999</v>
      </c>
      <c r="V225" s="75">
        <v>18226.649099999999</v>
      </c>
      <c r="W225" s="75"/>
      <c r="X225" s="75">
        <v>18226.649099999999</v>
      </c>
      <c r="Y225" s="99">
        <v>1.3277000000000001</v>
      </c>
      <c r="Z225" s="75">
        <v>3447</v>
      </c>
      <c r="AA225" s="100">
        <v>840.16</v>
      </c>
      <c r="AB225" s="75">
        <v>2478</v>
      </c>
      <c r="AC225" s="75">
        <v>0</v>
      </c>
      <c r="AD225" s="75">
        <v>0</v>
      </c>
      <c r="AE225" s="75">
        <v>0</v>
      </c>
      <c r="AF225" s="75">
        <v>0</v>
      </c>
      <c r="AG225" s="75">
        <v>2478</v>
      </c>
    </row>
    <row r="226" spans="1:33" x14ac:dyDescent="0.2">
      <c r="A226" s="125">
        <v>6</v>
      </c>
      <c r="B226" s="96" t="s">
        <v>306</v>
      </c>
      <c r="C226" s="97">
        <v>0.28100000000000003</v>
      </c>
      <c r="D226" s="98">
        <v>77412</v>
      </c>
      <c r="E226" s="98">
        <v>0</v>
      </c>
      <c r="F226" s="98">
        <v>0</v>
      </c>
      <c r="G226" s="98">
        <v>0</v>
      </c>
      <c r="H226" s="98">
        <v>0</v>
      </c>
      <c r="I226" s="98">
        <v>10155</v>
      </c>
      <c r="J226" s="98">
        <v>105</v>
      </c>
      <c r="K226" s="98">
        <v>277667</v>
      </c>
      <c r="L226" s="98">
        <v>20139</v>
      </c>
      <c r="M226" s="75">
        <v>1423.7</v>
      </c>
      <c r="N226" s="75">
        <v>0</v>
      </c>
      <c r="O226" s="75">
        <v>0</v>
      </c>
      <c r="P226" s="75">
        <v>0</v>
      </c>
      <c r="Q226" s="75"/>
      <c r="R226" s="75">
        <v>8.6</v>
      </c>
      <c r="S226" s="75">
        <v>25.89</v>
      </c>
      <c r="T226" s="75">
        <v>522.70000000000005</v>
      </c>
      <c r="U226" s="75">
        <v>186.77619999999999</v>
      </c>
      <c r="V226" s="75">
        <v>2167.6662000000001</v>
      </c>
      <c r="W226" s="75"/>
      <c r="X226" s="75">
        <v>2167.6662000000001</v>
      </c>
      <c r="Y226" s="99">
        <v>1.6577</v>
      </c>
      <c r="Z226" s="75">
        <v>0</v>
      </c>
      <c r="AA226" s="100">
        <v>0</v>
      </c>
      <c r="AB226" s="75">
        <v>0</v>
      </c>
      <c r="AC226" s="75">
        <v>0</v>
      </c>
      <c r="AD226" s="75">
        <v>1</v>
      </c>
      <c r="AE226" s="75">
        <v>0</v>
      </c>
      <c r="AF226" s="75">
        <v>1</v>
      </c>
      <c r="AG226" s="75">
        <v>0</v>
      </c>
    </row>
    <row r="227" spans="1:33" x14ac:dyDescent="0.2">
      <c r="A227" s="125">
        <v>7</v>
      </c>
      <c r="B227" s="96" t="s">
        <v>307</v>
      </c>
      <c r="C227" s="97">
        <v>0.55600000000000005</v>
      </c>
      <c r="D227" s="98">
        <v>33247</v>
      </c>
      <c r="E227" s="98">
        <v>0</v>
      </c>
      <c r="F227" s="98">
        <v>0</v>
      </c>
      <c r="G227" s="98">
        <v>0</v>
      </c>
      <c r="H227" s="98">
        <v>0</v>
      </c>
      <c r="I227" s="98">
        <v>61943</v>
      </c>
      <c r="J227" s="98">
        <v>0</v>
      </c>
      <c r="K227" s="98">
        <v>197334</v>
      </c>
      <c r="L227" s="98">
        <v>4391</v>
      </c>
      <c r="M227" s="75">
        <v>611.4</v>
      </c>
      <c r="N227" s="75">
        <v>0</v>
      </c>
      <c r="O227" s="75">
        <v>0</v>
      </c>
      <c r="P227" s="75">
        <v>0</v>
      </c>
      <c r="Q227" s="75"/>
      <c r="R227" s="75">
        <v>52.6</v>
      </c>
      <c r="S227" s="75">
        <v>0</v>
      </c>
      <c r="T227" s="75">
        <v>371.5</v>
      </c>
      <c r="U227" s="75">
        <v>40.723700000000001</v>
      </c>
      <c r="V227" s="75">
        <v>1076.2237</v>
      </c>
      <c r="W227" s="75"/>
      <c r="X227" s="75">
        <v>1076.2237</v>
      </c>
      <c r="Y227" s="99">
        <v>0.41599999999999998</v>
      </c>
      <c r="Z227" s="75">
        <v>3009</v>
      </c>
      <c r="AA227" s="100">
        <v>3890.62</v>
      </c>
      <c r="AB227" s="75">
        <v>2163</v>
      </c>
      <c r="AC227" s="75">
        <v>213</v>
      </c>
      <c r="AD227" s="75">
        <v>1</v>
      </c>
      <c r="AE227" s="75">
        <v>560</v>
      </c>
      <c r="AF227" s="75">
        <v>0</v>
      </c>
      <c r="AG227" s="75">
        <v>2936</v>
      </c>
    </row>
    <row r="228" spans="1:33" x14ac:dyDescent="0.2">
      <c r="A228" s="125">
        <v>8</v>
      </c>
      <c r="B228" s="96" t="s">
        <v>308</v>
      </c>
      <c r="C228" s="97">
        <v>0.20200000000000001</v>
      </c>
      <c r="D228" s="98">
        <v>3688</v>
      </c>
      <c r="E228" s="98">
        <v>0</v>
      </c>
      <c r="F228" s="98">
        <v>0</v>
      </c>
      <c r="G228" s="98">
        <v>0</v>
      </c>
      <c r="H228" s="98">
        <v>0</v>
      </c>
      <c r="I228" s="98">
        <v>9057</v>
      </c>
      <c r="J228" s="98">
        <v>77</v>
      </c>
      <c r="K228" s="98">
        <v>275167</v>
      </c>
      <c r="L228" s="98">
        <v>31496</v>
      </c>
      <c r="M228" s="75">
        <v>67.8</v>
      </c>
      <c r="N228" s="75">
        <v>0</v>
      </c>
      <c r="O228" s="75">
        <v>0</v>
      </c>
      <c r="P228" s="75">
        <v>0</v>
      </c>
      <c r="Q228" s="75"/>
      <c r="R228" s="75">
        <v>7.7</v>
      </c>
      <c r="S228" s="75">
        <v>18.986000000000001</v>
      </c>
      <c r="T228" s="75">
        <v>518</v>
      </c>
      <c r="U228" s="75">
        <v>292.10500000000002</v>
      </c>
      <c r="V228" s="75">
        <v>904.59100000000001</v>
      </c>
      <c r="W228" s="75"/>
      <c r="X228" s="75">
        <v>904.59100000000001</v>
      </c>
      <c r="Y228" s="99">
        <v>0.96230000000000004</v>
      </c>
      <c r="Z228" s="75">
        <v>580</v>
      </c>
      <c r="AA228" s="100">
        <v>2062.75</v>
      </c>
      <c r="AB228" s="75">
        <v>417</v>
      </c>
      <c r="AC228" s="75">
        <v>266</v>
      </c>
      <c r="AD228" s="75">
        <v>1</v>
      </c>
      <c r="AE228" s="75">
        <v>1028</v>
      </c>
      <c r="AF228" s="75">
        <v>0</v>
      </c>
      <c r="AG228" s="75">
        <v>1711</v>
      </c>
    </row>
    <row r="229" spans="1:33" x14ac:dyDescent="0.2">
      <c r="A229" s="125">
        <v>9</v>
      </c>
      <c r="B229" s="96" t="s">
        <v>309</v>
      </c>
      <c r="C229" s="97">
        <v>0.27300000000000002</v>
      </c>
      <c r="D229" s="98">
        <v>12245</v>
      </c>
      <c r="E229" s="98">
        <v>0</v>
      </c>
      <c r="F229" s="98">
        <v>0</v>
      </c>
      <c r="G229" s="98">
        <v>0</v>
      </c>
      <c r="H229" s="98">
        <v>0</v>
      </c>
      <c r="I229" s="98">
        <v>11985</v>
      </c>
      <c r="J229" s="98">
        <v>1913</v>
      </c>
      <c r="K229" s="98">
        <v>321000</v>
      </c>
      <c r="L229" s="98">
        <v>19246</v>
      </c>
      <c r="M229" s="75">
        <v>225.2</v>
      </c>
      <c r="N229" s="75">
        <v>0</v>
      </c>
      <c r="O229" s="75">
        <v>0</v>
      </c>
      <c r="P229" s="75">
        <v>0</v>
      </c>
      <c r="Q229" s="75"/>
      <c r="R229" s="75">
        <v>10.199999999999999</v>
      </c>
      <c r="S229" s="75">
        <v>471.685</v>
      </c>
      <c r="T229" s="75">
        <v>604.29999999999995</v>
      </c>
      <c r="U229" s="75">
        <v>178.49420000000001</v>
      </c>
      <c r="V229" s="75">
        <v>1489.8792000000001</v>
      </c>
      <c r="W229" s="75"/>
      <c r="X229" s="75">
        <v>1489.8792000000001</v>
      </c>
      <c r="Y229" s="99">
        <v>1.1728000000000001</v>
      </c>
      <c r="Z229" s="75">
        <v>516</v>
      </c>
      <c r="AA229" s="100">
        <v>1358.44</v>
      </c>
      <c r="AB229" s="75">
        <v>371</v>
      </c>
      <c r="AC229" s="75">
        <v>51</v>
      </c>
      <c r="AD229" s="75">
        <v>1</v>
      </c>
      <c r="AE229" s="75">
        <v>580</v>
      </c>
      <c r="AF229" s="75">
        <v>0</v>
      </c>
      <c r="AG229" s="75">
        <v>1002</v>
      </c>
    </row>
    <row r="230" spans="1:33" x14ac:dyDescent="0.2">
      <c r="A230" s="125">
        <v>10</v>
      </c>
      <c r="B230" s="96" t="s">
        <v>310</v>
      </c>
      <c r="C230" s="97">
        <v>1.2649999999999999</v>
      </c>
      <c r="D230" s="98">
        <v>165967</v>
      </c>
      <c r="E230" s="98">
        <v>0</v>
      </c>
      <c r="F230" s="98">
        <v>0</v>
      </c>
      <c r="G230" s="98">
        <v>0</v>
      </c>
      <c r="H230" s="98">
        <v>0</v>
      </c>
      <c r="I230" s="98">
        <v>160479</v>
      </c>
      <c r="J230" s="98">
        <v>1553</v>
      </c>
      <c r="K230" s="98">
        <v>566000</v>
      </c>
      <c r="L230" s="98">
        <v>49294</v>
      </c>
      <c r="M230" s="75">
        <v>3052.3</v>
      </c>
      <c r="N230" s="75">
        <v>0</v>
      </c>
      <c r="O230" s="75">
        <v>0</v>
      </c>
      <c r="P230" s="75">
        <v>0</v>
      </c>
      <c r="Q230" s="75"/>
      <c r="R230" s="75">
        <v>136.30000000000001</v>
      </c>
      <c r="S230" s="75">
        <v>382.92</v>
      </c>
      <c r="T230" s="75">
        <v>1065.5</v>
      </c>
      <c r="U230" s="75">
        <v>457.16989999999998</v>
      </c>
      <c r="V230" s="75">
        <v>5094.1899000000003</v>
      </c>
      <c r="W230" s="75"/>
      <c r="X230" s="75">
        <v>5094.1899000000003</v>
      </c>
      <c r="Y230" s="99">
        <v>0.86539999999999995</v>
      </c>
      <c r="Z230" s="75">
        <v>4199</v>
      </c>
      <c r="AA230" s="100">
        <v>2386.9699999999998</v>
      </c>
      <c r="AB230" s="75">
        <v>3020</v>
      </c>
      <c r="AC230" s="75">
        <v>90</v>
      </c>
      <c r="AD230" s="75">
        <v>0</v>
      </c>
      <c r="AE230" s="75">
        <v>0</v>
      </c>
      <c r="AF230" s="75">
        <v>0</v>
      </c>
      <c r="AG230" s="75">
        <v>3110</v>
      </c>
    </row>
    <row r="231" spans="1:33" x14ac:dyDescent="0.2">
      <c r="A231" s="125">
        <v>11</v>
      </c>
      <c r="B231" s="96" t="s">
        <v>311</v>
      </c>
      <c r="C231" s="97">
        <v>0.57199999999999995</v>
      </c>
      <c r="D231" s="98">
        <v>26861</v>
      </c>
      <c r="E231" s="98">
        <v>0</v>
      </c>
      <c r="F231" s="98">
        <v>0</v>
      </c>
      <c r="G231" s="98">
        <v>0</v>
      </c>
      <c r="H231" s="98">
        <v>0</v>
      </c>
      <c r="I231" s="98">
        <v>68181</v>
      </c>
      <c r="J231" s="98">
        <v>4209</v>
      </c>
      <c r="K231" s="98">
        <v>133833</v>
      </c>
      <c r="L231" s="98">
        <v>23395</v>
      </c>
      <c r="M231" s="75">
        <v>494</v>
      </c>
      <c r="N231" s="75">
        <v>0</v>
      </c>
      <c r="O231" s="75">
        <v>0</v>
      </c>
      <c r="P231" s="75">
        <v>0</v>
      </c>
      <c r="Q231" s="75"/>
      <c r="R231" s="75">
        <v>57.9</v>
      </c>
      <c r="S231" s="75">
        <v>1037.806</v>
      </c>
      <c r="T231" s="75">
        <v>252</v>
      </c>
      <c r="U231" s="75">
        <v>216.9735</v>
      </c>
      <c r="V231" s="75">
        <v>2058.6795000000002</v>
      </c>
      <c r="W231" s="75"/>
      <c r="X231" s="75">
        <v>2058.6795000000002</v>
      </c>
      <c r="Y231" s="99">
        <v>0.77339999999999998</v>
      </c>
      <c r="Z231" s="75">
        <v>2144</v>
      </c>
      <c r="AA231" s="100">
        <v>2694.79</v>
      </c>
      <c r="AB231" s="75">
        <v>1541</v>
      </c>
      <c r="AC231" s="75">
        <v>0</v>
      </c>
      <c r="AD231" s="75">
        <v>1</v>
      </c>
      <c r="AE231" s="75">
        <v>345</v>
      </c>
      <c r="AF231" s="75">
        <v>0</v>
      </c>
      <c r="AG231" s="75">
        <v>1886</v>
      </c>
    </row>
    <row r="232" spans="1:33" x14ac:dyDescent="0.2">
      <c r="A232" s="125">
        <v>12</v>
      </c>
      <c r="B232" s="96" t="s">
        <v>312</v>
      </c>
      <c r="C232" s="97">
        <v>0.46800000000000003</v>
      </c>
      <c r="D232" s="98">
        <v>21423</v>
      </c>
      <c r="E232" s="98">
        <v>0</v>
      </c>
      <c r="F232" s="98">
        <v>0</v>
      </c>
      <c r="G232" s="98">
        <v>0</v>
      </c>
      <c r="H232" s="98">
        <v>0</v>
      </c>
      <c r="I232" s="98">
        <v>32706</v>
      </c>
      <c r="J232" s="98">
        <v>1086</v>
      </c>
      <c r="K232" s="98">
        <v>153334</v>
      </c>
      <c r="L232" s="98">
        <v>40449</v>
      </c>
      <c r="M232" s="75">
        <v>394</v>
      </c>
      <c r="N232" s="75">
        <v>0</v>
      </c>
      <c r="O232" s="75">
        <v>0</v>
      </c>
      <c r="P232" s="75">
        <v>0</v>
      </c>
      <c r="Q232" s="75"/>
      <c r="R232" s="75">
        <v>27.8</v>
      </c>
      <c r="S232" s="75">
        <v>267.77300000000002</v>
      </c>
      <c r="T232" s="75">
        <v>288.7</v>
      </c>
      <c r="U232" s="75">
        <v>375.13830000000002</v>
      </c>
      <c r="V232" s="75">
        <v>1353.4113000000002</v>
      </c>
      <c r="W232" s="75"/>
      <c r="X232" s="75">
        <v>1353.4113000000002</v>
      </c>
      <c r="Y232" s="99">
        <v>0.62150000000000005</v>
      </c>
      <c r="Z232" s="75">
        <v>2085</v>
      </c>
      <c r="AA232" s="100">
        <v>3203.04</v>
      </c>
      <c r="AB232" s="75">
        <v>1499</v>
      </c>
      <c r="AC232" s="75">
        <v>84</v>
      </c>
      <c r="AD232" s="75">
        <v>1</v>
      </c>
      <c r="AE232" s="75">
        <v>743</v>
      </c>
      <c r="AF232" s="75">
        <v>0</v>
      </c>
      <c r="AG232" s="75">
        <v>2326</v>
      </c>
    </row>
    <row r="233" spans="1:33" x14ac:dyDescent="0.2">
      <c r="A233" s="125">
        <v>13</v>
      </c>
      <c r="B233" s="96" t="s">
        <v>313</v>
      </c>
      <c r="C233" s="97">
        <v>0.32100000000000001</v>
      </c>
      <c r="D233" s="98">
        <v>27595</v>
      </c>
      <c r="E233" s="98">
        <v>0</v>
      </c>
      <c r="F233" s="98">
        <v>0</v>
      </c>
      <c r="G233" s="98">
        <v>0</v>
      </c>
      <c r="H233" s="98">
        <v>0</v>
      </c>
      <c r="I233" s="98">
        <v>17690</v>
      </c>
      <c r="J233" s="98">
        <v>725</v>
      </c>
      <c r="K233" s="98">
        <v>137333</v>
      </c>
      <c r="L233" s="98">
        <v>5413</v>
      </c>
      <c r="M233" s="75">
        <v>507.5</v>
      </c>
      <c r="N233" s="75">
        <v>0</v>
      </c>
      <c r="O233" s="75">
        <v>0</v>
      </c>
      <c r="P233" s="75">
        <v>0</v>
      </c>
      <c r="Q233" s="75"/>
      <c r="R233" s="75">
        <v>15</v>
      </c>
      <c r="S233" s="75">
        <v>178.762</v>
      </c>
      <c r="T233" s="75">
        <v>258.5</v>
      </c>
      <c r="U233" s="75">
        <v>50.202100000000002</v>
      </c>
      <c r="V233" s="75">
        <v>1009.9640999999999</v>
      </c>
      <c r="W233" s="75"/>
      <c r="X233" s="75">
        <v>1009.9640999999999</v>
      </c>
      <c r="Y233" s="99">
        <v>0.67610000000000003</v>
      </c>
      <c r="Z233" s="75">
        <v>1348</v>
      </c>
      <c r="AA233" s="100">
        <v>3020.35</v>
      </c>
      <c r="AB233" s="75">
        <v>970</v>
      </c>
      <c r="AC233" s="75">
        <v>39</v>
      </c>
      <c r="AD233" s="75">
        <v>1</v>
      </c>
      <c r="AE233" s="75">
        <v>1145</v>
      </c>
      <c r="AF233" s="75">
        <v>0</v>
      </c>
      <c r="AG233" s="75">
        <v>2154</v>
      </c>
    </row>
    <row r="234" spans="1:33" s="76" customFormat="1" x14ac:dyDescent="0.2">
      <c r="A234" s="125">
        <v>14</v>
      </c>
      <c r="B234" s="96" t="s">
        <v>314</v>
      </c>
      <c r="C234" s="97">
        <v>0.36599999999999999</v>
      </c>
      <c r="D234" s="98">
        <v>41061</v>
      </c>
      <c r="E234" s="98">
        <v>0</v>
      </c>
      <c r="F234" s="98">
        <v>0</v>
      </c>
      <c r="G234" s="98">
        <v>0</v>
      </c>
      <c r="H234" s="98">
        <v>0</v>
      </c>
      <c r="I234" s="98">
        <v>24263</v>
      </c>
      <c r="J234" s="98">
        <v>108</v>
      </c>
      <c r="K234" s="98">
        <v>196000</v>
      </c>
      <c r="L234" s="98">
        <v>11985</v>
      </c>
      <c r="M234" s="75">
        <v>755.2</v>
      </c>
      <c r="N234" s="75">
        <v>0</v>
      </c>
      <c r="O234" s="75">
        <v>0</v>
      </c>
      <c r="P234" s="75">
        <v>0</v>
      </c>
      <c r="Q234" s="75"/>
      <c r="R234" s="75">
        <v>20.6</v>
      </c>
      <c r="S234" s="75">
        <v>26.629000000000001</v>
      </c>
      <c r="T234" s="75">
        <v>369</v>
      </c>
      <c r="U234" s="75">
        <v>111.15309999999999</v>
      </c>
      <c r="V234" s="75">
        <v>1282.5821000000001</v>
      </c>
      <c r="W234" s="75"/>
      <c r="X234" s="75">
        <v>1282.5821000000001</v>
      </c>
      <c r="Y234" s="99">
        <v>0.75309999999999999</v>
      </c>
      <c r="Z234" s="75">
        <v>1406</v>
      </c>
      <c r="AA234" s="100">
        <v>2762.71</v>
      </c>
      <c r="AB234" s="75">
        <v>1011</v>
      </c>
      <c r="AC234" s="75">
        <v>14</v>
      </c>
      <c r="AD234" s="75">
        <v>1</v>
      </c>
      <c r="AE234" s="75">
        <v>923</v>
      </c>
      <c r="AF234" s="75">
        <v>0</v>
      </c>
      <c r="AG234" s="75">
        <v>1948</v>
      </c>
    </row>
    <row r="235" spans="1:33" x14ac:dyDescent="0.2">
      <c r="A235" s="125"/>
      <c r="B235" s="89"/>
      <c r="C235" s="90"/>
      <c r="D235" s="98"/>
      <c r="E235" s="98"/>
      <c r="F235" s="98"/>
      <c r="G235" s="98"/>
      <c r="H235" s="98"/>
      <c r="I235" s="98"/>
      <c r="J235" s="98"/>
      <c r="K235" s="98"/>
      <c r="L235" s="98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99"/>
      <c r="Z235" s="75"/>
      <c r="AA235" s="75"/>
      <c r="AB235" s="75"/>
      <c r="AC235" s="75"/>
      <c r="AD235" s="75"/>
      <c r="AE235" s="75"/>
      <c r="AF235" s="75"/>
      <c r="AG235" s="75"/>
    </row>
    <row r="236" spans="1:33" s="79" customFormat="1" x14ac:dyDescent="0.2">
      <c r="A236" s="124"/>
      <c r="B236" s="89" t="s">
        <v>34</v>
      </c>
      <c r="C236" s="90">
        <v>24.344000000000001</v>
      </c>
      <c r="D236" s="91">
        <v>5339262</v>
      </c>
      <c r="E236" s="91">
        <v>79433</v>
      </c>
      <c r="F236" s="91">
        <v>0</v>
      </c>
      <c r="G236" s="91">
        <v>0</v>
      </c>
      <c r="H236" s="91">
        <v>0</v>
      </c>
      <c r="I236" s="92">
        <v>5480959</v>
      </c>
      <c r="J236" s="92">
        <v>5272.03</v>
      </c>
      <c r="K236" s="91">
        <v>1330367</v>
      </c>
      <c r="L236" s="91">
        <v>1373200</v>
      </c>
      <c r="M236" s="89">
        <v>98194.299999999988</v>
      </c>
      <c r="N236" s="89">
        <v>237.4</v>
      </c>
      <c r="O236" s="89">
        <v>0</v>
      </c>
      <c r="P236" s="89">
        <v>0</v>
      </c>
      <c r="Q236" s="89">
        <v>0</v>
      </c>
      <c r="R236" s="89">
        <v>4653.8</v>
      </c>
      <c r="S236" s="89">
        <v>1299.9159999999997</v>
      </c>
      <c r="T236" s="89">
        <v>2504.4999999999995</v>
      </c>
      <c r="U236" s="89">
        <v>12735.540700000001</v>
      </c>
      <c r="V236" s="91">
        <v>119625.45669999998</v>
      </c>
      <c r="W236" s="89">
        <v>0</v>
      </c>
      <c r="X236" s="89">
        <v>119625.45669999998</v>
      </c>
      <c r="Y236" s="99"/>
      <c r="Z236" s="89"/>
      <c r="AA236" s="94"/>
      <c r="AB236" s="89">
        <v>42583</v>
      </c>
      <c r="AC236" s="89">
        <v>2030</v>
      </c>
      <c r="AD236" s="89">
        <v>3</v>
      </c>
      <c r="AE236" s="89">
        <v>1530</v>
      </c>
      <c r="AF236" s="89">
        <v>0</v>
      </c>
      <c r="AG236" s="89">
        <v>46143</v>
      </c>
    </row>
    <row r="237" spans="1:33" x14ac:dyDescent="0.2">
      <c r="A237" s="125">
        <v>1</v>
      </c>
      <c r="B237" s="96" t="s">
        <v>315</v>
      </c>
      <c r="C237" s="97">
        <v>0.80500000000000005</v>
      </c>
      <c r="D237" s="98">
        <v>31500</v>
      </c>
      <c r="E237" s="98">
        <v>0</v>
      </c>
      <c r="F237" s="98">
        <v>0</v>
      </c>
      <c r="G237" s="98">
        <v>0</v>
      </c>
      <c r="H237" s="98">
        <v>0</v>
      </c>
      <c r="I237" s="98">
        <v>82719</v>
      </c>
      <c r="J237" s="98">
        <v>735</v>
      </c>
      <c r="K237" s="98">
        <v>173000</v>
      </c>
      <c r="L237" s="98">
        <v>126000</v>
      </c>
      <c r="M237" s="75">
        <v>579.29999999999995</v>
      </c>
      <c r="N237" s="75">
        <v>0</v>
      </c>
      <c r="O237" s="75">
        <v>0</v>
      </c>
      <c r="P237" s="75">
        <v>0</v>
      </c>
      <c r="Q237" s="75"/>
      <c r="R237" s="75">
        <v>70.2</v>
      </c>
      <c r="S237" s="75">
        <v>181.22800000000001</v>
      </c>
      <c r="T237" s="75">
        <v>325.7</v>
      </c>
      <c r="U237" s="75">
        <v>1168.5684000000001</v>
      </c>
      <c r="V237" s="75">
        <v>2324.9964</v>
      </c>
      <c r="W237" s="75"/>
      <c r="X237" s="75">
        <v>2324.9964</v>
      </c>
      <c r="Y237" s="99">
        <v>0.62070000000000003</v>
      </c>
      <c r="Z237" s="75">
        <v>3589</v>
      </c>
      <c r="AA237" s="100">
        <v>3205.71</v>
      </c>
      <c r="AB237" s="75">
        <v>2581</v>
      </c>
      <c r="AC237" s="75">
        <v>68</v>
      </c>
      <c r="AD237" s="75">
        <v>0</v>
      </c>
      <c r="AE237" s="75">
        <v>0</v>
      </c>
      <c r="AF237" s="75">
        <v>0</v>
      </c>
      <c r="AG237" s="75">
        <v>2649</v>
      </c>
    </row>
    <row r="238" spans="1:33" x14ac:dyDescent="0.2">
      <c r="A238" s="125">
        <v>2</v>
      </c>
      <c r="B238" s="96" t="s">
        <v>316</v>
      </c>
      <c r="C238" s="97">
        <v>0.83399999999999996</v>
      </c>
      <c r="D238" s="98">
        <v>42000</v>
      </c>
      <c r="E238" s="98">
        <v>0</v>
      </c>
      <c r="F238" s="98">
        <v>0</v>
      </c>
      <c r="G238" s="98">
        <v>0</v>
      </c>
      <c r="H238" s="98">
        <v>0</v>
      </c>
      <c r="I238" s="98">
        <v>56327</v>
      </c>
      <c r="J238" s="98">
        <v>9</v>
      </c>
      <c r="K238" s="98">
        <v>38333</v>
      </c>
      <c r="L238" s="98">
        <v>7066</v>
      </c>
      <c r="M238" s="75">
        <v>772.4</v>
      </c>
      <c r="N238" s="75">
        <v>0</v>
      </c>
      <c r="O238" s="75">
        <v>0</v>
      </c>
      <c r="P238" s="75">
        <v>0</v>
      </c>
      <c r="Q238" s="75"/>
      <c r="R238" s="75">
        <v>47.8</v>
      </c>
      <c r="S238" s="75">
        <v>2.2189999999999999</v>
      </c>
      <c r="T238" s="75">
        <v>72.2</v>
      </c>
      <c r="U238" s="75">
        <v>65.532600000000002</v>
      </c>
      <c r="V238" s="75">
        <v>960.15160000000003</v>
      </c>
      <c r="W238" s="75"/>
      <c r="X238" s="75">
        <v>960.15160000000003</v>
      </c>
      <c r="Y238" s="99">
        <v>0.24740000000000001</v>
      </c>
      <c r="Z238" s="75">
        <v>5167</v>
      </c>
      <c r="AA238" s="100">
        <v>4454.74</v>
      </c>
      <c r="AB238" s="75">
        <v>3715</v>
      </c>
      <c r="AC238" s="75">
        <v>208</v>
      </c>
      <c r="AD238" s="75">
        <v>0</v>
      </c>
      <c r="AE238" s="75">
        <v>0</v>
      </c>
      <c r="AF238" s="75">
        <v>0</v>
      </c>
      <c r="AG238" s="75">
        <v>3923</v>
      </c>
    </row>
    <row r="239" spans="1:33" x14ac:dyDescent="0.2">
      <c r="A239" s="125">
        <v>3</v>
      </c>
      <c r="B239" s="96" t="s">
        <v>317</v>
      </c>
      <c r="C239" s="97">
        <v>0.65400000000000003</v>
      </c>
      <c r="D239" s="98">
        <v>51200</v>
      </c>
      <c r="E239" s="98">
        <v>794</v>
      </c>
      <c r="F239" s="98">
        <v>0</v>
      </c>
      <c r="G239" s="98">
        <v>0</v>
      </c>
      <c r="H239" s="98">
        <v>0</v>
      </c>
      <c r="I239" s="98">
        <v>138597</v>
      </c>
      <c r="J239" s="98">
        <v>1800</v>
      </c>
      <c r="K239" s="98">
        <v>228900</v>
      </c>
      <c r="L239" s="98">
        <v>7467</v>
      </c>
      <c r="M239" s="75">
        <v>941.6</v>
      </c>
      <c r="N239" s="75">
        <v>2.4</v>
      </c>
      <c r="O239" s="75">
        <v>0</v>
      </c>
      <c r="P239" s="75">
        <v>0</v>
      </c>
      <c r="Q239" s="75"/>
      <c r="R239" s="75">
        <v>117.7</v>
      </c>
      <c r="S239" s="75">
        <v>443.82299999999998</v>
      </c>
      <c r="T239" s="75">
        <v>430.9</v>
      </c>
      <c r="U239" s="75">
        <v>69.251599999999996</v>
      </c>
      <c r="V239" s="75">
        <v>2005.6746000000003</v>
      </c>
      <c r="W239" s="75"/>
      <c r="X239" s="75">
        <v>2005.6746000000003</v>
      </c>
      <c r="Y239" s="99">
        <v>0.65900000000000003</v>
      </c>
      <c r="Z239" s="75">
        <v>2799</v>
      </c>
      <c r="AA239" s="100">
        <v>3077.56</v>
      </c>
      <c r="AB239" s="75">
        <v>2013</v>
      </c>
      <c r="AC239" s="75">
        <v>72</v>
      </c>
      <c r="AD239" s="75">
        <v>1</v>
      </c>
      <c r="AE239" s="75">
        <v>142</v>
      </c>
      <c r="AF239" s="75">
        <v>0</v>
      </c>
      <c r="AG239" s="75">
        <v>2227</v>
      </c>
    </row>
    <row r="240" spans="1:33" x14ac:dyDescent="0.2">
      <c r="A240" s="125">
        <v>4</v>
      </c>
      <c r="B240" s="96" t="s">
        <v>318</v>
      </c>
      <c r="C240" s="97">
        <v>0.58199999999999996</v>
      </c>
      <c r="D240" s="98">
        <v>27500</v>
      </c>
      <c r="E240" s="98">
        <v>0</v>
      </c>
      <c r="F240" s="98">
        <v>0</v>
      </c>
      <c r="G240" s="98">
        <v>0</v>
      </c>
      <c r="H240" s="98">
        <v>0</v>
      </c>
      <c r="I240" s="98">
        <v>30461</v>
      </c>
      <c r="J240" s="98">
        <v>400</v>
      </c>
      <c r="K240" s="98">
        <v>201667</v>
      </c>
      <c r="L240" s="98">
        <v>28667</v>
      </c>
      <c r="M240" s="75">
        <v>505.8</v>
      </c>
      <c r="N240" s="75">
        <v>0</v>
      </c>
      <c r="O240" s="75">
        <v>0</v>
      </c>
      <c r="P240" s="75">
        <v>0</v>
      </c>
      <c r="Q240" s="75"/>
      <c r="R240" s="75">
        <v>25.9</v>
      </c>
      <c r="S240" s="75">
        <v>98.626999999999995</v>
      </c>
      <c r="T240" s="75">
        <v>379.7</v>
      </c>
      <c r="U240" s="75">
        <v>265.86790000000002</v>
      </c>
      <c r="V240" s="75">
        <v>1275.8949</v>
      </c>
      <c r="W240" s="75"/>
      <c r="X240" s="75">
        <v>1275.8949</v>
      </c>
      <c r="Y240" s="99">
        <v>0.47110000000000002</v>
      </c>
      <c r="Z240" s="75">
        <v>3000</v>
      </c>
      <c r="AA240" s="100">
        <v>3706.26</v>
      </c>
      <c r="AB240" s="75">
        <v>2157</v>
      </c>
      <c r="AC240" s="75">
        <v>0</v>
      </c>
      <c r="AD240" s="75">
        <v>1</v>
      </c>
      <c r="AE240" s="75">
        <v>437</v>
      </c>
      <c r="AF240" s="75">
        <v>0</v>
      </c>
      <c r="AG240" s="75">
        <v>2594</v>
      </c>
    </row>
    <row r="241" spans="1:33" x14ac:dyDescent="0.2">
      <c r="A241" s="125">
        <v>5</v>
      </c>
      <c r="B241" s="96" t="s">
        <v>319</v>
      </c>
      <c r="C241" s="97">
        <v>1.516</v>
      </c>
      <c r="D241" s="98">
        <v>161800</v>
      </c>
      <c r="E241" s="98">
        <v>0</v>
      </c>
      <c r="F241" s="98">
        <v>0</v>
      </c>
      <c r="G241" s="98">
        <v>0</v>
      </c>
      <c r="H241" s="98">
        <v>0</v>
      </c>
      <c r="I241" s="98">
        <v>107256</v>
      </c>
      <c r="J241" s="98">
        <v>15</v>
      </c>
      <c r="K241" s="98">
        <v>93066</v>
      </c>
      <c r="L241" s="98">
        <v>253933</v>
      </c>
      <c r="M241" s="75">
        <v>2975.7</v>
      </c>
      <c r="N241" s="75">
        <v>0</v>
      </c>
      <c r="O241" s="75">
        <v>0</v>
      </c>
      <c r="P241" s="75">
        <v>0</v>
      </c>
      <c r="Q241" s="75"/>
      <c r="R241" s="75">
        <v>91.1</v>
      </c>
      <c r="S241" s="75">
        <v>3.6989999999999998</v>
      </c>
      <c r="T241" s="75">
        <v>175.2</v>
      </c>
      <c r="U241" s="75">
        <v>2355.0641000000001</v>
      </c>
      <c r="V241" s="75">
        <v>5600.7631000000001</v>
      </c>
      <c r="W241" s="75"/>
      <c r="X241" s="75">
        <v>5600.7631000000001</v>
      </c>
      <c r="Y241" s="99">
        <v>0.79390000000000005</v>
      </c>
      <c r="Z241" s="75">
        <v>5537</v>
      </c>
      <c r="AA241" s="100">
        <v>2626.2</v>
      </c>
      <c r="AB241" s="75">
        <v>3981</v>
      </c>
      <c r="AC241" s="75">
        <v>1433</v>
      </c>
      <c r="AD241" s="75">
        <v>0</v>
      </c>
      <c r="AE241" s="75">
        <v>0</v>
      </c>
      <c r="AF241" s="75">
        <v>0</v>
      </c>
      <c r="AG241" s="75">
        <v>5414</v>
      </c>
    </row>
    <row r="242" spans="1:33" x14ac:dyDescent="0.2">
      <c r="A242" s="125">
        <v>6</v>
      </c>
      <c r="B242" s="96" t="s">
        <v>320</v>
      </c>
      <c r="C242" s="97">
        <v>11.839</v>
      </c>
      <c r="D242" s="98">
        <v>2955283</v>
      </c>
      <c r="E242" s="98">
        <v>69107</v>
      </c>
      <c r="F242" s="98">
        <v>0</v>
      </c>
      <c r="G242" s="98">
        <v>0</v>
      </c>
      <c r="H242" s="98">
        <v>0</v>
      </c>
      <c r="I242" s="98">
        <v>3167622</v>
      </c>
      <c r="J242" s="98">
        <v>2312</v>
      </c>
      <c r="K242" s="98">
        <v>265067</v>
      </c>
      <c r="L242" s="98">
        <v>647267</v>
      </c>
      <c r="M242" s="75">
        <v>54350.6</v>
      </c>
      <c r="N242" s="75">
        <v>206.5</v>
      </c>
      <c r="O242" s="75">
        <v>0</v>
      </c>
      <c r="P242" s="75">
        <v>0</v>
      </c>
      <c r="Q242" s="75"/>
      <c r="R242" s="75">
        <v>2689.6</v>
      </c>
      <c r="S242" s="75">
        <v>570.06600000000003</v>
      </c>
      <c r="T242" s="75">
        <v>499</v>
      </c>
      <c r="U242" s="75">
        <v>6002.9822000000004</v>
      </c>
      <c r="V242" s="75">
        <v>64318.748199999995</v>
      </c>
      <c r="W242" s="75"/>
      <c r="X242" s="75">
        <v>64318.748199999995</v>
      </c>
      <c r="Y242" s="99">
        <v>1.1675</v>
      </c>
      <c r="Z242" s="75">
        <v>22659</v>
      </c>
      <c r="AA242" s="100">
        <v>1376.17</v>
      </c>
      <c r="AB242" s="75">
        <v>16292</v>
      </c>
      <c r="AC242" s="75">
        <v>0</v>
      </c>
      <c r="AD242" s="75">
        <v>0</v>
      </c>
      <c r="AE242" s="75">
        <v>0</v>
      </c>
      <c r="AF242" s="75">
        <v>0</v>
      </c>
      <c r="AG242" s="75">
        <v>16292</v>
      </c>
    </row>
    <row r="243" spans="1:33" x14ac:dyDescent="0.2">
      <c r="A243" s="125">
        <v>7</v>
      </c>
      <c r="B243" s="96" t="s">
        <v>321</v>
      </c>
      <c r="C243" s="97">
        <v>1.351</v>
      </c>
      <c r="D243" s="98">
        <v>54697</v>
      </c>
      <c r="E243" s="98">
        <v>0</v>
      </c>
      <c r="F243" s="98">
        <v>0</v>
      </c>
      <c r="G243" s="98">
        <v>0</v>
      </c>
      <c r="H243" s="98">
        <v>0</v>
      </c>
      <c r="I243" s="98">
        <v>183497</v>
      </c>
      <c r="J243" s="98">
        <v>1.03</v>
      </c>
      <c r="K243" s="98">
        <v>297166</v>
      </c>
      <c r="L243" s="98">
        <v>48734</v>
      </c>
      <c r="M243" s="75">
        <v>1005.9</v>
      </c>
      <c r="N243" s="75">
        <v>0</v>
      </c>
      <c r="O243" s="75">
        <v>0</v>
      </c>
      <c r="P243" s="75">
        <v>0</v>
      </c>
      <c r="Q243" s="75"/>
      <c r="R243" s="75">
        <v>155.80000000000001</v>
      </c>
      <c r="S243" s="75">
        <v>0.254</v>
      </c>
      <c r="T243" s="75">
        <v>559.4</v>
      </c>
      <c r="U243" s="75">
        <v>451.97629999999998</v>
      </c>
      <c r="V243" s="75">
        <v>2173.3302999999996</v>
      </c>
      <c r="W243" s="75"/>
      <c r="X243" s="75">
        <v>2173.3302999999996</v>
      </c>
      <c r="Y243" s="99">
        <v>0.34570000000000001</v>
      </c>
      <c r="Z243" s="75">
        <v>7752</v>
      </c>
      <c r="AA243" s="100">
        <v>4125.84</v>
      </c>
      <c r="AB243" s="75">
        <v>5574</v>
      </c>
      <c r="AC243" s="75">
        <v>31</v>
      </c>
      <c r="AD243" s="75">
        <v>0</v>
      </c>
      <c r="AE243" s="75">
        <v>0</v>
      </c>
      <c r="AF243" s="75">
        <v>0</v>
      </c>
      <c r="AG243" s="75">
        <v>5605</v>
      </c>
    </row>
    <row r="244" spans="1:33" x14ac:dyDescent="0.2">
      <c r="A244" s="125">
        <v>8</v>
      </c>
      <c r="B244" s="96" t="s">
        <v>322</v>
      </c>
      <c r="C244" s="97">
        <v>0.48</v>
      </c>
      <c r="D244" s="98">
        <v>20000</v>
      </c>
      <c r="E244" s="98">
        <v>0</v>
      </c>
      <c r="F244" s="98">
        <v>0</v>
      </c>
      <c r="G244" s="98">
        <v>0</v>
      </c>
      <c r="H244" s="98">
        <v>0</v>
      </c>
      <c r="I244" s="98">
        <v>32422</v>
      </c>
      <c r="J244" s="98">
        <v>0</v>
      </c>
      <c r="K244" s="98">
        <v>5168</v>
      </c>
      <c r="L244" s="98">
        <v>25600</v>
      </c>
      <c r="M244" s="75">
        <v>367.8</v>
      </c>
      <c r="N244" s="75">
        <v>0</v>
      </c>
      <c r="O244" s="75">
        <v>0</v>
      </c>
      <c r="P244" s="75">
        <v>0</v>
      </c>
      <c r="Q244" s="75"/>
      <c r="R244" s="75">
        <v>27.5</v>
      </c>
      <c r="S244" s="75">
        <v>0</v>
      </c>
      <c r="T244" s="75">
        <v>9.6999999999999993</v>
      </c>
      <c r="U244" s="75">
        <v>237.42339999999999</v>
      </c>
      <c r="V244" s="75">
        <v>642.42340000000002</v>
      </c>
      <c r="W244" s="75"/>
      <c r="X244" s="75">
        <v>642.42340000000002</v>
      </c>
      <c r="Y244" s="99">
        <v>0.28760000000000002</v>
      </c>
      <c r="Z244" s="75">
        <v>2884</v>
      </c>
      <c r="AA244" s="100">
        <v>4320.2299999999996</v>
      </c>
      <c r="AB244" s="75">
        <v>2074</v>
      </c>
      <c r="AC244" s="75">
        <v>218</v>
      </c>
      <c r="AD244" s="75">
        <v>1</v>
      </c>
      <c r="AE244" s="75">
        <v>951</v>
      </c>
      <c r="AF244" s="75">
        <v>0</v>
      </c>
      <c r="AG244" s="75">
        <v>3243</v>
      </c>
    </row>
    <row r="245" spans="1:33" x14ac:dyDescent="0.2">
      <c r="A245" s="125">
        <v>9</v>
      </c>
      <c r="B245" s="96" t="s">
        <v>323</v>
      </c>
      <c r="C245" s="97">
        <v>6.2830000000000004</v>
      </c>
      <c r="D245" s="98">
        <v>1995282</v>
      </c>
      <c r="E245" s="98">
        <v>9532</v>
      </c>
      <c r="F245" s="98">
        <v>0</v>
      </c>
      <c r="G245" s="98">
        <v>0</v>
      </c>
      <c r="H245" s="98">
        <v>0</v>
      </c>
      <c r="I245" s="98">
        <v>1682058</v>
      </c>
      <c r="J245" s="98">
        <v>0</v>
      </c>
      <c r="K245" s="98">
        <v>28000</v>
      </c>
      <c r="L245" s="98">
        <v>228466</v>
      </c>
      <c r="M245" s="75">
        <v>36695.199999999997</v>
      </c>
      <c r="N245" s="75">
        <v>28.5</v>
      </c>
      <c r="O245" s="75">
        <v>0</v>
      </c>
      <c r="P245" s="75">
        <v>0</v>
      </c>
      <c r="Q245" s="75"/>
      <c r="R245" s="75">
        <v>1428.2</v>
      </c>
      <c r="S245" s="75">
        <v>0</v>
      </c>
      <c r="T245" s="75">
        <v>52.7</v>
      </c>
      <c r="U245" s="75">
        <v>2118.8742000000002</v>
      </c>
      <c r="V245" s="75">
        <v>40323.47419999999</v>
      </c>
      <c r="W245" s="75"/>
      <c r="X245" s="75">
        <v>40323.47419999999</v>
      </c>
      <c r="Y245" s="99">
        <v>1.3792</v>
      </c>
      <c r="Z245" s="75">
        <v>5836</v>
      </c>
      <c r="AA245" s="100">
        <v>667.84</v>
      </c>
      <c r="AB245" s="75">
        <v>4196</v>
      </c>
      <c r="AC245" s="75">
        <v>0</v>
      </c>
      <c r="AD245" s="75">
        <v>0</v>
      </c>
      <c r="AE245" s="75">
        <v>0</v>
      </c>
      <c r="AF245" s="75">
        <v>0</v>
      </c>
      <c r="AG245" s="75">
        <v>4196</v>
      </c>
    </row>
    <row r="246" spans="1:33" x14ac:dyDescent="0.2">
      <c r="A246" s="125"/>
      <c r="B246" s="89"/>
      <c r="C246" s="90"/>
      <c r="D246" s="98"/>
      <c r="E246" s="98"/>
      <c r="F246" s="98"/>
      <c r="G246" s="98"/>
      <c r="H246" s="98"/>
      <c r="I246" s="98"/>
      <c r="J246" s="98"/>
      <c r="K246" s="98"/>
      <c r="L246" s="98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99"/>
      <c r="Z246" s="75"/>
      <c r="AA246" s="75"/>
      <c r="AB246" s="75"/>
      <c r="AC246" s="75"/>
      <c r="AD246" s="75"/>
      <c r="AE246" s="75"/>
      <c r="AF246" s="75"/>
      <c r="AG246" s="75"/>
    </row>
    <row r="247" spans="1:33" s="79" customFormat="1" x14ac:dyDescent="0.2">
      <c r="A247" s="124"/>
      <c r="B247" s="89" t="s">
        <v>36</v>
      </c>
      <c r="C247" s="90">
        <v>30.416000000000004</v>
      </c>
      <c r="D247" s="91">
        <v>4766838</v>
      </c>
      <c r="E247" s="91">
        <v>0</v>
      </c>
      <c r="F247" s="91">
        <v>0</v>
      </c>
      <c r="G247" s="91">
        <v>0</v>
      </c>
      <c r="H247" s="91">
        <v>0</v>
      </c>
      <c r="I247" s="92">
        <v>3661364</v>
      </c>
      <c r="J247" s="92">
        <v>22237</v>
      </c>
      <c r="K247" s="91">
        <v>5311820</v>
      </c>
      <c r="L247" s="91">
        <v>1363088</v>
      </c>
      <c r="M247" s="89">
        <v>87666.799999999988</v>
      </c>
      <c r="N247" s="89">
        <v>0</v>
      </c>
      <c r="O247" s="89">
        <v>0</v>
      </c>
      <c r="P247" s="89">
        <v>0</v>
      </c>
      <c r="Q247" s="89">
        <v>0</v>
      </c>
      <c r="R247" s="89">
        <v>3108.8999999999996</v>
      </c>
      <c r="S247" s="89">
        <v>5482.9379999999992</v>
      </c>
      <c r="T247" s="89">
        <v>10000</v>
      </c>
      <c r="U247" s="89">
        <v>12641.7583</v>
      </c>
      <c r="V247" s="91">
        <v>118900.39629999998</v>
      </c>
      <c r="W247" s="89">
        <v>0</v>
      </c>
      <c r="X247" s="89">
        <v>118900.39630000001</v>
      </c>
      <c r="Y247" s="99"/>
      <c r="Z247" s="89"/>
      <c r="AA247" s="94"/>
      <c r="AB247" s="89">
        <v>78622</v>
      </c>
      <c r="AC247" s="89">
        <v>1252</v>
      </c>
      <c r="AD247" s="89">
        <v>6</v>
      </c>
      <c r="AE247" s="89">
        <v>3394</v>
      </c>
      <c r="AF247" s="89">
        <v>0</v>
      </c>
      <c r="AG247" s="89">
        <v>83268</v>
      </c>
    </row>
    <row r="248" spans="1:33" x14ac:dyDescent="0.2">
      <c r="A248" s="125">
        <v>1</v>
      </c>
      <c r="B248" s="96" t="s">
        <v>324</v>
      </c>
      <c r="C248" s="97">
        <v>0.70299999999999996</v>
      </c>
      <c r="D248" s="98">
        <v>44441</v>
      </c>
      <c r="E248" s="98">
        <v>0</v>
      </c>
      <c r="F248" s="98">
        <v>0</v>
      </c>
      <c r="G248" s="98">
        <v>0</v>
      </c>
      <c r="H248" s="98">
        <v>0</v>
      </c>
      <c r="I248" s="98">
        <v>30520</v>
      </c>
      <c r="J248" s="98">
        <v>141</v>
      </c>
      <c r="K248" s="98">
        <v>217979</v>
      </c>
      <c r="L248" s="98">
        <v>8200</v>
      </c>
      <c r="M248" s="75">
        <v>817.3</v>
      </c>
      <c r="N248" s="75">
        <v>0</v>
      </c>
      <c r="O248" s="75">
        <v>0</v>
      </c>
      <c r="P248" s="75">
        <v>0</v>
      </c>
      <c r="Q248" s="75"/>
      <c r="R248" s="75">
        <v>25.9</v>
      </c>
      <c r="S248" s="75">
        <v>34.765999999999998</v>
      </c>
      <c r="T248" s="75">
        <v>410.4</v>
      </c>
      <c r="U248" s="75">
        <v>76.049700000000001</v>
      </c>
      <c r="V248" s="75">
        <v>1364.4157</v>
      </c>
      <c r="W248" s="75"/>
      <c r="X248" s="75">
        <v>1364.4157</v>
      </c>
      <c r="Y248" s="99">
        <v>0.41710000000000003</v>
      </c>
      <c r="Z248" s="75">
        <v>3800</v>
      </c>
      <c r="AA248" s="100">
        <v>3886.94</v>
      </c>
      <c r="AB248" s="75">
        <v>2733</v>
      </c>
      <c r="AC248" s="75">
        <v>0</v>
      </c>
      <c r="AD248" s="75">
        <v>0</v>
      </c>
      <c r="AE248" s="75">
        <v>0</v>
      </c>
      <c r="AF248" s="75">
        <v>0</v>
      </c>
      <c r="AG248" s="75">
        <v>2733</v>
      </c>
    </row>
    <row r="249" spans="1:33" x14ac:dyDescent="0.2">
      <c r="A249" s="125">
        <v>2</v>
      </c>
      <c r="B249" s="96" t="s">
        <v>325</v>
      </c>
      <c r="C249" s="97">
        <v>0.31900000000000001</v>
      </c>
      <c r="D249" s="98">
        <v>10358</v>
      </c>
      <c r="E249" s="98">
        <v>0</v>
      </c>
      <c r="F249" s="98">
        <v>0</v>
      </c>
      <c r="G249" s="98">
        <v>0</v>
      </c>
      <c r="H249" s="98">
        <v>0</v>
      </c>
      <c r="I249" s="98">
        <v>24206</v>
      </c>
      <c r="J249" s="98">
        <v>0</v>
      </c>
      <c r="K249" s="98">
        <v>285121</v>
      </c>
      <c r="L249" s="98">
        <v>3600</v>
      </c>
      <c r="M249" s="75">
        <v>190.5</v>
      </c>
      <c r="N249" s="75">
        <v>0</v>
      </c>
      <c r="O249" s="75">
        <v>0</v>
      </c>
      <c r="P249" s="75">
        <v>0</v>
      </c>
      <c r="Q249" s="75"/>
      <c r="R249" s="75">
        <v>20.6</v>
      </c>
      <c r="S249" s="75">
        <v>0</v>
      </c>
      <c r="T249" s="75">
        <v>536.79999999999995</v>
      </c>
      <c r="U249" s="75">
        <v>33.387700000000002</v>
      </c>
      <c r="V249" s="75">
        <v>781.28769999999997</v>
      </c>
      <c r="W249" s="75"/>
      <c r="X249" s="75">
        <v>781.28769999999997</v>
      </c>
      <c r="Y249" s="99">
        <v>0.52629999999999999</v>
      </c>
      <c r="Z249" s="75">
        <v>1562</v>
      </c>
      <c r="AA249" s="100">
        <v>3521.57</v>
      </c>
      <c r="AB249" s="75">
        <v>1123</v>
      </c>
      <c r="AC249" s="75">
        <v>226</v>
      </c>
      <c r="AD249" s="75">
        <v>1</v>
      </c>
      <c r="AE249" s="75">
        <v>1341</v>
      </c>
      <c r="AF249" s="75">
        <v>0</v>
      </c>
      <c r="AG249" s="75">
        <v>2690</v>
      </c>
    </row>
    <row r="250" spans="1:33" x14ac:dyDescent="0.2">
      <c r="A250" s="125">
        <v>3</v>
      </c>
      <c r="B250" s="96" t="s">
        <v>326</v>
      </c>
      <c r="C250" s="97">
        <v>0.73499999999999999</v>
      </c>
      <c r="D250" s="98">
        <v>78626</v>
      </c>
      <c r="E250" s="98">
        <v>0</v>
      </c>
      <c r="F250" s="98">
        <v>0</v>
      </c>
      <c r="G250" s="98">
        <v>0</v>
      </c>
      <c r="H250" s="98">
        <v>0</v>
      </c>
      <c r="I250" s="98">
        <v>26311</v>
      </c>
      <c r="J250" s="98">
        <v>515</v>
      </c>
      <c r="K250" s="98">
        <v>118886</v>
      </c>
      <c r="L250" s="98">
        <v>7000</v>
      </c>
      <c r="M250" s="75">
        <v>1446</v>
      </c>
      <c r="N250" s="75">
        <v>0</v>
      </c>
      <c r="O250" s="75">
        <v>0</v>
      </c>
      <c r="P250" s="75">
        <v>0</v>
      </c>
      <c r="Q250" s="75"/>
      <c r="R250" s="75">
        <v>22.3</v>
      </c>
      <c r="S250" s="75">
        <v>126.983</v>
      </c>
      <c r="T250" s="75">
        <v>223.8</v>
      </c>
      <c r="U250" s="75">
        <v>64.920500000000004</v>
      </c>
      <c r="V250" s="75">
        <v>1884.0034999999998</v>
      </c>
      <c r="W250" s="75"/>
      <c r="X250" s="75">
        <v>1884.0034999999998</v>
      </c>
      <c r="Y250" s="99">
        <v>0.55079999999999996</v>
      </c>
      <c r="Z250" s="75">
        <v>3516</v>
      </c>
      <c r="AA250" s="100">
        <v>3439.59</v>
      </c>
      <c r="AB250" s="75">
        <v>2528</v>
      </c>
      <c r="AC250" s="75">
        <v>0</v>
      </c>
      <c r="AD250" s="75">
        <v>0</v>
      </c>
      <c r="AE250" s="75">
        <v>0</v>
      </c>
      <c r="AF250" s="75">
        <v>0</v>
      </c>
      <c r="AG250" s="75">
        <v>2528</v>
      </c>
    </row>
    <row r="251" spans="1:33" x14ac:dyDescent="0.2">
      <c r="A251" s="125">
        <v>4</v>
      </c>
      <c r="B251" s="96" t="s">
        <v>327</v>
      </c>
      <c r="C251" s="97">
        <v>0.51800000000000002</v>
      </c>
      <c r="D251" s="98">
        <v>11210</v>
      </c>
      <c r="E251" s="98">
        <v>0</v>
      </c>
      <c r="F251" s="98">
        <v>0</v>
      </c>
      <c r="G251" s="98">
        <v>0</v>
      </c>
      <c r="H251" s="98">
        <v>0</v>
      </c>
      <c r="I251" s="98">
        <v>68407</v>
      </c>
      <c r="J251" s="98">
        <v>2</v>
      </c>
      <c r="K251" s="98">
        <v>7357</v>
      </c>
      <c r="L251" s="98">
        <v>246200</v>
      </c>
      <c r="M251" s="75">
        <v>206.2</v>
      </c>
      <c r="N251" s="75">
        <v>0</v>
      </c>
      <c r="O251" s="75">
        <v>0</v>
      </c>
      <c r="P251" s="75">
        <v>0</v>
      </c>
      <c r="Q251" s="75"/>
      <c r="R251" s="75">
        <v>58.1</v>
      </c>
      <c r="S251" s="75">
        <v>0.49299999999999999</v>
      </c>
      <c r="T251" s="75">
        <v>13.9</v>
      </c>
      <c r="U251" s="75">
        <v>2283.3454999999999</v>
      </c>
      <c r="V251" s="75">
        <v>2562.0384999999997</v>
      </c>
      <c r="W251" s="75"/>
      <c r="X251" s="75">
        <v>2562.0384999999997</v>
      </c>
      <c r="Y251" s="99">
        <v>1.0629</v>
      </c>
      <c r="Z251" s="75">
        <v>1244</v>
      </c>
      <c r="AA251" s="100">
        <v>1726.15</v>
      </c>
      <c r="AB251" s="75">
        <v>894</v>
      </c>
      <c r="AC251" s="75">
        <v>0</v>
      </c>
      <c r="AD251" s="75">
        <v>1</v>
      </c>
      <c r="AE251" s="75">
        <v>314</v>
      </c>
      <c r="AF251" s="75">
        <v>0</v>
      </c>
      <c r="AG251" s="75">
        <v>1208</v>
      </c>
    </row>
    <row r="252" spans="1:33" x14ac:dyDescent="0.2">
      <c r="A252" s="125">
        <v>5</v>
      </c>
      <c r="B252" s="96" t="s">
        <v>328</v>
      </c>
      <c r="C252" s="97">
        <v>0.80600000000000005</v>
      </c>
      <c r="D252" s="98">
        <v>32739</v>
      </c>
      <c r="E252" s="98">
        <v>0</v>
      </c>
      <c r="F252" s="98">
        <v>0</v>
      </c>
      <c r="G252" s="98">
        <v>0</v>
      </c>
      <c r="H252" s="98">
        <v>0</v>
      </c>
      <c r="I252" s="98">
        <v>96823</v>
      </c>
      <c r="J252" s="98">
        <v>20</v>
      </c>
      <c r="K252" s="98">
        <v>339359</v>
      </c>
      <c r="L252" s="98">
        <v>27000</v>
      </c>
      <c r="M252" s="75">
        <v>602.1</v>
      </c>
      <c r="N252" s="75">
        <v>0</v>
      </c>
      <c r="O252" s="75">
        <v>0</v>
      </c>
      <c r="P252" s="75">
        <v>0</v>
      </c>
      <c r="Q252" s="75"/>
      <c r="R252" s="75">
        <v>82.2</v>
      </c>
      <c r="S252" s="75">
        <v>4.931</v>
      </c>
      <c r="T252" s="75">
        <v>638.9</v>
      </c>
      <c r="U252" s="75">
        <v>250.4075</v>
      </c>
      <c r="V252" s="75">
        <v>1578.5385000000001</v>
      </c>
      <c r="W252" s="75"/>
      <c r="X252" s="75">
        <v>1578.5385000000001</v>
      </c>
      <c r="Y252" s="99">
        <v>0.4209</v>
      </c>
      <c r="Z252" s="75">
        <v>4343</v>
      </c>
      <c r="AA252" s="100">
        <v>3874.23</v>
      </c>
      <c r="AB252" s="75">
        <v>3123</v>
      </c>
      <c r="AC252" s="75">
        <v>364</v>
      </c>
      <c r="AD252" s="75">
        <v>0</v>
      </c>
      <c r="AE252" s="75">
        <v>0</v>
      </c>
      <c r="AF252" s="75">
        <v>0</v>
      </c>
      <c r="AG252" s="75">
        <v>3487</v>
      </c>
    </row>
    <row r="253" spans="1:33" x14ac:dyDescent="0.2">
      <c r="A253" s="125">
        <v>6</v>
      </c>
      <c r="B253" s="96" t="s">
        <v>329</v>
      </c>
      <c r="C253" s="97">
        <v>0.94499999999999995</v>
      </c>
      <c r="D253" s="98">
        <v>74648</v>
      </c>
      <c r="E253" s="98">
        <v>0</v>
      </c>
      <c r="F253" s="98">
        <v>0</v>
      </c>
      <c r="G253" s="98">
        <v>0</v>
      </c>
      <c r="H253" s="98">
        <v>0</v>
      </c>
      <c r="I253" s="98">
        <v>73669</v>
      </c>
      <c r="J253" s="98">
        <v>484</v>
      </c>
      <c r="K253" s="98">
        <v>359972</v>
      </c>
      <c r="L253" s="98">
        <v>15533</v>
      </c>
      <c r="M253" s="75">
        <v>1372.9</v>
      </c>
      <c r="N253" s="75">
        <v>0</v>
      </c>
      <c r="O253" s="75">
        <v>0</v>
      </c>
      <c r="P253" s="75">
        <v>0</v>
      </c>
      <c r="Q253" s="75"/>
      <c r="R253" s="75">
        <v>62.6</v>
      </c>
      <c r="S253" s="75">
        <v>119.339</v>
      </c>
      <c r="T253" s="75">
        <v>677.7</v>
      </c>
      <c r="U253" s="75">
        <v>144.05850000000001</v>
      </c>
      <c r="V253" s="75">
        <v>2376.5974999999999</v>
      </c>
      <c r="W253" s="75"/>
      <c r="X253" s="75">
        <v>2376.5974999999999</v>
      </c>
      <c r="Y253" s="99">
        <v>0.54039999999999999</v>
      </c>
      <c r="Z253" s="75">
        <v>4566</v>
      </c>
      <c r="AA253" s="100">
        <v>3474.39</v>
      </c>
      <c r="AB253" s="75">
        <v>3283</v>
      </c>
      <c r="AC253" s="75">
        <v>0</v>
      </c>
      <c r="AD253" s="75">
        <v>0</v>
      </c>
      <c r="AE253" s="75">
        <v>0</v>
      </c>
      <c r="AF253" s="75">
        <v>0</v>
      </c>
      <c r="AG253" s="75">
        <v>3283</v>
      </c>
    </row>
    <row r="254" spans="1:33" x14ac:dyDescent="0.2">
      <c r="A254" s="125">
        <v>7</v>
      </c>
      <c r="B254" s="96" t="s">
        <v>330</v>
      </c>
      <c r="C254" s="97">
        <v>0.39</v>
      </c>
      <c r="D254" s="98">
        <v>11822</v>
      </c>
      <c r="E254" s="98">
        <v>0</v>
      </c>
      <c r="F254" s="98">
        <v>0</v>
      </c>
      <c r="G254" s="98">
        <v>0</v>
      </c>
      <c r="H254" s="98">
        <v>0</v>
      </c>
      <c r="I254" s="98">
        <v>4210</v>
      </c>
      <c r="J254" s="98">
        <v>89</v>
      </c>
      <c r="K254" s="98">
        <v>75405</v>
      </c>
      <c r="L254" s="98">
        <v>4933</v>
      </c>
      <c r="M254" s="75">
        <v>217.4</v>
      </c>
      <c r="N254" s="75">
        <v>0</v>
      </c>
      <c r="O254" s="75">
        <v>0</v>
      </c>
      <c r="P254" s="75">
        <v>0</v>
      </c>
      <c r="Q254" s="75"/>
      <c r="R254" s="75">
        <v>3.6</v>
      </c>
      <c r="S254" s="75">
        <v>21.945</v>
      </c>
      <c r="T254" s="75">
        <v>142</v>
      </c>
      <c r="U254" s="75">
        <v>45.750399999999999</v>
      </c>
      <c r="V254" s="75">
        <v>430.69540000000001</v>
      </c>
      <c r="W254" s="75"/>
      <c r="X254" s="75">
        <v>430.69540000000001</v>
      </c>
      <c r="Y254" s="99">
        <v>0.23730000000000001</v>
      </c>
      <c r="Z254" s="75">
        <v>2435</v>
      </c>
      <c r="AA254" s="100">
        <v>4488.53</v>
      </c>
      <c r="AB254" s="75">
        <v>1751</v>
      </c>
      <c r="AC254" s="75">
        <v>35</v>
      </c>
      <c r="AD254" s="75">
        <v>1</v>
      </c>
      <c r="AE254" s="75">
        <v>1392</v>
      </c>
      <c r="AF254" s="75">
        <v>0</v>
      </c>
      <c r="AG254" s="75">
        <v>3178</v>
      </c>
    </row>
    <row r="255" spans="1:33" x14ac:dyDescent="0.2">
      <c r="A255" s="125">
        <v>8</v>
      </c>
      <c r="B255" s="96" t="s">
        <v>331</v>
      </c>
      <c r="C255" s="97">
        <v>0.84099999999999997</v>
      </c>
      <c r="D255" s="98">
        <v>100408</v>
      </c>
      <c r="E255" s="98">
        <v>0</v>
      </c>
      <c r="F255" s="98">
        <v>0</v>
      </c>
      <c r="G255" s="98">
        <v>0</v>
      </c>
      <c r="H255" s="98">
        <v>0</v>
      </c>
      <c r="I255" s="98">
        <v>24206</v>
      </c>
      <c r="J255" s="98">
        <v>97</v>
      </c>
      <c r="K255" s="98">
        <v>240414</v>
      </c>
      <c r="L255" s="98">
        <v>9533</v>
      </c>
      <c r="M255" s="75">
        <v>1846.6</v>
      </c>
      <c r="N255" s="75">
        <v>0</v>
      </c>
      <c r="O255" s="75">
        <v>0</v>
      </c>
      <c r="P255" s="75">
        <v>0</v>
      </c>
      <c r="Q255" s="75"/>
      <c r="R255" s="75">
        <v>20.6</v>
      </c>
      <c r="S255" s="75">
        <v>23.917000000000002</v>
      </c>
      <c r="T255" s="75">
        <v>452.6</v>
      </c>
      <c r="U255" s="75">
        <v>88.412400000000005</v>
      </c>
      <c r="V255" s="75">
        <v>2432.1293999999998</v>
      </c>
      <c r="W255" s="75"/>
      <c r="X255" s="75">
        <v>2432.1293999999998</v>
      </c>
      <c r="Y255" s="99">
        <v>0.62150000000000005</v>
      </c>
      <c r="Z255" s="75">
        <v>3746</v>
      </c>
      <c r="AA255" s="100">
        <v>3203.04</v>
      </c>
      <c r="AB255" s="75">
        <v>2694</v>
      </c>
      <c r="AC255" s="75">
        <v>0</v>
      </c>
      <c r="AD255" s="75">
        <v>0</v>
      </c>
      <c r="AE255" s="75">
        <v>0</v>
      </c>
      <c r="AF255" s="75">
        <v>0</v>
      </c>
      <c r="AG255" s="75">
        <v>2694</v>
      </c>
    </row>
    <row r="256" spans="1:33" x14ac:dyDescent="0.2">
      <c r="A256" s="125">
        <v>9</v>
      </c>
      <c r="B256" s="96" t="s">
        <v>332</v>
      </c>
      <c r="C256" s="97">
        <v>0.98299999999999998</v>
      </c>
      <c r="D256" s="98">
        <v>34534</v>
      </c>
      <c r="E256" s="98">
        <v>0</v>
      </c>
      <c r="F256" s="98">
        <v>0</v>
      </c>
      <c r="G256" s="98">
        <v>0</v>
      </c>
      <c r="H256" s="98">
        <v>0</v>
      </c>
      <c r="I256" s="98">
        <v>26311</v>
      </c>
      <c r="J256" s="98">
        <v>586</v>
      </c>
      <c r="K256" s="98">
        <v>292639</v>
      </c>
      <c r="L256" s="98">
        <v>14133</v>
      </c>
      <c r="M256" s="75">
        <v>635.1</v>
      </c>
      <c r="N256" s="75">
        <v>0</v>
      </c>
      <c r="O256" s="75">
        <v>0</v>
      </c>
      <c r="P256" s="75">
        <v>0</v>
      </c>
      <c r="Q256" s="75"/>
      <c r="R256" s="75">
        <v>22.3</v>
      </c>
      <c r="S256" s="75">
        <v>144.489</v>
      </c>
      <c r="T256" s="75">
        <v>550.9</v>
      </c>
      <c r="U256" s="75">
        <v>131.0744</v>
      </c>
      <c r="V256" s="75">
        <v>1483.8634</v>
      </c>
      <c r="W256" s="75"/>
      <c r="X256" s="75">
        <v>1483.8634</v>
      </c>
      <c r="Y256" s="99">
        <v>0.32440000000000002</v>
      </c>
      <c r="Z256" s="75">
        <v>5738</v>
      </c>
      <c r="AA256" s="100">
        <v>4197.1099999999997</v>
      </c>
      <c r="AB256" s="75">
        <v>4126</v>
      </c>
      <c r="AC256" s="75">
        <v>195</v>
      </c>
      <c r="AD256" s="75">
        <v>0</v>
      </c>
      <c r="AE256" s="75">
        <v>0</v>
      </c>
      <c r="AF256" s="75">
        <v>0</v>
      </c>
      <c r="AG256" s="75">
        <v>4321</v>
      </c>
    </row>
    <row r="257" spans="1:33" x14ac:dyDescent="0.2">
      <c r="A257" s="125">
        <v>10</v>
      </c>
      <c r="B257" s="96" t="s">
        <v>333</v>
      </c>
      <c r="C257" s="97">
        <v>0.56799999999999995</v>
      </c>
      <c r="D257" s="98">
        <v>151594</v>
      </c>
      <c r="E257" s="98">
        <v>0</v>
      </c>
      <c r="F257" s="98">
        <v>0</v>
      </c>
      <c r="G257" s="98">
        <v>0</v>
      </c>
      <c r="H257" s="98">
        <v>0</v>
      </c>
      <c r="I257" s="98">
        <v>11577</v>
      </c>
      <c r="J257" s="98">
        <v>82</v>
      </c>
      <c r="K257" s="98">
        <v>293859</v>
      </c>
      <c r="L257" s="98">
        <v>35733</v>
      </c>
      <c r="M257" s="75">
        <v>2788</v>
      </c>
      <c r="N257" s="75">
        <v>0</v>
      </c>
      <c r="O257" s="75">
        <v>0</v>
      </c>
      <c r="P257" s="75">
        <v>0</v>
      </c>
      <c r="Q257" s="75"/>
      <c r="R257" s="75">
        <v>9.8000000000000007</v>
      </c>
      <c r="S257" s="75">
        <v>20.219000000000001</v>
      </c>
      <c r="T257" s="75">
        <v>553.20000000000005</v>
      </c>
      <c r="U257" s="75">
        <v>331.40039999999999</v>
      </c>
      <c r="V257" s="75">
        <v>3702.6194</v>
      </c>
      <c r="W257" s="75"/>
      <c r="X257" s="75">
        <v>3702.6194</v>
      </c>
      <c r="Y257" s="99">
        <v>1.4008</v>
      </c>
      <c r="Z257" s="75">
        <v>470</v>
      </c>
      <c r="AA257" s="100">
        <v>595.57000000000005</v>
      </c>
      <c r="AB257" s="75">
        <v>338</v>
      </c>
      <c r="AC257" s="75">
        <v>0</v>
      </c>
      <c r="AD257" s="75">
        <v>1</v>
      </c>
      <c r="AE257" s="75">
        <v>79</v>
      </c>
      <c r="AF257" s="75">
        <v>0</v>
      </c>
      <c r="AG257" s="75">
        <v>417</v>
      </c>
    </row>
    <row r="258" spans="1:33" x14ac:dyDescent="0.2">
      <c r="A258" s="125">
        <v>11</v>
      </c>
      <c r="B258" s="96" t="s">
        <v>334</v>
      </c>
      <c r="C258" s="97">
        <v>13.872</v>
      </c>
      <c r="D258" s="98">
        <v>2883468</v>
      </c>
      <c r="E258" s="98">
        <v>0</v>
      </c>
      <c r="F258" s="98">
        <v>0</v>
      </c>
      <c r="G258" s="98">
        <v>0</v>
      </c>
      <c r="H258" s="98">
        <v>0</v>
      </c>
      <c r="I258" s="98">
        <v>2699452</v>
      </c>
      <c r="J258" s="98">
        <v>12056</v>
      </c>
      <c r="K258" s="98">
        <v>832336</v>
      </c>
      <c r="L258" s="98">
        <v>592601</v>
      </c>
      <c r="M258" s="75">
        <v>53029.8</v>
      </c>
      <c r="N258" s="75">
        <v>0</v>
      </c>
      <c r="O258" s="75">
        <v>0</v>
      </c>
      <c r="P258" s="75">
        <v>0</v>
      </c>
      <c r="Q258" s="75"/>
      <c r="R258" s="75">
        <v>2292.1</v>
      </c>
      <c r="S258" s="75">
        <v>2972.627</v>
      </c>
      <c r="T258" s="75">
        <v>1566.9</v>
      </c>
      <c r="U258" s="75">
        <v>5495.9903999999997</v>
      </c>
      <c r="V258" s="75">
        <v>65357.417400000006</v>
      </c>
      <c r="W258" s="75"/>
      <c r="X258" s="75">
        <v>65357.417400000006</v>
      </c>
      <c r="Y258" s="99">
        <v>1.0125</v>
      </c>
      <c r="Z258" s="75">
        <v>36556</v>
      </c>
      <c r="AA258" s="100">
        <v>1894.79</v>
      </c>
      <c r="AB258" s="75">
        <v>26285</v>
      </c>
      <c r="AC258" s="75">
        <v>0</v>
      </c>
      <c r="AD258" s="75">
        <v>0</v>
      </c>
      <c r="AE258" s="75">
        <v>0</v>
      </c>
      <c r="AF258" s="75">
        <v>0</v>
      </c>
      <c r="AG258" s="75">
        <v>26285</v>
      </c>
    </row>
    <row r="259" spans="1:33" x14ac:dyDescent="0.2">
      <c r="A259" s="125">
        <v>12</v>
      </c>
      <c r="B259" s="96" t="s">
        <v>335</v>
      </c>
      <c r="C259" s="97">
        <v>1.27</v>
      </c>
      <c r="D259" s="98">
        <v>237610</v>
      </c>
      <c r="E259" s="98">
        <v>0</v>
      </c>
      <c r="F259" s="98">
        <v>0</v>
      </c>
      <c r="G259" s="98">
        <v>0</v>
      </c>
      <c r="H259" s="98">
        <v>0</v>
      </c>
      <c r="I259" s="98">
        <v>106294</v>
      </c>
      <c r="J259" s="98">
        <v>3124</v>
      </c>
      <c r="K259" s="98">
        <v>177434</v>
      </c>
      <c r="L259" s="98">
        <v>60543</v>
      </c>
      <c r="M259" s="75">
        <v>4369.8999999999996</v>
      </c>
      <c r="N259" s="75">
        <v>0</v>
      </c>
      <c r="O259" s="75">
        <v>0</v>
      </c>
      <c r="P259" s="75">
        <v>0</v>
      </c>
      <c r="Q259" s="75"/>
      <c r="R259" s="75">
        <v>90.3</v>
      </c>
      <c r="S259" s="75">
        <v>770.279</v>
      </c>
      <c r="T259" s="75">
        <v>334</v>
      </c>
      <c r="U259" s="75">
        <v>561.49710000000005</v>
      </c>
      <c r="V259" s="75">
        <v>6125.9760999999999</v>
      </c>
      <c r="W259" s="75"/>
      <c r="X259" s="75">
        <v>6125.9760999999999</v>
      </c>
      <c r="Y259" s="99">
        <v>1.0366</v>
      </c>
      <c r="Z259" s="75">
        <v>3204</v>
      </c>
      <c r="AA259" s="100">
        <v>1814.15</v>
      </c>
      <c r="AB259" s="75">
        <v>2304</v>
      </c>
      <c r="AC259" s="75">
        <v>0</v>
      </c>
      <c r="AD259" s="75">
        <v>0</v>
      </c>
      <c r="AE259" s="75">
        <v>0</v>
      </c>
      <c r="AF259" s="75">
        <v>0</v>
      </c>
      <c r="AG259" s="75">
        <v>2304</v>
      </c>
    </row>
    <row r="260" spans="1:33" x14ac:dyDescent="0.2">
      <c r="A260" s="125">
        <v>13</v>
      </c>
      <c r="B260" s="96" t="s">
        <v>299</v>
      </c>
      <c r="C260" s="97">
        <v>3.0680000000000001</v>
      </c>
      <c r="D260" s="98">
        <v>225270</v>
      </c>
      <c r="E260" s="98">
        <v>0</v>
      </c>
      <c r="F260" s="98">
        <v>0</v>
      </c>
      <c r="G260" s="98">
        <v>0</v>
      </c>
      <c r="H260" s="98">
        <v>0</v>
      </c>
      <c r="I260" s="98">
        <v>176806</v>
      </c>
      <c r="J260" s="98">
        <v>134</v>
      </c>
      <c r="K260" s="98">
        <v>160948</v>
      </c>
      <c r="L260" s="98">
        <v>86012</v>
      </c>
      <c r="M260" s="75">
        <v>4142.8999999999996</v>
      </c>
      <c r="N260" s="75">
        <v>0</v>
      </c>
      <c r="O260" s="75">
        <v>0</v>
      </c>
      <c r="P260" s="75">
        <v>0</v>
      </c>
      <c r="Q260" s="75"/>
      <c r="R260" s="75">
        <v>150.1</v>
      </c>
      <c r="S260" s="75">
        <v>33.04</v>
      </c>
      <c r="T260" s="75">
        <v>303</v>
      </c>
      <c r="U260" s="75">
        <v>797.7056</v>
      </c>
      <c r="V260" s="75">
        <v>5426.7456000000002</v>
      </c>
      <c r="W260" s="75"/>
      <c r="X260" s="75">
        <v>5426.7456000000002</v>
      </c>
      <c r="Y260" s="99">
        <v>0.38009999999999999</v>
      </c>
      <c r="Z260" s="75">
        <v>17113</v>
      </c>
      <c r="AA260" s="100">
        <v>4010.74</v>
      </c>
      <c r="AB260" s="75">
        <v>12305</v>
      </c>
      <c r="AC260" s="75">
        <v>0</v>
      </c>
      <c r="AD260" s="75">
        <v>0</v>
      </c>
      <c r="AE260" s="75">
        <v>0</v>
      </c>
      <c r="AF260" s="75">
        <v>0</v>
      </c>
      <c r="AG260" s="75">
        <v>12305</v>
      </c>
    </row>
    <row r="261" spans="1:33" x14ac:dyDescent="0.2">
      <c r="A261" s="125">
        <v>14</v>
      </c>
      <c r="B261" s="96" t="s">
        <v>336</v>
      </c>
      <c r="C261" s="97">
        <v>0.68200000000000005</v>
      </c>
      <c r="D261" s="98">
        <v>54426</v>
      </c>
      <c r="E261" s="98">
        <v>0</v>
      </c>
      <c r="F261" s="98">
        <v>0</v>
      </c>
      <c r="G261" s="98">
        <v>0</v>
      </c>
      <c r="H261" s="98">
        <v>0</v>
      </c>
      <c r="I261" s="98">
        <v>23153</v>
      </c>
      <c r="J261" s="98">
        <v>1384</v>
      </c>
      <c r="K261" s="98">
        <v>308531</v>
      </c>
      <c r="L261" s="98">
        <v>23333</v>
      </c>
      <c r="M261" s="75">
        <v>1000.9</v>
      </c>
      <c r="N261" s="75">
        <v>0</v>
      </c>
      <c r="O261" s="75">
        <v>0</v>
      </c>
      <c r="P261" s="75">
        <v>0</v>
      </c>
      <c r="Q261" s="75"/>
      <c r="R261" s="75">
        <v>19.7</v>
      </c>
      <c r="S261" s="75">
        <v>341.25</v>
      </c>
      <c r="T261" s="75">
        <v>580.79999999999995</v>
      </c>
      <c r="U261" s="75">
        <v>216.39850000000001</v>
      </c>
      <c r="V261" s="75">
        <v>2159.0484999999999</v>
      </c>
      <c r="W261" s="75"/>
      <c r="X261" s="75">
        <v>2159.0484999999999</v>
      </c>
      <c r="Y261" s="99">
        <v>0.68030000000000002</v>
      </c>
      <c r="Z261" s="75">
        <v>2851</v>
      </c>
      <c r="AA261" s="100">
        <v>3006.3</v>
      </c>
      <c r="AB261" s="75">
        <v>2050</v>
      </c>
      <c r="AC261" s="75">
        <v>323</v>
      </c>
      <c r="AD261" s="75">
        <v>1</v>
      </c>
      <c r="AE261" s="75">
        <v>54</v>
      </c>
      <c r="AF261" s="75">
        <v>0</v>
      </c>
      <c r="AG261" s="75">
        <v>2427</v>
      </c>
    </row>
    <row r="262" spans="1:33" x14ac:dyDescent="0.2">
      <c r="A262" s="125">
        <v>15</v>
      </c>
      <c r="B262" s="96" t="s">
        <v>337</v>
      </c>
      <c r="C262" s="97">
        <v>0.879</v>
      </c>
      <c r="D262" s="98">
        <v>63539</v>
      </c>
      <c r="E262" s="98">
        <v>0</v>
      </c>
      <c r="F262" s="98">
        <v>0</v>
      </c>
      <c r="G262" s="98">
        <v>0</v>
      </c>
      <c r="H262" s="98">
        <v>0</v>
      </c>
      <c r="I262" s="98">
        <v>37887</v>
      </c>
      <c r="J262" s="98">
        <v>853</v>
      </c>
      <c r="K262" s="98">
        <v>387424</v>
      </c>
      <c r="L262" s="98">
        <v>28467</v>
      </c>
      <c r="M262" s="75">
        <v>1168.5</v>
      </c>
      <c r="N262" s="75">
        <v>0</v>
      </c>
      <c r="O262" s="75">
        <v>0</v>
      </c>
      <c r="P262" s="75">
        <v>0</v>
      </c>
      <c r="Q262" s="75"/>
      <c r="R262" s="75">
        <v>32.200000000000003</v>
      </c>
      <c r="S262" s="75">
        <v>210.32300000000001</v>
      </c>
      <c r="T262" s="75">
        <v>729.4</v>
      </c>
      <c r="U262" s="75">
        <v>264.01299999999998</v>
      </c>
      <c r="V262" s="75">
        <v>2404.4360000000001</v>
      </c>
      <c r="W262" s="75"/>
      <c r="X262" s="75">
        <v>2404.4360000000001</v>
      </c>
      <c r="Y262" s="99">
        <v>0.58779999999999999</v>
      </c>
      <c r="Z262" s="75">
        <v>4054</v>
      </c>
      <c r="AA262" s="100">
        <v>3315.79</v>
      </c>
      <c r="AB262" s="75">
        <v>2915</v>
      </c>
      <c r="AC262" s="75">
        <v>0</v>
      </c>
      <c r="AD262" s="75">
        <v>0</v>
      </c>
      <c r="AE262" s="75">
        <v>0</v>
      </c>
      <c r="AF262" s="75">
        <v>0</v>
      </c>
      <c r="AG262" s="75">
        <v>2915</v>
      </c>
    </row>
    <row r="263" spans="1:33" x14ac:dyDescent="0.2">
      <c r="A263" s="125">
        <v>16</v>
      </c>
      <c r="B263" s="96" t="s">
        <v>338</v>
      </c>
      <c r="C263" s="97">
        <v>0.54200000000000004</v>
      </c>
      <c r="D263" s="98">
        <v>96948</v>
      </c>
      <c r="E263" s="98">
        <v>0</v>
      </c>
      <c r="F263" s="98">
        <v>0</v>
      </c>
      <c r="G263" s="98">
        <v>0</v>
      </c>
      <c r="H263" s="98">
        <v>0</v>
      </c>
      <c r="I263" s="98">
        <v>10524</v>
      </c>
      <c r="J263" s="98">
        <v>0</v>
      </c>
      <c r="K263" s="98">
        <v>225348</v>
      </c>
      <c r="L263" s="98">
        <v>80400</v>
      </c>
      <c r="M263" s="75">
        <v>1783</v>
      </c>
      <c r="N263" s="75">
        <v>0</v>
      </c>
      <c r="O263" s="75">
        <v>0</v>
      </c>
      <c r="P263" s="75">
        <v>0</v>
      </c>
      <c r="Q263" s="75"/>
      <c r="R263" s="75">
        <v>8.9</v>
      </c>
      <c r="S263" s="75">
        <v>0</v>
      </c>
      <c r="T263" s="75">
        <v>424.2</v>
      </c>
      <c r="U263" s="75">
        <v>745.65790000000004</v>
      </c>
      <c r="V263" s="75">
        <v>2961.7579000000001</v>
      </c>
      <c r="W263" s="75"/>
      <c r="X263" s="75">
        <v>2961.7579000000001</v>
      </c>
      <c r="Y263" s="99">
        <v>1.1742999999999999</v>
      </c>
      <c r="Z263" s="75">
        <v>1020</v>
      </c>
      <c r="AA263" s="100">
        <v>1353.42</v>
      </c>
      <c r="AB263" s="75">
        <v>734</v>
      </c>
      <c r="AC263" s="75">
        <v>0</v>
      </c>
      <c r="AD263" s="75">
        <v>1</v>
      </c>
      <c r="AE263" s="75">
        <v>214</v>
      </c>
      <c r="AF263" s="75">
        <v>0</v>
      </c>
      <c r="AG263" s="75">
        <v>948</v>
      </c>
    </row>
    <row r="264" spans="1:33" x14ac:dyDescent="0.2">
      <c r="A264" s="125">
        <v>17</v>
      </c>
      <c r="B264" s="96" t="s">
        <v>339</v>
      </c>
      <c r="C264" s="97">
        <v>0.876</v>
      </c>
      <c r="D264" s="98">
        <v>522882</v>
      </c>
      <c r="E264" s="98">
        <v>0</v>
      </c>
      <c r="F264" s="98">
        <v>0</v>
      </c>
      <c r="G264" s="98">
        <v>0</v>
      </c>
      <c r="H264" s="98">
        <v>0</v>
      </c>
      <c r="I264" s="98">
        <v>42097</v>
      </c>
      <c r="J264" s="98">
        <v>801</v>
      </c>
      <c r="K264" s="98">
        <v>291566</v>
      </c>
      <c r="L264" s="98">
        <v>88600</v>
      </c>
      <c r="M264" s="75">
        <v>9616.2999999999993</v>
      </c>
      <c r="N264" s="75">
        <v>0</v>
      </c>
      <c r="O264" s="75">
        <v>0</v>
      </c>
      <c r="P264" s="75">
        <v>0</v>
      </c>
      <c r="Q264" s="75"/>
      <c r="R264" s="75">
        <v>35.700000000000003</v>
      </c>
      <c r="S264" s="75">
        <v>197.501</v>
      </c>
      <c r="T264" s="75">
        <v>548.9</v>
      </c>
      <c r="U264" s="75">
        <v>821.70759999999996</v>
      </c>
      <c r="V264" s="75">
        <v>11220.1086</v>
      </c>
      <c r="W264" s="75"/>
      <c r="X264" s="75">
        <v>11220.1086</v>
      </c>
      <c r="Y264" s="99">
        <v>2.7524999999999999</v>
      </c>
      <c r="Z264" s="75">
        <v>0</v>
      </c>
      <c r="AA264" s="100">
        <v>0</v>
      </c>
      <c r="AB264" s="75">
        <v>0</v>
      </c>
      <c r="AC264" s="75">
        <v>0</v>
      </c>
      <c r="AD264" s="75">
        <v>0</v>
      </c>
      <c r="AE264" s="75">
        <v>0</v>
      </c>
      <c r="AF264" s="75">
        <v>0</v>
      </c>
      <c r="AG264" s="75">
        <v>0</v>
      </c>
    </row>
    <row r="265" spans="1:33" x14ac:dyDescent="0.2">
      <c r="A265" s="125">
        <v>18</v>
      </c>
      <c r="B265" s="96" t="s">
        <v>340</v>
      </c>
      <c r="C265" s="97">
        <v>1.403</v>
      </c>
      <c r="D265" s="98">
        <v>60883</v>
      </c>
      <c r="E265" s="98">
        <v>0</v>
      </c>
      <c r="F265" s="98">
        <v>0</v>
      </c>
      <c r="G265" s="98">
        <v>0</v>
      </c>
      <c r="H265" s="98">
        <v>0</v>
      </c>
      <c r="I265" s="98">
        <v>110504</v>
      </c>
      <c r="J265" s="98">
        <v>1217</v>
      </c>
      <c r="K265" s="98">
        <v>312450</v>
      </c>
      <c r="L265" s="98">
        <v>7600</v>
      </c>
      <c r="M265" s="75">
        <v>1119.7</v>
      </c>
      <c r="N265" s="75">
        <v>0</v>
      </c>
      <c r="O265" s="75">
        <v>0</v>
      </c>
      <c r="P265" s="75">
        <v>0</v>
      </c>
      <c r="Q265" s="75"/>
      <c r="R265" s="75">
        <v>93.8</v>
      </c>
      <c r="S265" s="75">
        <v>300.07400000000001</v>
      </c>
      <c r="T265" s="75">
        <v>588.20000000000005</v>
      </c>
      <c r="U265" s="75">
        <v>70.485100000000003</v>
      </c>
      <c r="V265" s="75">
        <v>2172.2591000000002</v>
      </c>
      <c r="W265" s="75"/>
      <c r="X265" s="75">
        <v>2172.2591000000002</v>
      </c>
      <c r="Y265" s="99">
        <v>0.3327</v>
      </c>
      <c r="Z265" s="75">
        <v>8135</v>
      </c>
      <c r="AA265" s="100">
        <v>4169.33</v>
      </c>
      <c r="AB265" s="75">
        <v>5850</v>
      </c>
      <c r="AC265" s="75">
        <v>0</v>
      </c>
      <c r="AD265" s="75">
        <v>0</v>
      </c>
      <c r="AE265" s="75">
        <v>0</v>
      </c>
      <c r="AF265" s="75">
        <v>0</v>
      </c>
      <c r="AG265" s="75">
        <v>5850</v>
      </c>
    </row>
    <row r="266" spans="1:33" x14ac:dyDescent="0.2">
      <c r="A266" s="125">
        <v>19</v>
      </c>
      <c r="B266" s="96" t="s">
        <v>341</v>
      </c>
      <c r="C266" s="97">
        <v>1.016</v>
      </c>
      <c r="D266" s="98">
        <v>71432</v>
      </c>
      <c r="E266" s="98">
        <v>0</v>
      </c>
      <c r="F266" s="98">
        <v>0</v>
      </c>
      <c r="G266" s="98">
        <v>0</v>
      </c>
      <c r="H266" s="98">
        <v>0</v>
      </c>
      <c r="I266" s="98">
        <v>68407</v>
      </c>
      <c r="J266" s="98">
        <v>652</v>
      </c>
      <c r="K266" s="98">
        <v>384792</v>
      </c>
      <c r="L266" s="98">
        <v>23667</v>
      </c>
      <c r="M266" s="75">
        <v>1313.7</v>
      </c>
      <c r="N266" s="75">
        <v>0</v>
      </c>
      <c r="O266" s="75">
        <v>0</v>
      </c>
      <c r="P266" s="75">
        <v>0</v>
      </c>
      <c r="Q266" s="75"/>
      <c r="R266" s="75">
        <v>58.1</v>
      </c>
      <c r="S266" s="75">
        <v>160.762</v>
      </c>
      <c r="T266" s="75">
        <v>724.4</v>
      </c>
      <c r="U266" s="75">
        <v>219.49610000000001</v>
      </c>
      <c r="V266" s="75">
        <v>2476.4580999999998</v>
      </c>
      <c r="W266" s="75"/>
      <c r="X266" s="75">
        <v>2476.4580999999998</v>
      </c>
      <c r="Y266" s="99">
        <v>0.52380000000000004</v>
      </c>
      <c r="Z266" s="75">
        <v>4988</v>
      </c>
      <c r="AA266" s="100">
        <v>3529.93</v>
      </c>
      <c r="AB266" s="75">
        <v>3586</v>
      </c>
      <c r="AC266" s="75">
        <v>109</v>
      </c>
      <c r="AD266" s="75">
        <v>0</v>
      </c>
      <c r="AE266" s="75">
        <v>0</v>
      </c>
      <c r="AF266" s="75">
        <v>0</v>
      </c>
      <c r="AG266" s="75">
        <v>3695</v>
      </c>
    </row>
    <row r="267" spans="1:33" x14ac:dyDescent="0.2">
      <c r="A267" s="125"/>
      <c r="B267" s="89"/>
      <c r="C267" s="90"/>
      <c r="D267" s="98"/>
      <c r="E267" s="98"/>
      <c r="F267" s="98"/>
      <c r="G267" s="98"/>
      <c r="H267" s="98"/>
      <c r="I267" s="98"/>
      <c r="J267" s="98"/>
      <c r="K267" s="98"/>
      <c r="L267" s="98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99"/>
      <c r="Z267" s="75"/>
      <c r="AA267" s="75"/>
      <c r="AB267" s="75"/>
      <c r="AC267" s="75"/>
      <c r="AD267" s="75"/>
      <c r="AE267" s="75"/>
      <c r="AF267" s="75"/>
      <c r="AG267" s="75"/>
    </row>
    <row r="268" spans="1:33" s="79" customFormat="1" x14ac:dyDescent="0.2">
      <c r="A268" s="124"/>
      <c r="B268" s="89" t="s">
        <v>38</v>
      </c>
      <c r="C268" s="90">
        <v>17.429000000000002</v>
      </c>
      <c r="D268" s="91">
        <v>2621023</v>
      </c>
      <c r="E268" s="91">
        <v>0</v>
      </c>
      <c r="F268" s="91">
        <v>0</v>
      </c>
      <c r="G268" s="91">
        <v>0</v>
      </c>
      <c r="H268" s="91">
        <v>0</v>
      </c>
      <c r="I268" s="92">
        <v>2609982</v>
      </c>
      <c r="J268" s="92">
        <v>10850</v>
      </c>
      <c r="K268" s="91">
        <v>4021703</v>
      </c>
      <c r="L268" s="91">
        <v>524883</v>
      </c>
      <c r="M268" s="89">
        <v>48203.199999999997</v>
      </c>
      <c r="N268" s="89">
        <v>0</v>
      </c>
      <c r="O268" s="89">
        <v>0</v>
      </c>
      <c r="P268" s="89">
        <v>0</v>
      </c>
      <c r="Q268" s="89">
        <v>0</v>
      </c>
      <c r="R268" s="89">
        <v>2215.8999999999996</v>
      </c>
      <c r="S268" s="89">
        <v>2675.2650000000008</v>
      </c>
      <c r="T268" s="89">
        <v>7571.2</v>
      </c>
      <c r="U268" s="89">
        <v>4867.9499000000005</v>
      </c>
      <c r="V268" s="91">
        <v>65533.514899999995</v>
      </c>
      <c r="W268" s="89">
        <v>0</v>
      </c>
      <c r="X268" s="89">
        <v>65533.514900000009</v>
      </c>
      <c r="Y268" s="99"/>
      <c r="Z268" s="89"/>
      <c r="AA268" s="94"/>
      <c r="AB268" s="89">
        <v>44950</v>
      </c>
      <c r="AC268" s="89">
        <v>491</v>
      </c>
      <c r="AD268" s="89">
        <v>7</v>
      </c>
      <c r="AE268" s="89">
        <v>5811</v>
      </c>
      <c r="AF268" s="89">
        <v>0</v>
      </c>
      <c r="AG268" s="89">
        <v>51252</v>
      </c>
    </row>
    <row r="269" spans="1:33" s="76" customFormat="1" x14ac:dyDescent="0.2">
      <c r="A269" s="125">
        <v>1</v>
      </c>
      <c r="B269" s="96" t="s">
        <v>342</v>
      </c>
      <c r="C269" s="97">
        <v>0.56999999999999995</v>
      </c>
      <c r="D269" s="98">
        <v>18362</v>
      </c>
      <c r="E269" s="98">
        <v>0</v>
      </c>
      <c r="F269" s="98">
        <v>0</v>
      </c>
      <c r="G269" s="98">
        <v>0</v>
      </c>
      <c r="H269" s="98">
        <v>0</v>
      </c>
      <c r="I269" s="98">
        <v>19362</v>
      </c>
      <c r="J269" s="98">
        <v>1174</v>
      </c>
      <c r="K269" s="98">
        <v>337833</v>
      </c>
      <c r="L269" s="98">
        <v>4384</v>
      </c>
      <c r="M269" s="75">
        <v>337.7</v>
      </c>
      <c r="N269" s="75">
        <v>0</v>
      </c>
      <c r="O269" s="75">
        <v>0</v>
      </c>
      <c r="P269" s="75">
        <v>0</v>
      </c>
      <c r="Q269" s="75"/>
      <c r="R269" s="75">
        <v>16.399999999999999</v>
      </c>
      <c r="S269" s="75">
        <v>289.471</v>
      </c>
      <c r="T269" s="75">
        <v>636</v>
      </c>
      <c r="U269" s="75">
        <v>40.658799999999999</v>
      </c>
      <c r="V269" s="75">
        <v>1320.2297999999998</v>
      </c>
      <c r="W269" s="75"/>
      <c r="X269" s="75">
        <v>1320.2297999999998</v>
      </c>
      <c r="Y269" s="99">
        <v>0.49769999999999998</v>
      </c>
      <c r="Z269" s="75">
        <v>2868</v>
      </c>
      <c r="AA269" s="100">
        <v>3617.26</v>
      </c>
      <c r="AB269" s="75">
        <v>2062</v>
      </c>
      <c r="AC269" s="75">
        <v>89</v>
      </c>
      <c r="AD269" s="75">
        <v>1</v>
      </c>
      <c r="AE269" s="75">
        <v>470</v>
      </c>
      <c r="AF269" s="75">
        <v>0</v>
      </c>
      <c r="AG269" s="75">
        <v>2621</v>
      </c>
    </row>
    <row r="270" spans="1:33" s="76" customFormat="1" x14ac:dyDescent="0.2">
      <c r="A270" s="125">
        <v>2</v>
      </c>
      <c r="B270" s="96" t="s">
        <v>343</v>
      </c>
      <c r="C270" s="97">
        <v>0.80700000000000005</v>
      </c>
      <c r="D270" s="98">
        <v>56752</v>
      </c>
      <c r="E270" s="98">
        <v>0</v>
      </c>
      <c r="F270" s="98">
        <v>0</v>
      </c>
      <c r="G270" s="98">
        <v>0</v>
      </c>
      <c r="H270" s="98">
        <v>0</v>
      </c>
      <c r="I270" s="98">
        <v>41627</v>
      </c>
      <c r="J270" s="98">
        <v>220</v>
      </c>
      <c r="K270" s="98">
        <v>226733</v>
      </c>
      <c r="L270" s="98">
        <v>17000</v>
      </c>
      <c r="M270" s="75">
        <v>1043.7</v>
      </c>
      <c r="N270" s="75">
        <v>0</v>
      </c>
      <c r="O270" s="75">
        <v>0</v>
      </c>
      <c r="P270" s="75">
        <v>0</v>
      </c>
      <c r="Q270" s="75"/>
      <c r="R270" s="75">
        <v>35.299999999999997</v>
      </c>
      <c r="S270" s="75">
        <v>54.244999999999997</v>
      </c>
      <c r="T270" s="75">
        <v>426.8</v>
      </c>
      <c r="U270" s="75">
        <v>157.66399999999999</v>
      </c>
      <c r="V270" s="75">
        <v>1717.7089999999998</v>
      </c>
      <c r="W270" s="75"/>
      <c r="X270" s="75">
        <v>1717.7089999999998</v>
      </c>
      <c r="Y270" s="99">
        <v>0.45739999999999997</v>
      </c>
      <c r="Z270" s="75">
        <v>4211</v>
      </c>
      <c r="AA270" s="100">
        <v>3752.1</v>
      </c>
      <c r="AB270" s="75">
        <v>3028</v>
      </c>
      <c r="AC270" s="75">
        <v>0</v>
      </c>
      <c r="AD270" s="75">
        <v>0</v>
      </c>
      <c r="AE270" s="75">
        <v>0</v>
      </c>
      <c r="AF270" s="75">
        <v>0</v>
      </c>
      <c r="AG270" s="75">
        <v>3028</v>
      </c>
    </row>
    <row r="271" spans="1:33" s="76" customFormat="1" x14ac:dyDescent="0.2">
      <c r="A271" s="125">
        <v>3</v>
      </c>
      <c r="B271" s="96" t="s">
        <v>138</v>
      </c>
      <c r="C271" s="97">
        <v>0.53700000000000003</v>
      </c>
      <c r="D271" s="98">
        <v>22857</v>
      </c>
      <c r="E271" s="98">
        <v>0</v>
      </c>
      <c r="F271" s="98">
        <v>0</v>
      </c>
      <c r="G271" s="98">
        <v>0</v>
      </c>
      <c r="H271" s="98">
        <v>0</v>
      </c>
      <c r="I271" s="98">
        <v>29835</v>
      </c>
      <c r="J271" s="98">
        <v>196</v>
      </c>
      <c r="K271" s="98">
        <v>119667</v>
      </c>
      <c r="L271" s="98">
        <v>7474</v>
      </c>
      <c r="M271" s="75">
        <v>420.4</v>
      </c>
      <c r="N271" s="75">
        <v>0</v>
      </c>
      <c r="O271" s="75">
        <v>0</v>
      </c>
      <c r="P271" s="75">
        <v>0</v>
      </c>
      <c r="Q271" s="75"/>
      <c r="R271" s="75">
        <v>25.3</v>
      </c>
      <c r="S271" s="75">
        <v>48.326999999999998</v>
      </c>
      <c r="T271" s="75">
        <v>225.3</v>
      </c>
      <c r="U271" s="75">
        <v>69.316500000000005</v>
      </c>
      <c r="V271" s="75">
        <v>788.64350000000002</v>
      </c>
      <c r="W271" s="75"/>
      <c r="X271" s="75">
        <v>788.64350000000002</v>
      </c>
      <c r="Y271" s="99">
        <v>0.31559999999999999</v>
      </c>
      <c r="Z271" s="75">
        <v>3157</v>
      </c>
      <c r="AA271" s="100">
        <v>4226.55</v>
      </c>
      <c r="AB271" s="75">
        <v>2270</v>
      </c>
      <c r="AC271" s="75">
        <v>0</v>
      </c>
      <c r="AD271" s="75">
        <v>1</v>
      </c>
      <c r="AE271" s="75">
        <v>689</v>
      </c>
      <c r="AF271" s="75">
        <v>0</v>
      </c>
      <c r="AG271" s="75">
        <v>2959</v>
      </c>
    </row>
    <row r="272" spans="1:33" s="76" customFormat="1" x14ac:dyDescent="0.2">
      <c r="A272" s="125">
        <v>4</v>
      </c>
      <c r="B272" s="96" t="s">
        <v>344</v>
      </c>
      <c r="C272" s="97">
        <v>0.375</v>
      </c>
      <c r="D272" s="98">
        <v>48593</v>
      </c>
      <c r="E272" s="98">
        <v>0</v>
      </c>
      <c r="F272" s="98">
        <v>0</v>
      </c>
      <c r="G272" s="98">
        <v>0</v>
      </c>
      <c r="H272" s="98">
        <v>0</v>
      </c>
      <c r="I272" s="98">
        <v>8872</v>
      </c>
      <c r="J272" s="98">
        <v>0</v>
      </c>
      <c r="K272" s="98">
        <v>181021</v>
      </c>
      <c r="L272" s="98">
        <v>8827</v>
      </c>
      <c r="M272" s="75">
        <v>893.7</v>
      </c>
      <c r="N272" s="75">
        <v>0</v>
      </c>
      <c r="O272" s="75">
        <v>0</v>
      </c>
      <c r="P272" s="75">
        <v>0</v>
      </c>
      <c r="Q272" s="75"/>
      <c r="R272" s="75">
        <v>7.5</v>
      </c>
      <c r="S272" s="75">
        <v>0</v>
      </c>
      <c r="T272" s="75">
        <v>340.8</v>
      </c>
      <c r="U272" s="75">
        <v>81.864699999999999</v>
      </c>
      <c r="V272" s="75">
        <v>1323.8647000000001</v>
      </c>
      <c r="W272" s="75"/>
      <c r="X272" s="75">
        <v>1323.8647000000001</v>
      </c>
      <c r="Y272" s="99">
        <v>0.75870000000000004</v>
      </c>
      <c r="Z272" s="75">
        <v>1431</v>
      </c>
      <c r="AA272" s="100">
        <v>2743.98</v>
      </c>
      <c r="AB272" s="75">
        <v>1029</v>
      </c>
      <c r="AC272" s="75">
        <v>0</v>
      </c>
      <c r="AD272" s="75">
        <v>1</v>
      </c>
      <c r="AE272" s="75">
        <v>892</v>
      </c>
      <c r="AF272" s="75">
        <v>0</v>
      </c>
      <c r="AG272" s="75">
        <v>1921</v>
      </c>
    </row>
    <row r="273" spans="1:33" s="76" customFormat="1" x14ac:dyDescent="0.2">
      <c r="A273" s="125">
        <v>5</v>
      </c>
      <c r="B273" s="96" t="s">
        <v>345</v>
      </c>
      <c r="C273" s="97">
        <v>1.1080000000000001</v>
      </c>
      <c r="D273" s="98">
        <v>94821</v>
      </c>
      <c r="E273" s="98">
        <v>0</v>
      </c>
      <c r="F273" s="98">
        <v>0</v>
      </c>
      <c r="G273" s="98">
        <v>0</v>
      </c>
      <c r="H273" s="98">
        <v>0</v>
      </c>
      <c r="I273" s="98">
        <v>156170</v>
      </c>
      <c r="J273" s="98">
        <v>365</v>
      </c>
      <c r="K273" s="98">
        <v>119733</v>
      </c>
      <c r="L273" s="98">
        <v>22134</v>
      </c>
      <c r="M273" s="75">
        <v>1743.9</v>
      </c>
      <c r="N273" s="75">
        <v>0</v>
      </c>
      <c r="O273" s="75">
        <v>0</v>
      </c>
      <c r="P273" s="75">
        <v>0</v>
      </c>
      <c r="Q273" s="75"/>
      <c r="R273" s="75">
        <v>132.6</v>
      </c>
      <c r="S273" s="75">
        <v>89.997</v>
      </c>
      <c r="T273" s="75">
        <v>225.4</v>
      </c>
      <c r="U273" s="75">
        <v>205.27850000000001</v>
      </c>
      <c r="V273" s="75">
        <v>2397.1754999999998</v>
      </c>
      <c r="W273" s="75"/>
      <c r="X273" s="75">
        <v>2397.1754999999998</v>
      </c>
      <c r="Y273" s="99">
        <v>0.46489999999999998</v>
      </c>
      <c r="Z273" s="75">
        <v>5743</v>
      </c>
      <c r="AA273" s="100">
        <v>3727.01</v>
      </c>
      <c r="AB273" s="75">
        <v>4130</v>
      </c>
      <c r="AC273" s="75">
        <v>0</v>
      </c>
      <c r="AD273" s="75">
        <v>0</v>
      </c>
      <c r="AE273" s="75">
        <v>0</v>
      </c>
      <c r="AF273" s="75">
        <v>0</v>
      </c>
      <c r="AG273" s="75">
        <v>4130</v>
      </c>
    </row>
    <row r="274" spans="1:33" s="76" customFormat="1" x14ac:dyDescent="0.2">
      <c r="A274" s="125">
        <v>6</v>
      </c>
      <c r="B274" s="96" t="s">
        <v>346</v>
      </c>
      <c r="C274" s="97">
        <v>0.373</v>
      </c>
      <c r="D274" s="98">
        <v>18648</v>
      </c>
      <c r="E274" s="98">
        <v>0</v>
      </c>
      <c r="F274" s="98">
        <v>0</v>
      </c>
      <c r="G274" s="98">
        <v>0</v>
      </c>
      <c r="H274" s="98">
        <v>0</v>
      </c>
      <c r="I274" s="98">
        <v>30071</v>
      </c>
      <c r="J274" s="98">
        <v>396</v>
      </c>
      <c r="K274" s="98">
        <v>191587</v>
      </c>
      <c r="L274" s="98">
        <v>4435</v>
      </c>
      <c r="M274" s="75">
        <v>343</v>
      </c>
      <c r="N274" s="75">
        <v>0</v>
      </c>
      <c r="O274" s="75">
        <v>0</v>
      </c>
      <c r="P274" s="75">
        <v>0</v>
      </c>
      <c r="Q274" s="75"/>
      <c r="R274" s="75">
        <v>25.5</v>
      </c>
      <c r="S274" s="75">
        <v>97.641000000000005</v>
      </c>
      <c r="T274" s="75">
        <v>360.7</v>
      </c>
      <c r="U274" s="75">
        <v>41.131799999999998</v>
      </c>
      <c r="V274" s="75">
        <v>867.97280000000001</v>
      </c>
      <c r="W274" s="75"/>
      <c r="X274" s="75">
        <v>867.97280000000001</v>
      </c>
      <c r="Y274" s="99">
        <v>0.50009999999999999</v>
      </c>
      <c r="Z274" s="75">
        <v>1872</v>
      </c>
      <c r="AA274" s="100">
        <v>3609.23</v>
      </c>
      <c r="AB274" s="75">
        <v>1346</v>
      </c>
      <c r="AC274" s="75">
        <v>0</v>
      </c>
      <c r="AD274" s="75">
        <v>1</v>
      </c>
      <c r="AE274" s="75">
        <v>1180</v>
      </c>
      <c r="AF274" s="75">
        <v>0</v>
      </c>
      <c r="AG274" s="75">
        <v>2526</v>
      </c>
    </row>
    <row r="275" spans="1:33" s="76" customFormat="1" x14ac:dyDescent="0.2">
      <c r="A275" s="125">
        <v>7</v>
      </c>
      <c r="B275" s="96" t="s">
        <v>347</v>
      </c>
      <c r="C275" s="97">
        <v>1.42</v>
      </c>
      <c r="D275" s="98">
        <v>76817</v>
      </c>
      <c r="E275" s="98">
        <v>0</v>
      </c>
      <c r="F275" s="98">
        <v>0</v>
      </c>
      <c r="G275" s="98">
        <v>0</v>
      </c>
      <c r="H275" s="98">
        <v>0</v>
      </c>
      <c r="I275" s="98">
        <v>131050</v>
      </c>
      <c r="J275" s="98">
        <v>413</v>
      </c>
      <c r="K275" s="98">
        <v>488429</v>
      </c>
      <c r="L275" s="98">
        <v>30732</v>
      </c>
      <c r="M275" s="75">
        <v>1412.7</v>
      </c>
      <c r="N275" s="75">
        <v>0</v>
      </c>
      <c r="O275" s="75">
        <v>0</v>
      </c>
      <c r="P275" s="75">
        <v>0</v>
      </c>
      <c r="Q275" s="75"/>
      <c r="R275" s="75">
        <v>111.3</v>
      </c>
      <c r="S275" s="75">
        <v>101.833</v>
      </c>
      <c r="T275" s="75">
        <v>919.5</v>
      </c>
      <c r="U275" s="75">
        <v>285.01940000000002</v>
      </c>
      <c r="V275" s="75">
        <v>2830.3524000000002</v>
      </c>
      <c r="W275" s="75"/>
      <c r="X275" s="75">
        <v>2830.3524000000002</v>
      </c>
      <c r="Y275" s="99">
        <v>0.42830000000000001</v>
      </c>
      <c r="Z275" s="75">
        <v>7602</v>
      </c>
      <c r="AA275" s="100">
        <v>3849.47</v>
      </c>
      <c r="AB275" s="75">
        <v>5466</v>
      </c>
      <c r="AC275" s="75">
        <v>178</v>
      </c>
      <c r="AD275" s="75">
        <v>0</v>
      </c>
      <c r="AE275" s="75">
        <v>0</v>
      </c>
      <c r="AF275" s="75">
        <v>0</v>
      </c>
      <c r="AG275" s="75">
        <v>5644</v>
      </c>
    </row>
    <row r="276" spans="1:33" s="76" customFormat="1" x14ac:dyDescent="0.2">
      <c r="A276" s="125">
        <v>8</v>
      </c>
      <c r="B276" s="96" t="s">
        <v>348</v>
      </c>
      <c r="C276" s="97">
        <v>1.204</v>
      </c>
      <c r="D276" s="98">
        <v>27795</v>
      </c>
      <c r="E276" s="98">
        <v>0</v>
      </c>
      <c r="F276" s="98">
        <v>0</v>
      </c>
      <c r="G276" s="98">
        <v>0</v>
      </c>
      <c r="H276" s="98">
        <v>0</v>
      </c>
      <c r="I276" s="98">
        <v>52698</v>
      </c>
      <c r="J276" s="98">
        <v>0</v>
      </c>
      <c r="K276" s="98">
        <v>201334</v>
      </c>
      <c r="L276" s="98">
        <v>13466</v>
      </c>
      <c r="M276" s="75">
        <v>511.2</v>
      </c>
      <c r="N276" s="75">
        <v>0</v>
      </c>
      <c r="O276" s="75">
        <v>0</v>
      </c>
      <c r="P276" s="75">
        <v>0</v>
      </c>
      <c r="Q276" s="75"/>
      <c r="R276" s="75">
        <v>44.7</v>
      </c>
      <c r="S276" s="75">
        <v>0</v>
      </c>
      <c r="T276" s="75">
        <v>379</v>
      </c>
      <c r="U276" s="75">
        <v>124.8884</v>
      </c>
      <c r="V276" s="75">
        <v>1059.7883999999999</v>
      </c>
      <c r="W276" s="75"/>
      <c r="X276" s="75">
        <v>1059.7883999999999</v>
      </c>
      <c r="Y276" s="99">
        <v>0.18920000000000001</v>
      </c>
      <c r="Z276" s="75">
        <v>7786</v>
      </c>
      <c r="AA276" s="100">
        <v>4649.47</v>
      </c>
      <c r="AB276" s="75">
        <v>5598</v>
      </c>
      <c r="AC276" s="75">
        <v>0</v>
      </c>
      <c r="AD276" s="75">
        <v>0</v>
      </c>
      <c r="AE276" s="75">
        <v>0</v>
      </c>
      <c r="AF276" s="75">
        <v>0</v>
      </c>
      <c r="AG276" s="75">
        <v>5598</v>
      </c>
    </row>
    <row r="277" spans="1:33" s="76" customFormat="1" x14ac:dyDescent="0.2">
      <c r="A277" s="125">
        <v>9</v>
      </c>
      <c r="B277" s="96" t="s">
        <v>349</v>
      </c>
      <c r="C277" s="97">
        <v>1.17</v>
      </c>
      <c r="D277" s="98">
        <v>102046</v>
      </c>
      <c r="E277" s="98">
        <v>0</v>
      </c>
      <c r="F277" s="98">
        <v>0</v>
      </c>
      <c r="G277" s="98">
        <v>0</v>
      </c>
      <c r="H277" s="98">
        <v>0</v>
      </c>
      <c r="I277" s="98">
        <v>225892</v>
      </c>
      <c r="J277" s="98">
        <v>2486</v>
      </c>
      <c r="K277" s="98">
        <v>556442</v>
      </c>
      <c r="L277" s="98">
        <v>9543</v>
      </c>
      <c r="M277" s="75">
        <v>1876.7</v>
      </c>
      <c r="N277" s="75">
        <v>0</v>
      </c>
      <c r="O277" s="75">
        <v>0</v>
      </c>
      <c r="P277" s="75">
        <v>0</v>
      </c>
      <c r="Q277" s="75"/>
      <c r="R277" s="75">
        <v>191.8</v>
      </c>
      <c r="S277" s="75">
        <v>612.96900000000005</v>
      </c>
      <c r="T277" s="75">
        <v>1047.5</v>
      </c>
      <c r="U277" s="75">
        <v>88.505099999999999</v>
      </c>
      <c r="V277" s="75">
        <v>3817.4740999999999</v>
      </c>
      <c r="W277" s="75"/>
      <c r="X277" s="75">
        <v>3817.4740999999999</v>
      </c>
      <c r="Y277" s="99">
        <v>0.70120000000000005</v>
      </c>
      <c r="Z277" s="75">
        <v>4778</v>
      </c>
      <c r="AA277" s="100">
        <v>2936.37</v>
      </c>
      <c r="AB277" s="75">
        <v>3436</v>
      </c>
      <c r="AC277" s="75">
        <v>0</v>
      </c>
      <c r="AD277" s="75">
        <v>0</v>
      </c>
      <c r="AE277" s="75">
        <v>0</v>
      </c>
      <c r="AF277" s="75">
        <v>0</v>
      </c>
      <c r="AG277" s="75">
        <v>3436</v>
      </c>
    </row>
    <row r="278" spans="1:33" s="76" customFormat="1" x14ac:dyDescent="0.2">
      <c r="A278" s="125">
        <v>10</v>
      </c>
      <c r="B278" s="96" t="s">
        <v>350</v>
      </c>
      <c r="C278" s="97">
        <v>0.81599999999999995</v>
      </c>
      <c r="D278" s="98">
        <v>20734</v>
      </c>
      <c r="E278" s="98">
        <v>0</v>
      </c>
      <c r="F278" s="98">
        <v>0</v>
      </c>
      <c r="G278" s="98">
        <v>0</v>
      </c>
      <c r="H278" s="98">
        <v>0</v>
      </c>
      <c r="I278" s="98">
        <v>164531</v>
      </c>
      <c r="J278" s="98">
        <v>7</v>
      </c>
      <c r="K278" s="98">
        <v>188667</v>
      </c>
      <c r="L278" s="98">
        <v>21734</v>
      </c>
      <c r="M278" s="75">
        <v>381.3</v>
      </c>
      <c r="N278" s="75">
        <v>0</v>
      </c>
      <c r="O278" s="75">
        <v>0</v>
      </c>
      <c r="P278" s="75">
        <v>0</v>
      </c>
      <c r="Q278" s="75"/>
      <c r="R278" s="75">
        <v>139.69999999999999</v>
      </c>
      <c r="S278" s="75">
        <v>1.726</v>
      </c>
      <c r="T278" s="75">
        <v>355.2</v>
      </c>
      <c r="U278" s="75">
        <v>201.56880000000001</v>
      </c>
      <c r="V278" s="75">
        <v>1079.4947999999999</v>
      </c>
      <c r="W278" s="75"/>
      <c r="X278" s="75">
        <v>1079.4947999999999</v>
      </c>
      <c r="Y278" s="99">
        <v>0.2843</v>
      </c>
      <c r="Z278" s="75">
        <v>4915</v>
      </c>
      <c r="AA278" s="100">
        <v>4331.28</v>
      </c>
      <c r="AB278" s="75">
        <v>3534</v>
      </c>
      <c r="AC278" s="75">
        <v>0</v>
      </c>
      <c r="AD278" s="75">
        <v>0</v>
      </c>
      <c r="AE278" s="75">
        <v>0</v>
      </c>
      <c r="AF278" s="75">
        <v>0</v>
      </c>
      <c r="AG278" s="75">
        <v>3534</v>
      </c>
    </row>
    <row r="279" spans="1:33" s="76" customFormat="1" x14ac:dyDescent="0.2">
      <c r="A279" s="125">
        <v>11</v>
      </c>
      <c r="B279" s="96" t="s">
        <v>351</v>
      </c>
      <c r="C279" s="97">
        <v>0.39700000000000002</v>
      </c>
      <c r="D279" s="98">
        <v>12671</v>
      </c>
      <c r="E279" s="98">
        <v>0</v>
      </c>
      <c r="F279" s="98">
        <v>0</v>
      </c>
      <c r="G279" s="98">
        <v>0</v>
      </c>
      <c r="H279" s="98">
        <v>0</v>
      </c>
      <c r="I279" s="98">
        <v>20219</v>
      </c>
      <c r="J279" s="98">
        <v>0</v>
      </c>
      <c r="K279" s="98">
        <v>105667</v>
      </c>
      <c r="L279" s="98">
        <v>7867</v>
      </c>
      <c r="M279" s="75">
        <v>233</v>
      </c>
      <c r="N279" s="75">
        <v>0</v>
      </c>
      <c r="O279" s="75">
        <v>0</v>
      </c>
      <c r="P279" s="75">
        <v>0</v>
      </c>
      <c r="Q279" s="75"/>
      <c r="R279" s="75">
        <v>17.2</v>
      </c>
      <c r="S279" s="75">
        <v>0</v>
      </c>
      <c r="T279" s="75">
        <v>198.9</v>
      </c>
      <c r="U279" s="75">
        <v>72.961299999999994</v>
      </c>
      <c r="V279" s="75">
        <v>522.06130000000007</v>
      </c>
      <c r="W279" s="75"/>
      <c r="X279" s="75">
        <v>522.06130000000007</v>
      </c>
      <c r="Y279" s="99">
        <v>0.28260000000000002</v>
      </c>
      <c r="Z279" s="75">
        <v>2395</v>
      </c>
      <c r="AA279" s="100">
        <v>4336.96</v>
      </c>
      <c r="AB279" s="75">
        <v>1722</v>
      </c>
      <c r="AC279" s="75">
        <v>0</v>
      </c>
      <c r="AD279" s="75">
        <v>1</v>
      </c>
      <c r="AE279" s="75">
        <v>1314</v>
      </c>
      <c r="AF279" s="75">
        <v>0</v>
      </c>
      <c r="AG279" s="75">
        <v>3036</v>
      </c>
    </row>
    <row r="280" spans="1:33" s="76" customFormat="1" x14ac:dyDescent="0.2">
      <c r="A280" s="125">
        <v>12</v>
      </c>
      <c r="B280" s="96" t="s">
        <v>352</v>
      </c>
      <c r="C280" s="97">
        <v>7.6120000000000001</v>
      </c>
      <c r="D280" s="98">
        <v>2072108</v>
      </c>
      <c r="E280" s="98">
        <v>0</v>
      </c>
      <c r="F280" s="98">
        <v>0</v>
      </c>
      <c r="G280" s="98">
        <v>0</v>
      </c>
      <c r="H280" s="98">
        <v>0</v>
      </c>
      <c r="I280" s="98">
        <v>1629758</v>
      </c>
      <c r="J280" s="98">
        <v>5495</v>
      </c>
      <c r="K280" s="98">
        <v>591399</v>
      </c>
      <c r="L280" s="98">
        <v>353316</v>
      </c>
      <c r="M280" s="75">
        <v>38108.1</v>
      </c>
      <c r="N280" s="75">
        <v>0</v>
      </c>
      <c r="O280" s="75">
        <v>0</v>
      </c>
      <c r="P280" s="75">
        <v>0</v>
      </c>
      <c r="Q280" s="75"/>
      <c r="R280" s="75">
        <v>1383.8</v>
      </c>
      <c r="S280" s="75">
        <v>1354.8920000000001</v>
      </c>
      <c r="T280" s="75">
        <v>1113.4000000000001</v>
      </c>
      <c r="U280" s="75">
        <v>3276.7770999999998</v>
      </c>
      <c r="V280" s="75">
        <v>45236.969100000002</v>
      </c>
      <c r="W280" s="75"/>
      <c r="X280" s="75">
        <v>45236.969100000002</v>
      </c>
      <c r="Y280" s="99">
        <v>1.2770999999999999</v>
      </c>
      <c r="Z280" s="75">
        <v>10687</v>
      </c>
      <c r="AA280" s="100">
        <v>1009.46</v>
      </c>
      <c r="AB280" s="75">
        <v>7684</v>
      </c>
      <c r="AC280" s="75">
        <v>0</v>
      </c>
      <c r="AD280" s="75">
        <v>0</v>
      </c>
      <c r="AE280" s="75">
        <v>0</v>
      </c>
      <c r="AF280" s="75">
        <v>0</v>
      </c>
      <c r="AG280" s="75">
        <v>7684</v>
      </c>
    </row>
    <row r="281" spans="1:33" s="76" customFormat="1" x14ac:dyDescent="0.2">
      <c r="A281" s="125">
        <v>13</v>
      </c>
      <c r="B281" s="96" t="s">
        <v>353</v>
      </c>
      <c r="C281" s="97">
        <v>0.47099999999999997</v>
      </c>
      <c r="D281" s="98">
        <v>10863</v>
      </c>
      <c r="E281" s="98">
        <v>0</v>
      </c>
      <c r="F281" s="98">
        <v>0</v>
      </c>
      <c r="G281" s="98">
        <v>0</v>
      </c>
      <c r="H281" s="98">
        <v>0</v>
      </c>
      <c r="I281" s="98">
        <v>62556</v>
      </c>
      <c r="J281" s="98">
        <v>0</v>
      </c>
      <c r="K281" s="98">
        <v>413191</v>
      </c>
      <c r="L281" s="98">
        <v>11715</v>
      </c>
      <c r="M281" s="75">
        <v>199.8</v>
      </c>
      <c r="N281" s="75">
        <v>0</v>
      </c>
      <c r="O281" s="75">
        <v>0</v>
      </c>
      <c r="P281" s="75">
        <v>0</v>
      </c>
      <c r="Q281" s="75"/>
      <c r="R281" s="75">
        <v>53.1</v>
      </c>
      <c r="S281" s="75">
        <v>0</v>
      </c>
      <c r="T281" s="75">
        <v>777.9</v>
      </c>
      <c r="U281" s="75">
        <v>108.649</v>
      </c>
      <c r="V281" s="75">
        <v>1139.4490000000001</v>
      </c>
      <c r="W281" s="75"/>
      <c r="X281" s="75">
        <v>1139.4490000000001</v>
      </c>
      <c r="Y281" s="99">
        <v>0.51990000000000003</v>
      </c>
      <c r="Z281" s="75">
        <v>2321</v>
      </c>
      <c r="AA281" s="100">
        <v>3542.98</v>
      </c>
      <c r="AB281" s="75">
        <v>1669</v>
      </c>
      <c r="AC281" s="75">
        <v>224</v>
      </c>
      <c r="AD281" s="75">
        <v>1</v>
      </c>
      <c r="AE281" s="75">
        <v>811</v>
      </c>
      <c r="AF281" s="75">
        <v>0</v>
      </c>
      <c r="AG281" s="75">
        <v>2704</v>
      </c>
    </row>
    <row r="282" spans="1:33" s="76" customFormat="1" x14ac:dyDescent="0.2">
      <c r="A282" s="125">
        <v>14</v>
      </c>
      <c r="B282" s="96" t="s">
        <v>354</v>
      </c>
      <c r="C282" s="97">
        <v>0.56899999999999995</v>
      </c>
      <c r="D282" s="98">
        <v>37956</v>
      </c>
      <c r="E282" s="98">
        <v>0</v>
      </c>
      <c r="F282" s="98">
        <v>0</v>
      </c>
      <c r="G282" s="98">
        <v>0</v>
      </c>
      <c r="H282" s="98">
        <v>0</v>
      </c>
      <c r="I282" s="98">
        <v>37341</v>
      </c>
      <c r="J282" s="98">
        <v>98</v>
      </c>
      <c r="K282" s="98">
        <v>300000</v>
      </c>
      <c r="L282" s="98">
        <v>12256</v>
      </c>
      <c r="M282" s="75">
        <v>698</v>
      </c>
      <c r="N282" s="75">
        <v>0</v>
      </c>
      <c r="O282" s="75">
        <v>0</v>
      </c>
      <c r="P282" s="75">
        <v>0</v>
      </c>
      <c r="Q282" s="75"/>
      <c r="R282" s="75">
        <v>31.7</v>
      </c>
      <c r="S282" s="75">
        <v>24.164000000000001</v>
      </c>
      <c r="T282" s="75">
        <v>564.79999999999995</v>
      </c>
      <c r="U282" s="75">
        <v>113.6665</v>
      </c>
      <c r="V282" s="75">
        <v>1432.3305</v>
      </c>
      <c r="W282" s="75"/>
      <c r="X282" s="75">
        <v>1432.3305</v>
      </c>
      <c r="Y282" s="99">
        <v>0.54100000000000004</v>
      </c>
      <c r="Z282" s="75">
        <v>2748</v>
      </c>
      <c r="AA282" s="100">
        <v>3472.38</v>
      </c>
      <c r="AB282" s="75">
        <v>1976</v>
      </c>
      <c r="AC282" s="75">
        <v>0</v>
      </c>
      <c r="AD282" s="75">
        <v>1</v>
      </c>
      <c r="AE282" s="75">
        <v>455</v>
      </c>
      <c r="AF282" s="75">
        <v>0</v>
      </c>
      <c r="AG282" s="75">
        <v>2431</v>
      </c>
    </row>
    <row r="283" spans="1:33" x14ac:dyDescent="0.2">
      <c r="A283" s="125"/>
      <c r="B283" s="89"/>
      <c r="C283" s="90"/>
      <c r="D283" s="98"/>
      <c r="E283" s="98"/>
      <c r="F283" s="98"/>
      <c r="G283" s="98"/>
      <c r="H283" s="98"/>
      <c r="I283" s="98"/>
      <c r="J283" s="98"/>
      <c r="K283" s="98"/>
      <c r="L283" s="98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99"/>
      <c r="Z283" s="75"/>
      <c r="AA283" s="75"/>
      <c r="AB283" s="75"/>
      <c r="AC283" s="75"/>
      <c r="AD283" s="75"/>
      <c r="AE283" s="75"/>
      <c r="AF283" s="75"/>
      <c r="AG283" s="75"/>
    </row>
    <row r="284" spans="1:33" s="79" customFormat="1" x14ac:dyDescent="0.2">
      <c r="A284" s="124"/>
      <c r="B284" s="89" t="s">
        <v>40</v>
      </c>
      <c r="C284" s="90">
        <v>121.26799999999996</v>
      </c>
      <c r="D284" s="91">
        <v>26835954</v>
      </c>
      <c r="E284" s="91">
        <v>467213</v>
      </c>
      <c r="F284" s="91">
        <v>349062</v>
      </c>
      <c r="G284" s="91">
        <v>103817</v>
      </c>
      <c r="H284" s="91">
        <v>0</v>
      </c>
      <c r="I284" s="92">
        <v>47085037</v>
      </c>
      <c r="J284" s="92">
        <v>27028</v>
      </c>
      <c r="K284" s="91">
        <v>35603528</v>
      </c>
      <c r="L284" s="91">
        <v>15914726</v>
      </c>
      <c r="M284" s="89">
        <v>493539.70000000007</v>
      </c>
      <c r="N284" s="89">
        <v>1396.8000000000002</v>
      </c>
      <c r="O284" s="89">
        <v>391</v>
      </c>
      <c r="P284" s="89">
        <v>142</v>
      </c>
      <c r="Q284" s="89">
        <v>0</v>
      </c>
      <c r="R284" s="89">
        <v>39979.399999999994</v>
      </c>
      <c r="S284" s="89">
        <v>6664.2469999999985</v>
      </c>
      <c r="T284" s="89">
        <v>67026.299999999988</v>
      </c>
      <c r="U284" s="89">
        <v>147598.77590000001</v>
      </c>
      <c r="V284" s="91">
        <v>756738.22289999994</v>
      </c>
      <c r="W284" s="89">
        <v>0</v>
      </c>
      <c r="X284" s="89">
        <v>756738.22290000005</v>
      </c>
      <c r="Y284" s="99"/>
      <c r="Z284" s="89"/>
      <c r="AA284" s="94"/>
      <c r="AB284" s="89">
        <v>242874</v>
      </c>
      <c r="AC284" s="89">
        <v>14105</v>
      </c>
      <c r="AD284" s="89">
        <v>3</v>
      </c>
      <c r="AE284" s="89">
        <v>1156</v>
      </c>
      <c r="AF284" s="89">
        <v>0</v>
      </c>
      <c r="AG284" s="89">
        <v>258135</v>
      </c>
    </row>
    <row r="285" spans="1:33" x14ac:dyDescent="0.2">
      <c r="A285" s="125">
        <v>1</v>
      </c>
      <c r="B285" s="96" t="s">
        <v>355</v>
      </c>
      <c r="C285" s="97">
        <v>0.69599999999999995</v>
      </c>
      <c r="D285" s="98">
        <v>22425</v>
      </c>
      <c r="E285" s="98">
        <v>0</v>
      </c>
      <c r="F285" s="98">
        <v>0</v>
      </c>
      <c r="G285" s="98">
        <v>0</v>
      </c>
      <c r="H285" s="98">
        <v>0</v>
      </c>
      <c r="I285" s="98">
        <v>66385</v>
      </c>
      <c r="J285" s="98">
        <v>57</v>
      </c>
      <c r="K285" s="98">
        <v>179879</v>
      </c>
      <c r="L285" s="98">
        <v>19897</v>
      </c>
      <c r="M285" s="75">
        <v>412.4</v>
      </c>
      <c r="N285" s="75">
        <v>0</v>
      </c>
      <c r="O285" s="75">
        <v>0</v>
      </c>
      <c r="P285" s="75">
        <v>0</v>
      </c>
      <c r="Q285" s="75"/>
      <c r="R285" s="75">
        <v>56.4</v>
      </c>
      <c r="S285" s="75">
        <v>14.054</v>
      </c>
      <c r="T285" s="75">
        <v>338.6</v>
      </c>
      <c r="U285" s="75">
        <v>184.5318</v>
      </c>
      <c r="V285" s="75">
        <v>1005.9857999999999</v>
      </c>
      <c r="W285" s="75"/>
      <c r="X285" s="75">
        <v>1005.9857999999999</v>
      </c>
      <c r="Y285" s="99">
        <v>0.31059999999999999</v>
      </c>
      <c r="Z285" s="75">
        <v>4107</v>
      </c>
      <c r="AA285" s="100">
        <v>4243.28</v>
      </c>
      <c r="AB285" s="75">
        <v>2953</v>
      </c>
      <c r="AC285" s="75">
        <v>0</v>
      </c>
      <c r="AD285" s="75">
        <v>1</v>
      </c>
      <c r="AE285" s="75">
        <v>17</v>
      </c>
      <c r="AF285" s="75">
        <v>0</v>
      </c>
      <c r="AG285" s="75">
        <v>2970</v>
      </c>
    </row>
    <row r="286" spans="1:33" x14ac:dyDescent="0.2">
      <c r="A286" s="125">
        <v>2</v>
      </c>
      <c r="B286" s="96" t="s">
        <v>356</v>
      </c>
      <c r="C286" s="97">
        <v>1.641</v>
      </c>
      <c r="D286" s="98">
        <v>337315</v>
      </c>
      <c r="E286" s="98">
        <v>14769</v>
      </c>
      <c r="F286" s="98">
        <v>19278</v>
      </c>
      <c r="G286" s="98">
        <v>24773</v>
      </c>
      <c r="H286" s="98">
        <v>0</v>
      </c>
      <c r="I286" s="98">
        <v>404173</v>
      </c>
      <c r="J286" s="98">
        <v>8228</v>
      </c>
      <c r="K286" s="98">
        <v>2096667</v>
      </c>
      <c r="L286" s="98">
        <v>83471</v>
      </c>
      <c r="M286" s="75">
        <v>6203.6</v>
      </c>
      <c r="N286" s="75">
        <v>44.1</v>
      </c>
      <c r="O286" s="75">
        <v>21.6</v>
      </c>
      <c r="P286" s="75">
        <v>34</v>
      </c>
      <c r="Q286" s="75"/>
      <c r="R286" s="75">
        <v>343.2</v>
      </c>
      <c r="S286" s="75">
        <v>2028.7639999999999</v>
      </c>
      <c r="T286" s="75">
        <v>3947.1</v>
      </c>
      <c r="U286" s="75">
        <v>774.1395</v>
      </c>
      <c r="V286" s="75">
        <v>13396.503500000001</v>
      </c>
      <c r="W286" s="75"/>
      <c r="X286" s="75">
        <v>13396.503500000001</v>
      </c>
      <c r="Y286" s="99">
        <v>1.7543</v>
      </c>
      <c r="Z286" s="75">
        <v>0</v>
      </c>
      <c r="AA286" s="100">
        <v>0</v>
      </c>
      <c r="AB286" s="75">
        <v>0</v>
      </c>
      <c r="AC286" s="75">
        <v>1647</v>
      </c>
      <c r="AD286" s="75">
        <v>0</v>
      </c>
      <c r="AE286" s="75">
        <v>0</v>
      </c>
      <c r="AF286" s="75">
        <v>0</v>
      </c>
      <c r="AG286" s="75">
        <v>1647</v>
      </c>
    </row>
    <row r="287" spans="1:33" x14ac:dyDescent="0.2">
      <c r="A287" s="125">
        <v>3</v>
      </c>
      <c r="B287" s="96" t="s">
        <v>357</v>
      </c>
      <c r="C287" s="97">
        <v>1.103</v>
      </c>
      <c r="D287" s="98">
        <v>39646</v>
      </c>
      <c r="E287" s="98">
        <v>0</v>
      </c>
      <c r="F287" s="98">
        <v>0</v>
      </c>
      <c r="G287" s="98">
        <v>0</v>
      </c>
      <c r="H287" s="98">
        <v>0</v>
      </c>
      <c r="I287" s="98">
        <v>58406</v>
      </c>
      <c r="J287" s="98">
        <v>440</v>
      </c>
      <c r="K287" s="98">
        <v>76000</v>
      </c>
      <c r="L287" s="98">
        <v>21995</v>
      </c>
      <c r="M287" s="75">
        <v>729.1</v>
      </c>
      <c r="N287" s="75">
        <v>0</v>
      </c>
      <c r="O287" s="75">
        <v>0</v>
      </c>
      <c r="P287" s="75">
        <v>0</v>
      </c>
      <c r="Q287" s="75"/>
      <c r="R287" s="75">
        <v>49.6</v>
      </c>
      <c r="S287" s="75">
        <v>108.49</v>
      </c>
      <c r="T287" s="75">
        <v>143.1</v>
      </c>
      <c r="U287" s="75">
        <v>203.98939999999999</v>
      </c>
      <c r="V287" s="75">
        <v>1234.2793999999999</v>
      </c>
      <c r="W287" s="75"/>
      <c r="X287" s="75">
        <v>1234.2793999999999</v>
      </c>
      <c r="Y287" s="99">
        <v>0.24049999999999999</v>
      </c>
      <c r="Z287" s="75">
        <v>6869</v>
      </c>
      <c r="AA287" s="100">
        <v>4477.83</v>
      </c>
      <c r="AB287" s="75">
        <v>4939</v>
      </c>
      <c r="AC287" s="75">
        <v>0</v>
      </c>
      <c r="AD287" s="75">
        <v>0</v>
      </c>
      <c r="AE287" s="75">
        <v>0</v>
      </c>
      <c r="AF287" s="75">
        <v>0</v>
      </c>
      <c r="AG287" s="75">
        <v>4939</v>
      </c>
    </row>
    <row r="288" spans="1:33" x14ac:dyDescent="0.2">
      <c r="A288" s="125">
        <v>4</v>
      </c>
      <c r="B288" s="96" t="s">
        <v>358</v>
      </c>
      <c r="C288" s="97">
        <v>6.4359999999999999</v>
      </c>
      <c r="D288" s="98">
        <v>546128</v>
      </c>
      <c r="E288" s="98">
        <v>9166</v>
      </c>
      <c r="F288" s="98">
        <v>1290</v>
      </c>
      <c r="G288" s="98">
        <v>0</v>
      </c>
      <c r="H288" s="98">
        <v>0</v>
      </c>
      <c r="I288" s="98">
        <v>3513512</v>
      </c>
      <c r="J288" s="98">
        <v>942</v>
      </c>
      <c r="K288" s="98">
        <v>5826000</v>
      </c>
      <c r="L288" s="98">
        <v>326599</v>
      </c>
      <c r="M288" s="75">
        <v>10043.799999999999</v>
      </c>
      <c r="N288" s="75">
        <v>27.4</v>
      </c>
      <c r="O288" s="75">
        <v>1.4</v>
      </c>
      <c r="P288" s="75">
        <v>0</v>
      </c>
      <c r="Q288" s="75"/>
      <c r="R288" s="75">
        <v>2983.3</v>
      </c>
      <c r="S288" s="75">
        <v>232.267</v>
      </c>
      <c r="T288" s="75">
        <v>10967.9</v>
      </c>
      <c r="U288" s="75">
        <v>3028.9942000000001</v>
      </c>
      <c r="V288" s="75">
        <v>27285.061199999996</v>
      </c>
      <c r="W288" s="75"/>
      <c r="X288" s="75">
        <v>27285.061199999996</v>
      </c>
      <c r="Y288" s="99">
        <v>0.91100000000000003</v>
      </c>
      <c r="Z288" s="75">
        <v>20000</v>
      </c>
      <c r="AA288" s="100">
        <v>2234.4</v>
      </c>
      <c r="AB288" s="75">
        <v>14381</v>
      </c>
      <c r="AC288" s="75">
        <v>3393</v>
      </c>
      <c r="AD288" s="75">
        <v>0</v>
      </c>
      <c r="AE288" s="75">
        <v>0</v>
      </c>
      <c r="AF288" s="75">
        <v>0</v>
      </c>
      <c r="AG288" s="75">
        <v>17774</v>
      </c>
    </row>
    <row r="289" spans="1:33" x14ac:dyDescent="0.2">
      <c r="A289" s="125">
        <v>5</v>
      </c>
      <c r="B289" s="96" t="s">
        <v>359</v>
      </c>
      <c r="C289" s="97">
        <v>2.395</v>
      </c>
      <c r="D289" s="98">
        <v>468163</v>
      </c>
      <c r="E289" s="98">
        <v>2402</v>
      </c>
      <c r="F289" s="98">
        <v>351</v>
      </c>
      <c r="G289" s="98">
        <v>0</v>
      </c>
      <c r="H289" s="98">
        <v>0</v>
      </c>
      <c r="I289" s="98">
        <v>351882</v>
      </c>
      <c r="J289" s="98">
        <v>3</v>
      </c>
      <c r="K289" s="98">
        <v>212492</v>
      </c>
      <c r="L289" s="98">
        <v>70506</v>
      </c>
      <c r="M289" s="75">
        <v>8610</v>
      </c>
      <c r="N289" s="75">
        <v>7.2</v>
      </c>
      <c r="O289" s="75">
        <v>0.4</v>
      </c>
      <c r="P289" s="75">
        <v>0</v>
      </c>
      <c r="Q289" s="75"/>
      <c r="R289" s="75">
        <v>298.8</v>
      </c>
      <c r="S289" s="75">
        <v>0.74</v>
      </c>
      <c r="T289" s="75">
        <v>400</v>
      </c>
      <c r="U289" s="75">
        <v>653.89750000000004</v>
      </c>
      <c r="V289" s="75">
        <v>9971.0374999999985</v>
      </c>
      <c r="W289" s="75"/>
      <c r="X289" s="75">
        <v>9971.0374999999985</v>
      </c>
      <c r="Y289" s="99">
        <v>0.89470000000000005</v>
      </c>
      <c r="Z289" s="75">
        <v>7624</v>
      </c>
      <c r="AA289" s="100">
        <v>2288.9299999999998</v>
      </c>
      <c r="AB289" s="75">
        <v>5482</v>
      </c>
      <c r="AC289" s="75">
        <v>0</v>
      </c>
      <c r="AD289" s="75">
        <v>0</v>
      </c>
      <c r="AE289" s="75">
        <v>0</v>
      </c>
      <c r="AF289" s="75">
        <v>0</v>
      </c>
      <c r="AG289" s="75">
        <v>5482</v>
      </c>
    </row>
    <row r="290" spans="1:33" x14ac:dyDescent="0.2">
      <c r="A290" s="125">
        <v>6</v>
      </c>
      <c r="B290" s="96" t="s">
        <v>360</v>
      </c>
      <c r="C290" s="97">
        <v>1.4550000000000001</v>
      </c>
      <c r="D290" s="98">
        <v>3296754</v>
      </c>
      <c r="E290" s="98">
        <v>10104</v>
      </c>
      <c r="F290" s="98">
        <v>3712</v>
      </c>
      <c r="G290" s="98">
        <v>0</v>
      </c>
      <c r="H290" s="98">
        <v>0</v>
      </c>
      <c r="I290" s="98">
        <v>155003</v>
      </c>
      <c r="J290" s="98">
        <v>0</v>
      </c>
      <c r="K290" s="98">
        <v>201466</v>
      </c>
      <c r="L290" s="98">
        <v>28992</v>
      </c>
      <c r="M290" s="75">
        <v>60630.6</v>
      </c>
      <c r="N290" s="75">
        <v>30.2</v>
      </c>
      <c r="O290" s="75">
        <v>4.2</v>
      </c>
      <c r="P290" s="75">
        <v>0</v>
      </c>
      <c r="Q290" s="75"/>
      <c r="R290" s="75">
        <v>131.6</v>
      </c>
      <c r="S290" s="75">
        <v>0</v>
      </c>
      <c r="T290" s="75">
        <v>379.3</v>
      </c>
      <c r="U290" s="75">
        <v>268.88200000000001</v>
      </c>
      <c r="V290" s="75">
        <v>61444.781999999992</v>
      </c>
      <c r="W290" s="75"/>
      <c r="X290" s="75">
        <v>61444.781999999992</v>
      </c>
      <c r="Y290" s="99">
        <v>9.0751000000000008</v>
      </c>
      <c r="Z290" s="75">
        <v>0</v>
      </c>
      <c r="AA290" s="100">
        <v>0</v>
      </c>
      <c r="AB290" s="75">
        <v>0</v>
      </c>
      <c r="AC290" s="75">
        <v>0</v>
      </c>
      <c r="AD290" s="75">
        <v>0</v>
      </c>
      <c r="AE290" s="75">
        <v>0</v>
      </c>
      <c r="AF290" s="75">
        <v>0</v>
      </c>
      <c r="AG290" s="75">
        <v>0</v>
      </c>
    </row>
    <row r="291" spans="1:33" x14ac:dyDescent="0.2">
      <c r="A291" s="125">
        <v>7</v>
      </c>
      <c r="B291" s="96" t="s">
        <v>361</v>
      </c>
      <c r="C291" s="97">
        <v>1.292</v>
      </c>
      <c r="D291" s="98">
        <v>38585</v>
      </c>
      <c r="E291" s="98">
        <v>0</v>
      </c>
      <c r="F291" s="98">
        <v>0</v>
      </c>
      <c r="G291" s="98">
        <v>0</v>
      </c>
      <c r="H291" s="98">
        <v>0</v>
      </c>
      <c r="I291" s="98">
        <v>265293</v>
      </c>
      <c r="J291" s="98">
        <v>13</v>
      </c>
      <c r="K291" s="98">
        <v>414798</v>
      </c>
      <c r="L291" s="98">
        <v>1707054</v>
      </c>
      <c r="M291" s="75">
        <v>709.6</v>
      </c>
      <c r="N291" s="75">
        <v>0</v>
      </c>
      <c r="O291" s="75">
        <v>0</v>
      </c>
      <c r="P291" s="75">
        <v>0</v>
      </c>
      <c r="Q291" s="75"/>
      <c r="R291" s="75">
        <v>225.3</v>
      </c>
      <c r="S291" s="75">
        <v>3.2050000000000001</v>
      </c>
      <c r="T291" s="75">
        <v>780.9</v>
      </c>
      <c r="U291" s="75">
        <v>15831.8202</v>
      </c>
      <c r="V291" s="75">
        <v>17550.825199999999</v>
      </c>
      <c r="W291" s="75"/>
      <c r="X291" s="75">
        <v>17550.825199999999</v>
      </c>
      <c r="Y291" s="99">
        <v>2.9192</v>
      </c>
      <c r="Z291" s="75">
        <v>0</v>
      </c>
      <c r="AA291" s="100">
        <v>0</v>
      </c>
      <c r="AB291" s="75">
        <v>0</v>
      </c>
      <c r="AC291" s="75">
        <v>0</v>
      </c>
      <c r="AD291" s="75">
        <v>0</v>
      </c>
      <c r="AE291" s="75">
        <v>0</v>
      </c>
      <c r="AF291" s="75">
        <v>0</v>
      </c>
      <c r="AG291" s="75">
        <v>0</v>
      </c>
    </row>
    <row r="292" spans="1:33" x14ac:dyDescent="0.2">
      <c r="A292" s="125">
        <v>8</v>
      </c>
      <c r="B292" s="96" t="s">
        <v>362</v>
      </c>
      <c r="C292" s="97">
        <v>0.57699999999999996</v>
      </c>
      <c r="D292" s="98">
        <v>25908</v>
      </c>
      <c r="E292" s="98">
        <v>0</v>
      </c>
      <c r="F292" s="98">
        <v>0</v>
      </c>
      <c r="G292" s="98">
        <v>0</v>
      </c>
      <c r="H292" s="98">
        <v>0</v>
      </c>
      <c r="I292" s="98">
        <v>35211</v>
      </c>
      <c r="J292" s="98">
        <v>0</v>
      </c>
      <c r="K292" s="98">
        <v>95333</v>
      </c>
      <c r="L292" s="98">
        <v>13584</v>
      </c>
      <c r="M292" s="75">
        <v>476.5</v>
      </c>
      <c r="N292" s="75">
        <v>0</v>
      </c>
      <c r="O292" s="75">
        <v>0</v>
      </c>
      <c r="P292" s="75">
        <v>0</v>
      </c>
      <c r="Q292" s="75"/>
      <c r="R292" s="75">
        <v>29.9</v>
      </c>
      <c r="S292" s="75">
        <v>0</v>
      </c>
      <c r="T292" s="75">
        <v>179.5</v>
      </c>
      <c r="U292" s="75">
        <v>125.9828</v>
      </c>
      <c r="V292" s="75">
        <v>811.88279999999997</v>
      </c>
      <c r="W292" s="75"/>
      <c r="X292" s="75">
        <v>811.88279999999997</v>
      </c>
      <c r="Y292" s="99">
        <v>0.3024</v>
      </c>
      <c r="Z292" s="75">
        <v>3427</v>
      </c>
      <c r="AA292" s="100">
        <v>4270.71</v>
      </c>
      <c r="AB292" s="75">
        <v>2464</v>
      </c>
      <c r="AC292" s="75">
        <v>108</v>
      </c>
      <c r="AD292" s="75">
        <v>1</v>
      </c>
      <c r="AE292" s="75">
        <v>525</v>
      </c>
      <c r="AF292" s="75">
        <v>0</v>
      </c>
      <c r="AG292" s="75">
        <v>3097</v>
      </c>
    </row>
    <row r="293" spans="1:33" x14ac:dyDescent="0.2">
      <c r="A293" s="125">
        <v>9</v>
      </c>
      <c r="B293" s="96" t="s">
        <v>363</v>
      </c>
      <c r="C293" s="97">
        <v>14.502000000000001</v>
      </c>
      <c r="D293" s="98">
        <v>1671887</v>
      </c>
      <c r="E293" s="98">
        <v>20660</v>
      </c>
      <c r="F293" s="98">
        <v>161042</v>
      </c>
      <c r="G293" s="98">
        <v>79044</v>
      </c>
      <c r="H293" s="98">
        <v>0</v>
      </c>
      <c r="I293" s="98">
        <v>10597152</v>
      </c>
      <c r="J293" s="98">
        <v>1543</v>
      </c>
      <c r="K293" s="98">
        <v>4725081</v>
      </c>
      <c r="L293" s="98">
        <v>3407764</v>
      </c>
      <c r="M293" s="75">
        <v>30747.7</v>
      </c>
      <c r="N293" s="75">
        <v>62.2</v>
      </c>
      <c r="O293" s="75">
        <v>180.4</v>
      </c>
      <c r="P293" s="75">
        <v>108</v>
      </c>
      <c r="Q293" s="75"/>
      <c r="R293" s="75">
        <v>8997.9</v>
      </c>
      <c r="S293" s="75">
        <v>380.45499999999998</v>
      </c>
      <c r="T293" s="75">
        <v>8895.4</v>
      </c>
      <c r="U293" s="75">
        <v>31604.803899999999</v>
      </c>
      <c r="V293" s="75">
        <v>80976.858900000007</v>
      </c>
      <c r="W293" s="75"/>
      <c r="X293" s="75">
        <v>80976.858900000007</v>
      </c>
      <c r="Y293" s="99">
        <v>1.1999</v>
      </c>
      <c r="Z293" s="75">
        <v>25570</v>
      </c>
      <c r="AA293" s="100">
        <v>1267.76</v>
      </c>
      <c r="AB293" s="75">
        <v>18385</v>
      </c>
      <c r="AC293" s="75">
        <v>2058</v>
      </c>
      <c r="AD293" s="75">
        <v>0</v>
      </c>
      <c r="AE293" s="75">
        <v>0</v>
      </c>
      <c r="AF293" s="75">
        <v>0</v>
      </c>
      <c r="AG293" s="75">
        <v>20443</v>
      </c>
    </row>
    <row r="294" spans="1:33" x14ac:dyDescent="0.2">
      <c r="A294" s="125">
        <v>10</v>
      </c>
      <c r="B294" s="96" t="s">
        <v>364</v>
      </c>
      <c r="C294" s="97">
        <v>1.708</v>
      </c>
      <c r="D294" s="98">
        <v>193197</v>
      </c>
      <c r="E294" s="98">
        <v>0</v>
      </c>
      <c r="F294" s="98">
        <v>0</v>
      </c>
      <c r="G294" s="98">
        <v>0</v>
      </c>
      <c r="H294" s="98">
        <v>0</v>
      </c>
      <c r="I294" s="98">
        <v>157760</v>
      </c>
      <c r="J294" s="98">
        <v>1560</v>
      </c>
      <c r="K294" s="98">
        <v>540335</v>
      </c>
      <c r="L294" s="98">
        <v>314952</v>
      </c>
      <c r="M294" s="75">
        <v>3553.1</v>
      </c>
      <c r="N294" s="75">
        <v>0</v>
      </c>
      <c r="O294" s="75">
        <v>0</v>
      </c>
      <c r="P294" s="75">
        <v>0</v>
      </c>
      <c r="Q294" s="75"/>
      <c r="R294" s="75">
        <v>134</v>
      </c>
      <c r="S294" s="75">
        <v>384.64600000000002</v>
      </c>
      <c r="T294" s="75">
        <v>1017.2</v>
      </c>
      <c r="U294" s="75">
        <v>2920.9758000000002</v>
      </c>
      <c r="V294" s="75">
        <v>8009.9218000000001</v>
      </c>
      <c r="W294" s="75"/>
      <c r="X294" s="75">
        <v>8009.9218000000001</v>
      </c>
      <c r="Y294" s="99">
        <v>1.0078</v>
      </c>
      <c r="Z294" s="75">
        <v>4538</v>
      </c>
      <c r="AA294" s="100">
        <v>1910.51</v>
      </c>
      <c r="AB294" s="75">
        <v>3263</v>
      </c>
      <c r="AC294" s="75">
        <v>0</v>
      </c>
      <c r="AD294" s="75">
        <v>0</v>
      </c>
      <c r="AE294" s="75">
        <v>0</v>
      </c>
      <c r="AF294" s="75">
        <v>0</v>
      </c>
      <c r="AG294" s="75">
        <v>3263</v>
      </c>
    </row>
    <row r="295" spans="1:33" x14ac:dyDescent="0.2">
      <c r="A295" s="125">
        <v>11</v>
      </c>
      <c r="B295" s="96" t="s">
        <v>365</v>
      </c>
      <c r="C295" s="97">
        <v>3.0129999999999999</v>
      </c>
      <c r="D295" s="98">
        <v>352246</v>
      </c>
      <c r="E295" s="98">
        <v>0</v>
      </c>
      <c r="F295" s="98">
        <v>0</v>
      </c>
      <c r="G295" s="98">
        <v>0</v>
      </c>
      <c r="H295" s="98">
        <v>0</v>
      </c>
      <c r="I295" s="98">
        <v>355473</v>
      </c>
      <c r="J295" s="98">
        <v>135</v>
      </c>
      <c r="K295" s="98">
        <v>468504</v>
      </c>
      <c r="L295" s="98">
        <v>105934</v>
      </c>
      <c r="M295" s="75">
        <v>6478.2</v>
      </c>
      <c r="N295" s="75">
        <v>0</v>
      </c>
      <c r="O295" s="75">
        <v>0</v>
      </c>
      <c r="P295" s="75">
        <v>0</v>
      </c>
      <c r="Q295" s="75"/>
      <c r="R295" s="75">
        <v>301.8</v>
      </c>
      <c r="S295" s="75">
        <v>33.286999999999999</v>
      </c>
      <c r="T295" s="75">
        <v>882</v>
      </c>
      <c r="U295" s="75">
        <v>982.4692</v>
      </c>
      <c r="V295" s="75">
        <v>8677.7561999999998</v>
      </c>
      <c r="W295" s="75"/>
      <c r="X295" s="75">
        <v>8677.7561999999998</v>
      </c>
      <c r="Y295" s="99">
        <v>0.61890000000000001</v>
      </c>
      <c r="Z295" s="75">
        <v>13458</v>
      </c>
      <c r="AA295" s="100">
        <v>3211.74</v>
      </c>
      <c r="AB295" s="75">
        <v>9677</v>
      </c>
      <c r="AC295" s="75">
        <v>0</v>
      </c>
      <c r="AD295" s="75">
        <v>0</v>
      </c>
      <c r="AE295" s="75">
        <v>0</v>
      </c>
      <c r="AF295" s="75">
        <v>0</v>
      </c>
      <c r="AG295" s="75">
        <v>9677</v>
      </c>
    </row>
    <row r="296" spans="1:33" x14ac:dyDescent="0.2">
      <c r="A296" s="125">
        <v>12</v>
      </c>
      <c r="B296" s="96" t="s">
        <v>366</v>
      </c>
      <c r="C296" s="97">
        <v>6.9960000000000004</v>
      </c>
      <c r="D296" s="98">
        <v>875130</v>
      </c>
      <c r="E296" s="98">
        <v>0</v>
      </c>
      <c r="F296" s="98">
        <v>0</v>
      </c>
      <c r="G296" s="98">
        <v>0</v>
      </c>
      <c r="H296" s="98">
        <v>0</v>
      </c>
      <c r="I296" s="98">
        <v>2759644</v>
      </c>
      <c r="J296" s="98">
        <v>373</v>
      </c>
      <c r="K296" s="98">
        <v>1112401</v>
      </c>
      <c r="L296" s="98">
        <v>1033247</v>
      </c>
      <c r="M296" s="75">
        <v>16094.5</v>
      </c>
      <c r="N296" s="75">
        <v>0</v>
      </c>
      <c r="O296" s="75">
        <v>0</v>
      </c>
      <c r="P296" s="75">
        <v>0</v>
      </c>
      <c r="Q296" s="75"/>
      <c r="R296" s="75">
        <v>2343.1999999999998</v>
      </c>
      <c r="S296" s="75">
        <v>91.97</v>
      </c>
      <c r="T296" s="75">
        <v>2094.1999999999998</v>
      </c>
      <c r="U296" s="75">
        <v>9582.6967000000004</v>
      </c>
      <c r="V296" s="75">
        <v>30206.566700000003</v>
      </c>
      <c r="W296" s="75"/>
      <c r="X296" s="75">
        <v>30206.566700000003</v>
      </c>
      <c r="Y296" s="99">
        <v>0.92789999999999995</v>
      </c>
      <c r="Z296" s="75">
        <v>21190</v>
      </c>
      <c r="AA296" s="100">
        <v>2177.85</v>
      </c>
      <c r="AB296" s="75">
        <v>15236</v>
      </c>
      <c r="AC296" s="75">
        <v>0</v>
      </c>
      <c r="AD296" s="75">
        <v>0</v>
      </c>
      <c r="AE296" s="75">
        <v>0</v>
      </c>
      <c r="AF296" s="75">
        <v>0</v>
      </c>
      <c r="AG296" s="75">
        <v>15236</v>
      </c>
    </row>
    <row r="297" spans="1:33" x14ac:dyDescent="0.2">
      <c r="A297" s="125">
        <v>13</v>
      </c>
      <c r="B297" s="96" t="s">
        <v>367</v>
      </c>
      <c r="C297" s="97">
        <v>6.141</v>
      </c>
      <c r="D297" s="98">
        <v>872572</v>
      </c>
      <c r="E297" s="98">
        <v>261</v>
      </c>
      <c r="F297" s="98">
        <v>1584</v>
      </c>
      <c r="G297" s="98">
        <v>0</v>
      </c>
      <c r="H297" s="98">
        <v>0</v>
      </c>
      <c r="I297" s="98">
        <v>3559643</v>
      </c>
      <c r="J297" s="98">
        <v>1074</v>
      </c>
      <c r="K297" s="98">
        <v>4613741</v>
      </c>
      <c r="L297" s="98">
        <v>1170508</v>
      </c>
      <c r="M297" s="75">
        <v>16047.5</v>
      </c>
      <c r="N297" s="75">
        <v>0.8</v>
      </c>
      <c r="O297" s="75">
        <v>1.8</v>
      </c>
      <c r="P297" s="75">
        <v>0</v>
      </c>
      <c r="Q297" s="75"/>
      <c r="R297" s="75">
        <v>3022.4</v>
      </c>
      <c r="S297" s="75">
        <v>264.81400000000002</v>
      </c>
      <c r="T297" s="75">
        <v>8685.7000000000007</v>
      </c>
      <c r="U297" s="75">
        <v>10855.703600000001</v>
      </c>
      <c r="V297" s="75">
        <v>38878.717600000004</v>
      </c>
      <c r="W297" s="75"/>
      <c r="X297" s="75">
        <v>38878.717600000004</v>
      </c>
      <c r="Y297" s="99">
        <v>1.3605</v>
      </c>
      <c r="Z297" s="75">
        <v>6238</v>
      </c>
      <c r="AA297" s="100">
        <v>730.41</v>
      </c>
      <c r="AB297" s="75">
        <v>4485</v>
      </c>
      <c r="AC297" s="75">
        <v>1077</v>
      </c>
      <c r="AD297" s="75">
        <v>0</v>
      </c>
      <c r="AE297" s="75">
        <v>0</v>
      </c>
      <c r="AF297" s="75">
        <v>0</v>
      </c>
      <c r="AG297" s="75">
        <v>5562</v>
      </c>
    </row>
    <row r="298" spans="1:33" x14ac:dyDescent="0.2">
      <c r="A298" s="125">
        <v>14</v>
      </c>
      <c r="B298" s="96" t="s">
        <v>368</v>
      </c>
      <c r="C298" s="97">
        <v>12.449</v>
      </c>
      <c r="D298" s="98">
        <v>2286013</v>
      </c>
      <c r="E298" s="98">
        <v>26951</v>
      </c>
      <c r="F298" s="98">
        <v>567</v>
      </c>
      <c r="G298" s="98">
        <v>0</v>
      </c>
      <c r="H298" s="98">
        <v>0</v>
      </c>
      <c r="I298" s="98">
        <v>5301461</v>
      </c>
      <c r="J298" s="98">
        <v>746</v>
      </c>
      <c r="K298" s="98">
        <v>2325819</v>
      </c>
      <c r="L298" s="98">
        <v>593610</v>
      </c>
      <c r="M298" s="75">
        <v>42042</v>
      </c>
      <c r="N298" s="75">
        <v>80.5</v>
      </c>
      <c r="O298" s="75">
        <v>0.6</v>
      </c>
      <c r="P298" s="75">
        <v>0</v>
      </c>
      <c r="Q298" s="75"/>
      <c r="R298" s="75">
        <v>4501.3999999999996</v>
      </c>
      <c r="S298" s="75">
        <v>183.94</v>
      </c>
      <c r="T298" s="75">
        <v>4378.5</v>
      </c>
      <c r="U298" s="75">
        <v>5505.3482999999997</v>
      </c>
      <c r="V298" s="75">
        <v>56692.2883</v>
      </c>
      <c r="W298" s="75"/>
      <c r="X298" s="75">
        <v>56692.2883</v>
      </c>
      <c r="Y298" s="99">
        <v>0.97860000000000003</v>
      </c>
      <c r="Z298" s="75">
        <v>34770</v>
      </c>
      <c r="AA298" s="100">
        <v>2008.21</v>
      </c>
      <c r="AB298" s="75">
        <v>25000</v>
      </c>
      <c r="AC298" s="75">
        <v>0</v>
      </c>
      <c r="AD298" s="75">
        <v>0</v>
      </c>
      <c r="AE298" s="75">
        <v>0</v>
      </c>
      <c r="AF298" s="75">
        <v>0</v>
      </c>
      <c r="AG298" s="75">
        <v>25000</v>
      </c>
    </row>
    <row r="299" spans="1:33" x14ac:dyDescent="0.2">
      <c r="A299" s="125">
        <v>15</v>
      </c>
      <c r="B299" s="96" t="s">
        <v>369</v>
      </c>
      <c r="C299" s="97">
        <v>3.9510000000000001</v>
      </c>
      <c r="D299" s="98">
        <v>783261</v>
      </c>
      <c r="E299" s="98">
        <v>62055</v>
      </c>
      <c r="F299" s="98">
        <v>0</v>
      </c>
      <c r="G299" s="98">
        <v>0</v>
      </c>
      <c r="H299" s="98">
        <v>0</v>
      </c>
      <c r="I299" s="98">
        <v>457005</v>
      </c>
      <c r="J299" s="98">
        <v>38</v>
      </c>
      <c r="K299" s="98">
        <v>562060</v>
      </c>
      <c r="L299" s="98">
        <v>151048</v>
      </c>
      <c r="M299" s="75">
        <v>14404.9</v>
      </c>
      <c r="N299" s="75">
        <v>185.5</v>
      </c>
      <c r="O299" s="75">
        <v>0</v>
      </c>
      <c r="P299" s="75">
        <v>0</v>
      </c>
      <c r="Q299" s="75"/>
      <c r="R299" s="75">
        <v>388</v>
      </c>
      <c r="S299" s="75">
        <v>9.3699999999999992</v>
      </c>
      <c r="T299" s="75">
        <v>1058.0999999999999</v>
      </c>
      <c r="U299" s="75">
        <v>1400.8724</v>
      </c>
      <c r="V299" s="75">
        <v>17446.742399999999</v>
      </c>
      <c r="W299" s="75"/>
      <c r="X299" s="75">
        <v>17446.742399999999</v>
      </c>
      <c r="Y299" s="99">
        <v>0.94889999999999997</v>
      </c>
      <c r="Z299" s="75">
        <v>11581</v>
      </c>
      <c r="AA299" s="100">
        <v>2107.59</v>
      </c>
      <c r="AB299" s="75">
        <v>8327</v>
      </c>
      <c r="AC299" s="75">
        <v>0</v>
      </c>
      <c r="AD299" s="75">
        <v>0</v>
      </c>
      <c r="AE299" s="75">
        <v>0</v>
      </c>
      <c r="AF299" s="75">
        <v>0</v>
      </c>
      <c r="AG299" s="75">
        <v>8327</v>
      </c>
    </row>
    <row r="300" spans="1:33" x14ac:dyDescent="0.2">
      <c r="A300" s="125">
        <v>16</v>
      </c>
      <c r="B300" s="96" t="s">
        <v>279</v>
      </c>
      <c r="C300" s="97">
        <v>1.1259999999999999</v>
      </c>
      <c r="D300" s="98">
        <v>224493</v>
      </c>
      <c r="E300" s="98">
        <v>0</v>
      </c>
      <c r="F300" s="98">
        <v>0</v>
      </c>
      <c r="G300" s="98">
        <v>0</v>
      </c>
      <c r="H300" s="98">
        <v>0</v>
      </c>
      <c r="I300" s="98">
        <v>71161</v>
      </c>
      <c r="J300" s="98">
        <v>116</v>
      </c>
      <c r="K300" s="98">
        <v>271297</v>
      </c>
      <c r="L300" s="98">
        <v>73099</v>
      </c>
      <c r="M300" s="75">
        <v>4128.6000000000004</v>
      </c>
      <c r="N300" s="75">
        <v>0</v>
      </c>
      <c r="O300" s="75">
        <v>0</v>
      </c>
      <c r="P300" s="75">
        <v>0</v>
      </c>
      <c r="Q300" s="75"/>
      <c r="R300" s="75">
        <v>60.4</v>
      </c>
      <c r="S300" s="75">
        <v>28.602</v>
      </c>
      <c r="T300" s="75">
        <v>510.7</v>
      </c>
      <c r="U300" s="75">
        <v>677.94590000000005</v>
      </c>
      <c r="V300" s="75">
        <v>5406.2478999999994</v>
      </c>
      <c r="W300" s="75"/>
      <c r="X300" s="75">
        <v>5406.2478999999994</v>
      </c>
      <c r="Y300" s="99">
        <v>1.0318000000000001</v>
      </c>
      <c r="Z300" s="75">
        <v>2866</v>
      </c>
      <c r="AA300" s="100">
        <v>1830.21</v>
      </c>
      <c r="AB300" s="75">
        <v>2061</v>
      </c>
      <c r="AC300" s="75">
        <v>0</v>
      </c>
      <c r="AD300" s="75">
        <v>0</v>
      </c>
      <c r="AE300" s="75">
        <v>0</v>
      </c>
      <c r="AF300" s="75">
        <v>0</v>
      </c>
      <c r="AG300" s="75">
        <v>2061</v>
      </c>
    </row>
    <row r="301" spans="1:33" x14ac:dyDescent="0.2">
      <c r="A301" s="125">
        <v>17</v>
      </c>
      <c r="B301" s="96" t="s">
        <v>370</v>
      </c>
      <c r="C301" s="97">
        <v>7.077</v>
      </c>
      <c r="D301" s="98">
        <v>696771</v>
      </c>
      <c r="E301" s="98">
        <v>0</v>
      </c>
      <c r="F301" s="98">
        <v>0</v>
      </c>
      <c r="G301" s="98">
        <v>0</v>
      </c>
      <c r="H301" s="98">
        <v>0</v>
      </c>
      <c r="I301" s="98">
        <v>768006</v>
      </c>
      <c r="J301" s="98">
        <v>73</v>
      </c>
      <c r="K301" s="98">
        <v>311672</v>
      </c>
      <c r="L301" s="98">
        <v>454502</v>
      </c>
      <c r="M301" s="75">
        <v>12814.3</v>
      </c>
      <c r="N301" s="75">
        <v>0</v>
      </c>
      <c r="O301" s="75">
        <v>0</v>
      </c>
      <c r="P301" s="75">
        <v>0</v>
      </c>
      <c r="Q301" s="75"/>
      <c r="R301" s="75">
        <v>652.1</v>
      </c>
      <c r="S301" s="75">
        <v>17.998999999999999</v>
      </c>
      <c r="T301" s="75">
        <v>586.70000000000005</v>
      </c>
      <c r="U301" s="75">
        <v>4215.2116999999998</v>
      </c>
      <c r="V301" s="75">
        <v>18286.310700000002</v>
      </c>
      <c r="W301" s="75"/>
      <c r="X301" s="75">
        <v>18286.310700000002</v>
      </c>
      <c r="Y301" s="99">
        <v>0.55530000000000002</v>
      </c>
      <c r="Z301" s="75">
        <v>33706</v>
      </c>
      <c r="AA301" s="100">
        <v>3424.54</v>
      </c>
      <c r="AB301" s="75">
        <v>24235</v>
      </c>
      <c r="AC301" s="75">
        <v>0</v>
      </c>
      <c r="AD301" s="75">
        <v>0</v>
      </c>
      <c r="AE301" s="75">
        <v>0</v>
      </c>
      <c r="AF301" s="75">
        <v>0</v>
      </c>
      <c r="AG301" s="75">
        <v>24235</v>
      </c>
    </row>
    <row r="302" spans="1:33" x14ac:dyDescent="0.2">
      <c r="A302" s="125">
        <v>18</v>
      </c>
      <c r="B302" s="96" t="s">
        <v>371</v>
      </c>
      <c r="C302" s="97">
        <v>9.8800000000000008</v>
      </c>
      <c r="D302" s="98">
        <v>6416488</v>
      </c>
      <c r="E302" s="98">
        <v>14927</v>
      </c>
      <c r="F302" s="98">
        <v>30927</v>
      </c>
      <c r="G302" s="98">
        <v>0</v>
      </c>
      <c r="H302" s="98">
        <v>0</v>
      </c>
      <c r="I302" s="98">
        <v>3725760</v>
      </c>
      <c r="J302" s="98">
        <v>2073</v>
      </c>
      <c r="K302" s="98">
        <v>1942331</v>
      </c>
      <c r="L302" s="98">
        <v>2729569</v>
      </c>
      <c r="M302" s="75">
        <v>118005.6</v>
      </c>
      <c r="N302" s="75">
        <v>44.6</v>
      </c>
      <c r="O302" s="75">
        <v>34.6</v>
      </c>
      <c r="P302" s="75">
        <v>0</v>
      </c>
      <c r="Q302" s="75"/>
      <c r="R302" s="75">
        <v>3163.5</v>
      </c>
      <c r="S302" s="75">
        <v>511.13600000000002</v>
      </c>
      <c r="T302" s="75">
        <v>3656.6</v>
      </c>
      <c r="U302" s="75">
        <v>25314.984499999999</v>
      </c>
      <c r="V302" s="75">
        <v>150731.02050000001</v>
      </c>
      <c r="W302" s="75"/>
      <c r="X302" s="75">
        <v>150731.02050000001</v>
      </c>
      <c r="Y302" s="99">
        <v>3.2785000000000002</v>
      </c>
      <c r="Z302" s="75">
        <v>0</v>
      </c>
      <c r="AA302" s="100">
        <v>0</v>
      </c>
      <c r="AB302" s="75">
        <v>0</v>
      </c>
      <c r="AC302" s="75">
        <v>0</v>
      </c>
      <c r="AD302" s="75">
        <v>0</v>
      </c>
      <c r="AE302" s="75">
        <v>0</v>
      </c>
      <c r="AF302" s="75">
        <v>0</v>
      </c>
      <c r="AG302" s="75">
        <v>0</v>
      </c>
    </row>
    <row r="303" spans="1:33" x14ac:dyDescent="0.2">
      <c r="A303" s="125">
        <v>19</v>
      </c>
      <c r="B303" s="96" t="s">
        <v>372</v>
      </c>
      <c r="C303" s="97">
        <v>0.56399999999999995</v>
      </c>
      <c r="D303" s="98">
        <v>19561</v>
      </c>
      <c r="E303" s="98">
        <v>0</v>
      </c>
      <c r="F303" s="98">
        <v>0</v>
      </c>
      <c r="G303" s="98">
        <v>0</v>
      </c>
      <c r="H303" s="98">
        <v>0</v>
      </c>
      <c r="I303" s="98">
        <v>74880</v>
      </c>
      <c r="J303" s="98">
        <v>0</v>
      </c>
      <c r="K303" s="98">
        <v>53000</v>
      </c>
      <c r="L303" s="98">
        <v>8634</v>
      </c>
      <c r="M303" s="75">
        <v>359.7</v>
      </c>
      <c r="N303" s="75">
        <v>0</v>
      </c>
      <c r="O303" s="75">
        <v>0</v>
      </c>
      <c r="P303" s="75">
        <v>0</v>
      </c>
      <c r="Q303" s="75"/>
      <c r="R303" s="75">
        <v>63.6</v>
      </c>
      <c r="S303" s="75">
        <v>0</v>
      </c>
      <c r="T303" s="75">
        <v>99.8</v>
      </c>
      <c r="U303" s="75">
        <v>80.074799999999996</v>
      </c>
      <c r="V303" s="75">
        <v>603.1748</v>
      </c>
      <c r="W303" s="75"/>
      <c r="X303" s="75">
        <v>603.1748</v>
      </c>
      <c r="Y303" s="99">
        <v>0.2298</v>
      </c>
      <c r="Z303" s="75">
        <v>3540</v>
      </c>
      <c r="AA303" s="100">
        <v>4513.63</v>
      </c>
      <c r="AB303" s="75">
        <v>2546</v>
      </c>
      <c r="AC303" s="75">
        <v>0</v>
      </c>
      <c r="AD303" s="75">
        <v>1</v>
      </c>
      <c r="AE303" s="75">
        <v>614</v>
      </c>
      <c r="AF303" s="75">
        <v>0</v>
      </c>
      <c r="AG303" s="75">
        <v>3160</v>
      </c>
    </row>
    <row r="304" spans="1:33" x14ac:dyDescent="0.2">
      <c r="A304" s="125">
        <v>20</v>
      </c>
      <c r="B304" s="96" t="s">
        <v>230</v>
      </c>
      <c r="C304" s="97">
        <v>10.148</v>
      </c>
      <c r="D304" s="98">
        <v>1726092</v>
      </c>
      <c r="E304" s="98">
        <v>231078</v>
      </c>
      <c r="F304" s="98">
        <v>125774</v>
      </c>
      <c r="G304" s="98">
        <v>0</v>
      </c>
      <c r="H304" s="98">
        <v>0</v>
      </c>
      <c r="I304" s="98">
        <v>8654087</v>
      </c>
      <c r="J304" s="98">
        <v>2882</v>
      </c>
      <c r="K304" s="98">
        <v>2947015</v>
      </c>
      <c r="L304" s="98">
        <v>855460</v>
      </c>
      <c r="M304" s="75">
        <v>31744.5</v>
      </c>
      <c r="N304" s="75">
        <v>690.6</v>
      </c>
      <c r="O304" s="75">
        <v>140.9</v>
      </c>
      <c r="P304" s="75">
        <v>0</v>
      </c>
      <c r="Q304" s="75"/>
      <c r="R304" s="75">
        <v>7348.1</v>
      </c>
      <c r="S304" s="75">
        <v>710.61</v>
      </c>
      <c r="T304" s="75">
        <v>5548</v>
      </c>
      <c r="U304" s="75">
        <v>7933.8374000000003</v>
      </c>
      <c r="V304" s="75">
        <v>54116.547399999996</v>
      </c>
      <c r="W304" s="75"/>
      <c r="X304" s="75">
        <v>54116.547399999996</v>
      </c>
      <c r="Y304" s="99">
        <v>1.1459999999999999</v>
      </c>
      <c r="Z304" s="75">
        <v>20438</v>
      </c>
      <c r="AA304" s="100">
        <v>1448.11</v>
      </c>
      <c r="AB304" s="75">
        <v>14695</v>
      </c>
      <c r="AC304" s="75">
        <v>3300</v>
      </c>
      <c r="AD304" s="75">
        <v>0</v>
      </c>
      <c r="AE304" s="75">
        <v>0</v>
      </c>
      <c r="AF304" s="75">
        <v>0</v>
      </c>
      <c r="AG304" s="75">
        <v>17995</v>
      </c>
    </row>
    <row r="305" spans="1:33" x14ac:dyDescent="0.2">
      <c r="A305" s="125">
        <v>21</v>
      </c>
      <c r="B305" s="96" t="s">
        <v>373</v>
      </c>
      <c r="C305" s="97">
        <v>2.008</v>
      </c>
      <c r="D305" s="98">
        <v>170887</v>
      </c>
      <c r="E305" s="98">
        <v>0</v>
      </c>
      <c r="F305" s="98">
        <v>0</v>
      </c>
      <c r="G305" s="98">
        <v>0</v>
      </c>
      <c r="H305" s="98">
        <v>0</v>
      </c>
      <c r="I305" s="98">
        <v>442710</v>
      </c>
      <c r="J305" s="98">
        <v>0</v>
      </c>
      <c r="K305" s="98">
        <v>630103</v>
      </c>
      <c r="L305" s="98">
        <v>61938</v>
      </c>
      <c r="M305" s="75">
        <v>3142.8</v>
      </c>
      <c r="N305" s="75">
        <v>0</v>
      </c>
      <c r="O305" s="75">
        <v>0</v>
      </c>
      <c r="P305" s="75">
        <v>0</v>
      </c>
      <c r="Q305" s="75"/>
      <c r="R305" s="75">
        <v>375.9</v>
      </c>
      <c r="S305" s="75">
        <v>0</v>
      </c>
      <c r="T305" s="75">
        <v>1186.2</v>
      </c>
      <c r="U305" s="75">
        <v>574.4348</v>
      </c>
      <c r="V305" s="75">
        <v>5279.3348000000005</v>
      </c>
      <c r="W305" s="75"/>
      <c r="X305" s="75">
        <v>5279.3348000000005</v>
      </c>
      <c r="Y305" s="99">
        <v>0.56499999999999995</v>
      </c>
      <c r="Z305" s="75">
        <v>9473</v>
      </c>
      <c r="AA305" s="100">
        <v>3392.08</v>
      </c>
      <c r="AB305" s="75">
        <v>6811</v>
      </c>
      <c r="AC305" s="75">
        <v>0</v>
      </c>
      <c r="AD305" s="75">
        <v>0</v>
      </c>
      <c r="AE305" s="75">
        <v>0</v>
      </c>
      <c r="AF305" s="75">
        <v>0</v>
      </c>
      <c r="AG305" s="75">
        <v>6811</v>
      </c>
    </row>
    <row r="306" spans="1:33" x14ac:dyDescent="0.2">
      <c r="A306" s="125">
        <v>22</v>
      </c>
      <c r="B306" s="96" t="s">
        <v>374</v>
      </c>
      <c r="C306" s="97">
        <v>1.401</v>
      </c>
      <c r="D306" s="98">
        <v>242674</v>
      </c>
      <c r="E306" s="98">
        <v>0</v>
      </c>
      <c r="F306" s="98">
        <v>0</v>
      </c>
      <c r="G306" s="98">
        <v>0</v>
      </c>
      <c r="H306" s="98">
        <v>0</v>
      </c>
      <c r="I306" s="98">
        <v>212592</v>
      </c>
      <c r="J306" s="98">
        <v>12</v>
      </c>
      <c r="K306" s="98">
        <v>384021</v>
      </c>
      <c r="L306" s="98">
        <v>117337</v>
      </c>
      <c r="M306" s="75">
        <v>4463</v>
      </c>
      <c r="N306" s="75">
        <v>0</v>
      </c>
      <c r="O306" s="75">
        <v>0</v>
      </c>
      <c r="P306" s="75">
        <v>0</v>
      </c>
      <c r="Q306" s="75"/>
      <c r="R306" s="75">
        <v>180.5</v>
      </c>
      <c r="S306" s="75">
        <v>2.9590000000000001</v>
      </c>
      <c r="T306" s="75">
        <v>723</v>
      </c>
      <c r="U306" s="75">
        <v>1088.2247</v>
      </c>
      <c r="V306" s="75">
        <v>6457.6836999999996</v>
      </c>
      <c r="W306" s="75"/>
      <c r="X306" s="75">
        <v>6457.6836999999996</v>
      </c>
      <c r="Y306" s="99">
        <v>0.99050000000000005</v>
      </c>
      <c r="Z306" s="75">
        <v>3835</v>
      </c>
      <c r="AA306" s="100">
        <v>1968.4</v>
      </c>
      <c r="AB306" s="75">
        <v>2758</v>
      </c>
      <c r="AC306" s="75">
        <v>1478</v>
      </c>
      <c r="AD306" s="75">
        <v>0</v>
      </c>
      <c r="AE306" s="75">
        <v>0</v>
      </c>
      <c r="AF306" s="75">
        <v>0</v>
      </c>
      <c r="AG306" s="75">
        <v>4236</v>
      </c>
    </row>
    <row r="307" spans="1:33" x14ac:dyDescent="0.2">
      <c r="A307" s="125">
        <v>23</v>
      </c>
      <c r="B307" s="96" t="s">
        <v>375</v>
      </c>
      <c r="C307" s="97">
        <v>2.1579999999999999</v>
      </c>
      <c r="D307" s="98">
        <v>115254</v>
      </c>
      <c r="E307" s="98">
        <v>7974</v>
      </c>
      <c r="F307" s="98">
        <v>4537</v>
      </c>
      <c r="G307" s="98">
        <v>0</v>
      </c>
      <c r="H307" s="98">
        <v>0</v>
      </c>
      <c r="I307" s="98">
        <v>256100</v>
      </c>
      <c r="J307" s="98">
        <v>1750</v>
      </c>
      <c r="K307" s="98">
        <v>878346</v>
      </c>
      <c r="L307" s="98">
        <v>132420</v>
      </c>
      <c r="M307" s="75">
        <v>2119.6</v>
      </c>
      <c r="N307" s="75">
        <v>23.8</v>
      </c>
      <c r="O307" s="75">
        <v>5.0999999999999996</v>
      </c>
      <c r="P307" s="75">
        <v>0</v>
      </c>
      <c r="Q307" s="75"/>
      <c r="R307" s="75">
        <v>217.5</v>
      </c>
      <c r="S307" s="75">
        <v>431.49400000000003</v>
      </c>
      <c r="T307" s="75">
        <v>1653.6</v>
      </c>
      <c r="U307" s="75">
        <v>1228.1097</v>
      </c>
      <c r="V307" s="75">
        <v>5679.2037</v>
      </c>
      <c r="W307" s="75"/>
      <c r="X307" s="75">
        <v>5679.2037</v>
      </c>
      <c r="Y307" s="99">
        <v>0.5655</v>
      </c>
      <c r="Z307" s="75">
        <v>10176</v>
      </c>
      <c r="AA307" s="100">
        <v>3390.41</v>
      </c>
      <c r="AB307" s="75">
        <v>7317</v>
      </c>
      <c r="AC307" s="75">
        <v>273</v>
      </c>
      <c r="AD307" s="75">
        <v>0</v>
      </c>
      <c r="AE307" s="75">
        <v>0</v>
      </c>
      <c r="AF307" s="75">
        <v>0</v>
      </c>
      <c r="AG307" s="75">
        <v>7590</v>
      </c>
    </row>
    <row r="308" spans="1:33" x14ac:dyDescent="0.2">
      <c r="A308" s="125">
        <v>24</v>
      </c>
      <c r="B308" s="96" t="s">
        <v>376</v>
      </c>
      <c r="C308" s="97">
        <v>1.135</v>
      </c>
      <c r="D308" s="98">
        <v>44065</v>
      </c>
      <c r="E308" s="98">
        <v>0</v>
      </c>
      <c r="F308" s="98">
        <v>0</v>
      </c>
      <c r="G308" s="98">
        <v>0</v>
      </c>
      <c r="H308" s="98">
        <v>0</v>
      </c>
      <c r="I308" s="98">
        <v>389442</v>
      </c>
      <c r="J308" s="98">
        <v>0</v>
      </c>
      <c r="K308" s="98">
        <v>998701</v>
      </c>
      <c r="L308" s="98">
        <v>97571</v>
      </c>
      <c r="M308" s="75">
        <v>810.4</v>
      </c>
      <c r="N308" s="75">
        <v>0</v>
      </c>
      <c r="O308" s="75">
        <v>0</v>
      </c>
      <c r="P308" s="75">
        <v>0</v>
      </c>
      <c r="Q308" s="75"/>
      <c r="R308" s="75">
        <v>330.7</v>
      </c>
      <c r="S308" s="75">
        <v>0</v>
      </c>
      <c r="T308" s="75">
        <v>1880.1</v>
      </c>
      <c r="U308" s="75">
        <v>904.90779999999995</v>
      </c>
      <c r="V308" s="75">
        <v>3926.1077999999998</v>
      </c>
      <c r="W308" s="75"/>
      <c r="X308" s="75">
        <v>3926.1077999999998</v>
      </c>
      <c r="Y308" s="99">
        <v>0.74339999999999995</v>
      </c>
      <c r="Z308" s="75">
        <v>4412</v>
      </c>
      <c r="AA308" s="100">
        <v>2795.17</v>
      </c>
      <c r="AB308" s="75">
        <v>3173</v>
      </c>
      <c r="AC308" s="75">
        <v>771</v>
      </c>
      <c r="AD308" s="75">
        <v>0</v>
      </c>
      <c r="AE308" s="75">
        <v>0</v>
      </c>
      <c r="AF308" s="75">
        <v>0</v>
      </c>
      <c r="AG308" s="75">
        <v>3944</v>
      </c>
    </row>
    <row r="309" spans="1:33" x14ac:dyDescent="0.2">
      <c r="A309" s="125">
        <v>25</v>
      </c>
      <c r="B309" s="96" t="s">
        <v>377</v>
      </c>
      <c r="C309" s="97">
        <v>2.5019999999999998</v>
      </c>
      <c r="D309" s="98">
        <v>140856</v>
      </c>
      <c r="E309" s="98">
        <v>0</v>
      </c>
      <c r="F309" s="98">
        <v>0</v>
      </c>
      <c r="G309" s="98">
        <v>0</v>
      </c>
      <c r="H309" s="98">
        <v>0</v>
      </c>
      <c r="I309" s="98">
        <v>550960</v>
      </c>
      <c r="J309" s="98">
        <v>0</v>
      </c>
      <c r="K309" s="98">
        <v>275167</v>
      </c>
      <c r="L309" s="98">
        <v>126796</v>
      </c>
      <c r="M309" s="75">
        <v>2590.5</v>
      </c>
      <c r="N309" s="75">
        <v>0</v>
      </c>
      <c r="O309" s="75">
        <v>0</v>
      </c>
      <c r="P309" s="75">
        <v>0</v>
      </c>
      <c r="Q309" s="75"/>
      <c r="R309" s="75">
        <v>467.8</v>
      </c>
      <c r="S309" s="75">
        <v>0</v>
      </c>
      <c r="T309" s="75">
        <v>518</v>
      </c>
      <c r="U309" s="75">
        <v>1175.9508000000001</v>
      </c>
      <c r="V309" s="75">
        <v>4752.2507999999998</v>
      </c>
      <c r="W309" s="75"/>
      <c r="X309" s="75">
        <v>4752.2507999999998</v>
      </c>
      <c r="Y309" s="99">
        <v>0.40820000000000001</v>
      </c>
      <c r="Z309" s="75">
        <v>13629</v>
      </c>
      <c r="AA309" s="100">
        <v>3916.72</v>
      </c>
      <c r="AB309" s="75">
        <v>9800</v>
      </c>
      <c r="AC309" s="75">
        <v>0</v>
      </c>
      <c r="AD309" s="75">
        <v>0</v>
      </c>
      <c r="AE309" s="75">
        <v>0</v>
      </c>
      <c r="AF309" s="75">
        <v>0</v>
      </c>
      <c r="AG309" s="75">
        <v>9800</v>
      </c>
    </row>
    <row r="310" spans="1:33" x14ac:dyDescent="0.2">
      <c r="A310" s="125">
        <v>26</v>
      </c>
      <c r="B310" s="96" t="s">
        <v>378</v>
      </c>
      <c r="C310" s="97">
        <v>0.82699999999999996</v>
      </c>
      <c r="D310" s="98">
        <v>65677</v>
      </c>
      <c r="E310" s="98">
        <v>0</v>
      </c>
      <c r="F310" s="98">
        <v>0</v>
      </c>
      <c r="G310" s="98">
        <v>0</v>
      </c>
      <c r="H310" s="98">
        <v>0</v>
      </c>
      <c r="I310" s="98">
        <v>22617</v>
      </c>
      <c r="J310" s="98">
        <v>210</v>
      </c>
      <c r="K310" s="98">
        <v>232333</v>
      </c>
      <c r="L310" s="98">
        <v>31014</v>
      </c>
      <c r="M310" s="75">
        <v>1207.9000000000001</v>
      </c>
      <c r="N310" s="75">
        <v>0</v>
      </c>
      <c r="O310" s="75">
        <v>0</v>
      </c>
      <c r="P310" s="75">
        <v>0</v>
      </c>
      <c r="Q310" s="75"/>
      <c r="R310" s="75">
        <v>19.2</v>
      </c>
      <c r="S310" s="75">
        <v>51.779000000000003</v>
      </c>
      <c r="T310" s="75">
        <v>437.4</v>
      </c>
      <c r="U310" s="75">
        <v>287.63479999999998</v>
      </c>
      <c r="V310" s="75">
        <v>2003.9138</v>
      </c>
      <c r="W310" s="75"/>
      <c r="X310" s="75">
        <v>2003.9138</v>
      </c>
      <c r="Y310" s="99">
        <v>0.52070000000000005</v>
      </c>
      <c r="Z310" s="75">
        <v>4072</v>
      </c>
      <c r="AA310" s="100">
        <v>3540.3</v>
      </c>
      <c r="AB310" s="75">
        <v>2928</v>
      </c>
      <c r="AC310" s="75">
        <v>0</v>
      </c>
      <c r="AD310" s="75">
        <v>0</v>
      </c>
      <c r="AE310" s="75">
        <v>0</v>
      </c>
      <c r="AF310" s="75">
        <v>0</v>
      </c>
      <c r="AG310" s="75">
        <v>2928</v>
      </c>
    </row>
    <row r="311" spans="1:33" x14ac:dyDescent="0.2">
      <c r="A311" s="125">
        <v>27</v>
      </c>
      <c r="B311" s="96" t="s">
        <v>379</v>
      </c>
      <c r="C311" s="97">
        <v>4.9080000000000004</v>
      </c>
      <c r="D311" s="98">
        <v>249378</v>
      </c>
      <c r="E311" s="98">
        <v>0</v>
      </c>
      <c r="F311" s="98">
        <v>0</v>
      </c>
      <c r="G311" s="98">
        <v>0</v>
      </c>
      <c r="H311" s="98">
        <v>0</v>
      </c>
      <c r="I311" s="98">
        <v>342385</v>
      </c>
      <c r="J311" s="98">
        <v>563</v>
      </c>
      <c r="K311" s="98">
        <v>716374</v>
      </c>
      <c r="L311" s="98">
        <v>188145</v>
      </c>
      <c r="M311" s="75">
        <v>4586.3</v>
      </c>
      <c r="N311" s="75">
        <v>0</v>
      </c>
      <c r="O311" s="75">
        <v>0</v>
      </c>
      <c r="P311" s="75">
        <v>0</v>
      </c>
      <c r="Q311" s="75"/>
      <c r="R311" s="75">
        <v>290.7</v>
      </c>
      <c r="S311" s="75">
        <v>138.81800000000001</v>
      </c>
      <c r="T311" s="75">
        <v>1348.6</v>
      </c>
      <c r="U311" s="75">
        <v>1744.923</v>
      </c>
      <c r="V311" s="75">
        <v>8109.3409999999994</v>
      </c>
      <c r="W311" s="75"/>
      <c r="X311" s="75">
        <v>8109.3409999999994</v>
      </c>
      <c r="Y311" s="99">
        <v>0.35510000000000003</v>
      </c>
      <c r="Z311" s="75">
        <v>27948</v>
      </c>
      <c r="AA311" s="100">
        <v>4094.39</v>
      </c>
      <c r="AB311" s="75">
        <v>20095</v>
      </c>
      <c r="AC311" s="75">
        <v>0</v>
      </c>
      <c r="AD311" s="75">
        <v>0</v>
      </c>
      <c r="AE311" s="75">
        <v>0</v>
      </c>
      <c r="AF311" s="75">
        <v>0</v>
      </c>
      <c r="AG311" s="75">
        <v>20095</v>
      </c>
    </row>
    <row r="312" spans="1:33" x14ac:dyDescent="0.2">
      <c r="A312" s="125">
        <v>28</v>
      </c>
      <c r="B312" s="96" t="s">
        <v>380</v>
      </c>
      <c r="C312" s="97">
        <v>1.514</v>
      </c>
      <c r="D312" s="98">
        <v>3571345</v>
      </c>
      <c r="E312" s="98">
        <v>22872</v>
      </c>
      <c r="F312" s="98">
        <v>0</v>
      </c>
      <c r="G312" s="98">
        <v>0</v>
      </c>
      <c r="H312" s="98">
        <v>0</v>
      </c>
      <c r="I312" s="98">
        <v>158990</v>
      </c>
      <c r="J312" s="98">
        <v>3658</v>
      </c>
      <c r="K312" s="98">
        <v>147410</v>
      </c>
      <c r="L312" s="98">
        <v>1007913</v>
      </c>
      <c r="M312" s="75">
        <v>65680.600000000006</v>
      </c>
      <c r="N312" s="75">
        <v>68.400000000000006</v>
      </c>
      <c r="O312" s="75">
        <v>0</v>
      </c>
      <c r="P312" s="75">
        <v>0</v>
      </c>
      <c r="Q312" s="75"/>
      <c r="R312" s="75">
        <v>135</v>
      </c>
      <c r="S312" s="75">
        <v>901.947</v>
      </c>
      <c r="T312" s="75">
        <v>277.5</v>
      </c>
      <c r="U312" s="75">
        <v>9347.7402999999995</v>
      </c>
      <c r="V312" s="75">
        <v>76411.187300000005</v>
      </c>
      <c r="W312" s="75"/>
      <c r="X312" s="75">
        <v>76411.187300000005</v>
      </c>
      <c r="Y312" s="99">
        <v>10.845800000000001</v>
      </c>
      <c r="Z312" s="75">
        <v>0</v>
      </c>
      <c r="AA312" s="100">
        <v>0</v>
      </c>
      <c r="AB312" s="75">
        <v>0</v>
      </c>
      <c r="AC312" s="75">
        <v>0</v>
      </c>
      <c r="AD312" s="75">
        <v>0</v>
      </c>
      <c r="AE312" s="75">
        <v>0</v>
      </c>
      <c r="AF312" s="75">
        <v>0</v>
      </c>
      <c r="AG312" s="75">
        <v>0</v>
      </c>
    </row>
    <row r="313" spans="1:33" x14ac:dyDescent="0.2">
      <c r="A313" s="125">
        <v>29</v>
      </c>
      <c r="B313" s="96" t="s">
        <v>183</v>
      </c>
      <c r="C313" s="97">
        <v>2.794</v>
      </c>
      <c r="D313" s="98">
        <v>165642</v>
      </c>
      <c r="E313" s="98">
        <v>0</v>
      </c>
      <c r="F313" s="98">
        <v>0</v>
      </c>
      <c r="G313" s="98">
        <v>0</v>
      </c>
      <c r="H313" s="98">
        <v>0</v>
      </c>
      <c r="I313" s="98">
        <v>354055</v>
      </c>
      <c r="J313" s="98">
        <v>399</v>
      </c>
      <c r="K313" s="98">
        <v>486101</v>
      </c>
      <c r="L313" s="98">
        <v>293171</v>
      </c>
      <c r="M313" s="75">
        <v>3046.3</v>
      </c>
      <c r="N313" s="75">
        <v>0</v>
      </c>
      <c r="O313" s="75">
        <v>0</v>
      </c>
      <c r="P313" s="75">
        <v>0</v>
      </c>
      <c r="Q313" s="75"/>
      <c r="R313" s="75">
        <v>300.60000000000002</v>
      </c>
      <c r="S313" s="75">
        <v>98.381</v>
      </c>
      <c r="T313" s="75">
        <v>915.1</v>
      </c>
      <c r="U313" s="75">
        <v>2718.9711000000002</v>
      </c>
      <c r="V313" s="75">
        <v>7079.3521000000001</v>
      </c>
      <c r="W313" s="75"/>
      <c r="X313" s="75">
        <v>7079.3521000000001</v>
      </c>
      <c r="Y313" s="99">
        <v>0.54449999999999998</v>
      </c>
      <c r="Z313" s="75">
        <v>13448</v>
      </c>
      <c r="AA313" s="100">
        <v>3460.67</v>
      </c>
      <c r="AB313" s="75">
        <v>9669</v>
      </c>
      <c r="AC313" s="75">
        <v>0</v>
      </c>
      <c r="AD313" s="75">
        <v>0</v>
      </c>
      <c r="AE313" s="75">
        <v>0</v>
      </c>
      <c r="AF313" s="75">
        <v>0</v>
      </c>
      <c r="AG313" s="75">
        <v>9669</v>
      </c>
    </row>
    <row r="314" spans="1:33" x14ac:dyDescent="0.2">
      <c r="A314" s="125">
        <v>30</v>
      </c>
      <c r="B314" s="96" t="s">
        <v>381</v>
      </c>
      <c r="C314" s="97">
        <v>3.585</v>
      </c>
      <c r="D314" s="98">
        <v>472308</v>
      </c>
      <c r="E314" s="98">
        <v>0</v>
      </c>
      <c r="F314" s="98">
        <v>0</v>
      </c>
      <c r="G314" s="98">
        <v>0</v>
      </c>
      <c r="H314" s="98">
        <v>0</v>
      </c>
      <c r="I314" s="98">
        <v>497346</v>
      </c>
      <c r="J314" s="98">
        <v>15</v>
      </c>
      <c r="K314" s="98">
        <v>533919</v>
      </c>
      <c r="L314" s="98">
        <v>395451</v>
      </c>
      <c r="M314" s="75">
        <v>8686.2000000000007</v>
      </c>
      <c r="N314" s="75">
        <v>0</v>
      </c>
      <c r="O314" s="75">
        <v>0</v>
      </c>
      <c r="P314" s="75">
        <v>0</v>
      </c>
      <c r="Q314" s="75"/>
      <c r="R314" s="75">
        <v>422.3</v>
      </c>
      <c r="S314" s="75">
        <v>3.6989999999999998</v>
      </c>
      <c r="T314" s="75">
        <v>1005.1</v>
      </c>
      <c r="U314" s="75">
        <v>3667.5518999999999</v>
      </c>
      <c r="V314" s="75">
        <v>13784.850900000001</v>
      </c>
      <c r="W314" s="75"/>
      <c r="X314" s="75">
        <v>13784.850900000001</v>
      </c>
      <c r="Y314" s="99">
        <v>0.82630000000000003</v>
      </c>
      <c r="Z314" s="75">
        <v>12554</v>
      </c>
      <c r="AA314" s="100">
        <v>2517.79</v>
      </c>
      <c r="AB314" s="75">
        <v>9026</v>
      </c>
      <c r="AC314" s="75">
        <v>0</v>
      </c>
      <c r="AD314" s="75">
        <v>0</v>
      </c>
      <c r="AE314" s="75">
        <v>0</v>
      </c>
      <c r="AF314" s="75">
        <v>0</v>
      </c>
      <c r="AG314" s="75">
        <v>9026</v>
      </c>
    </row>
    <row r="315" spans="1:33" x14ac:dyDescent="0.2">
      <c r="A315" s="125">
        <v>31</v>
      </c>
      <c r="B315" s="96" t="s">
        <v>382</v>
      </c>
      <c r="C315" s="97">
        <v>5.2859999999999996</v>
      </c>
      <c r="D315" s="98">
        <v>705233</v>
      </c>
      <c r="E315" s="98">
        <v>43994</v>
      </c>
      <c r="F315" s="98">
        <v>0</v>
      </c>
      <c r="G315" s="98">
        <v>0</v>
      </c>
      <c r="H315" s="98">
        <v>0</v>
      </c>
      <c r="I315" s="98">
        <v>2525943</v>
      </c>
      <c r="J315" s="98">
        <v>125</v>
      </c>
      <c r="K315" s="98">
        <v>1345162</v>
      </c>
      <c r="L315" s="98">
        <v>292545</v>
      </c>
      <c r="M315" s="75">
        <v>12969.9</v>
      </c>
      <c r="N315" s="75">
        <v>131.5</v>
      </c>
      <c r="O315" s="75">
        <v>0</v>
      </c>
      <c r="P315" s="75">
        <v>0</v>
      </c>
      <c r="Q315" s="75"/>
      <c r="R315" s="75">
        <v>2144.6999999999998</v>
      </c>
      <c r="S315" s="75">
        <v>30.821000000000002</v>
      </c>
      <c r="T315" s="75">
        <v>2532.4</v>
      </c>
      <c r="U315" s="75">
        <v>2713.1653999999999</v>
      </c>
      <c r="V315" s="75">
        <v>20522.486400000002</v>
      </c>
      <c r="W315" s="75"/>
      <c r="X315" s="75">
        <v>20522.486400000002</v>
      </c>
      <c r="Y315" s="99">
        <v>0.83430000000000004</v>
      </c>
      <c r="Z315" s="75">
        <v>18313</v>
      </c>
      <c r="AA315" s="100">
        <v>2491.0300000000002</v>
      </c>
      <c r="AB315" s="75">
        <v>13168</v>
      </c>
      <c r="AC315" s="75">
        <v>0</v>
      </c>
      <c r="AD315" s="75">
        <v>0</v>
      </c>
      <c r="AE315" s="75">
        <v>0</v>
      </c>
      <c r="AF315" s="75">
        <v>0</v>
      </c>
      <c r="AG315" s="75">
        <v>13168</v>
      </c>
    </row>
    <row r="316" spans="1:33" x14ac:dyDescent="0.2">
      <c r="A316" s="125"/>
      <c r="B316" s="89"/>
      <c r="C316" s="90"/>
      <c r="D316" s="98"/>
      <c r="E316" s="98"/>
      <c r="F316" s="98"/>
      <c r="G316" s="98"/>
      <c r="H316" s="98"/>
      <c r="I316" s="98"/>
      <c r="J316" s="98"/>
      <c r="K316" s="98"/>
      <c r="L316" s="98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99"/>
      <c r="Z316" s="75"/>
      <c r="AA316" s="75"/>
      <c r="AB316" s="75"/>
      <c r="AC316" s="75"/>
      <c r="AD316" s="75"/>
      <c r="AE316" s="75"/>
      <c r="AF316" s="75"/>
      <c r="AG316" s="75"/>
    </row>
    <row r="317" spans="1:33" s="79" customFormat="1" x14ac:dyDescent="0.2">
      <c r="A317" s="124"/>
      <c r="B317" s="89" t="s">
        <v>42</v>
      </c>
      <c r="C317" s="90">
        <v>21.393999999999998</v>
      </c>
      <c r="D317" s="91">
        <v>4768262</v>
      </c>
      <c r="E317" s="91">
        <v>5333</v>
      </c>
      <c r="F317" s="91">
        <v>0</v>
      </c>
      <c r="G317" s="91">
        <v>0</v>
      </c>
      <c r="H317" s="91">
        <v>0</v>
      </c>
      <c r="I317" s="92">
        <v>2254361</v>
      </c>
      <c r="J317" s="92">
        <v>12049</v>
      </c>
      <c r="K317" s="91">
        <v>2538205</v>
      </c>
      <c r="L317" s="91">
        <v>308685</v>
      </c>
      <c r="M317" s="89">
        <v>87693.1</v>
      </c>
      <c r="N317" s="89">
        <v>15.9</v>
      </c>
      <c r="O317" s="89">
        <v>0</v>
      </c>
      <c r="P317" s="89">
        <v>0</v>
      </c>
      <c r="Q317" s="89">
        <v>0</v>
      </c>
      <c r="R317" s="89">
        <v>1914.3000000000004</v>
      </c>
      <c r="S317" s="89">
        <v>2970.9029999999998</v>
      </c>
      <c r="T317" s="89">
        <v>4778.4999999999991</v>
      </c>
      <c r="U317" s="89">
        <v>2862.8535999999999</v>
      </c>
      <c r="V317" s="91">
        <v>100235.55660000001</v>
      </c>
      <c r="W317" s="89">
        <v>0</v>
      </c>
      <c r="X317" s="89">
        <v>100235.55660000003</v>
      </c>
      <c r="Y317" s="99"/>
      <c r="Z317" s="89"/>
      <c r="AA317" s="94"/>
      <c r="AB317" s="89">
        <v>52886</v>
      </c>
      <c r="AC317" s="89">
        <v>3603</v>
      </c>
      <c r="AD317" s="89">
        <v>4</v>
      </c>
      <c r="AE317" s="89">
        <v>1860</v>
      </c>
      <c r="AF317" s="89">
        <v>0</v>
      </c>
      <c r="AG317" s="89">
        <v>58349</v>
      </c>
    </row>
    <row r="318" spans="1:33" x14ac:dyDescent="0.2">
      <c r="A318" s="125">
        <v>1</v>
      </c>
      <c r="B318" s="96" t="s">
        <v>383</v>
      </c>
      <c r="C318" s="97">
        <v>3.387</v>
      </c>
      <c r="D318" s="98">
        <v>78502</v>
      </c>
      <c r="E318" s="98">
        <v>0</v>
      </c>
      <c r="F318" s="98">
        <v>0</v>
      </c>
      <c r="G318" s="98">
        <v>0</v>
      </c>
      <c r="H318" s="98">
        <v>0</v>
      </c>
      <c r="I318" s="98">
        <v>326415</v>
      </c>
      <c r="J318" s="98">
        <v>605</v>
      </c>
      <c r="K318" s="98">
        <v>318855</v>
      </c>
      <c r="L318" s="98">
        <v>23739</v>
      </c>
      <c r="M318" s="75">
        <v>1443.7</v>
      </c>
      <c r="N318" s="75">
        <v>0</v>
      </c>
      <c r="O318" s="75">
        <v>0</v>
      </c>
      <c r="P318" s="75">
        <v>0</v>
      </c>
      <c r="Q318" s="75"/>
      <c r="R318" s="75">
        <v>277.2</v>
      </c>
      <c r="S318" s="75">
        <v>149.17400000000001</v>
      </c>
      <c r="T318" s="75">
        <v>600.29999999999995</v>
      </c>
      <c r="U318" s="75">
        <v>220.16380000000001</v>
      </c>
      <c r="V318" s="75">
        <v>2690.5377999999996</v>
      </c>
      <c r="W318" s="75"/>
      <c r="X318" s="75">
        <v>2690.5377999999996</v>
      </c>
      <c r="Y318" s="99">
        <v>0.17069999999999999</v>
      </c>
      <c r="Z318" s="75">
        <v>22193</v>
      </c>
      <c r="AA318" s="100">
        <v>4711.37</v>
      </c>
      <c r="AB318" s="75">
        <v>15957</v>
      </c>
      <c r="AC318" s="75">
        <v>0</v>
      </c>
      <c r="AD318" s="75">
        <v>0</v>
      </c>
      <c r="AE318" s="75">
        <v>0</v>
      </c>
      <c r="AF318" s="75">
        <v>0</v>
      </c>
      <c r="AG318" s="75">
        <v>15957</v>
      </c>
    </row>
    <row r="319" spans="1:33" x14ac:dyDescent="0.2">
      <c r="A319" s="125">
        <v>2</v>
      </c>
      <c r="B319" s="96" t="s">
        <v>384</v>
      </c>
      <c r="C319" s="97">
        <v>0.96799999999999997</v>
      </c>
      <c r="D319" s="98">
        <v>39700</v>
      </c>
      <c r="E319" s="98">
        <v>0</v>
      </c>
      <c r="F319" s="98">
        <v>0</v>
      </c>
      <c r="G319" s="98">
        <v>0</v>
      </c>
      <c r="H319" s="98">
        <v>0</v>
      </c>
      <c r="I319" s="98">
        <v>29264</v>
      </c>
      <c r="J319" s="98">
        <v>35</v>
      </c>
      <c r="K319" s="98">
        <v>211699</v>
      </c>
      <c r="L319" s="98">
        <v>4009</v>
      </c>
      <c r="M319" s="75">
        <v>730.1</v>
      </c>
      <c r="N319" s="75">
        <v>0</v>
      </c>
      <c r="O319" s="75">
        <v>0</v>
      </c>
      <c r="P319" s="75">
        <v>0</v>
      </c>
      <c r="Q319" s="75"/>
      <c r="R319" s="75">
        <v>24.8</v>
      </c>
      <c r="S319" s="75">
        <v>8.6300000000000008</v>
      </c>
      <c r="T319" s="75">
        <v>398.5</v>
      </c>
      <c r="U319" s="75">
        <v>37.180900000000001</v>
      </c>
      <c r="V319" s="75">
        <v>1199.2109</v>
      </c>
      <c r="W319" s="75"/>
      <c r="X319" s="75">
        <v>1199.2109</v>
      </c>
      <c r="Y319" s="99">
        <v>0.26619999999999999</v>
      </c>
      <c r="Z319" s="75">
        <v>5913</v>
      </c>
      <c r="AA319" s="100">
        <v>4391.84</v>
      </c>
      <c r="AB319" s="75">
        <v>4251</v>
      </c>
      <c r="AC319" s="75">
        <v>0</v>
      </c>
      <c r="AD319" s="75">
        <v>0</v>
      </c>
      <c r="AE319" s="75">
        <v>0</v>
      </c>
      <c r="AF319" s="75">
        <v>0</v>
      </c>
      <c r="AG319" s="75">
        <v>4251</v>
      </c>
    </row>
    <row r="320" spans="1:33" x14ac:dyDescent="0.2">
      <c r="A320" s="125">
        <v>3</v>
      </c>
      <c r="B320" s="96" t="s">
        <v>367</v>
      </c>
      <c r="C320" s="97">
        <v>0.80800000000000005</v>
      </c>
      <c r="D320" s="98">
        <v>111478</v>
      </c>
      <c r="E320" s="98">
        <v>0</v>
      </c>
      <c r="F320" s="98">
        <v>0</v>
      </c>
      <c r="G320" s="98">
        <v>0</v>
      </c>
      <c r="H320" s="98">
        <v>0</v>
      </c>
      <c r="I320" s="98">
        <v>66372</v>
      </c>
      <c r="J320" s="98">
        <v>0</v>
      </c>
      <c r="K320" s="98">
        <v>119333</v>
      </c>
      <c r="L320" s="98">
        <v>5994</v>
      </c>
      <c r="M320" s="75">
        <v>2050.1999999999998</v>
      </c>
      <c r="N320" s="75">
        <v>0</v>
      </c>
      <c r="O320" s="75">
        <v>0</v>
      </c>
      <c r="P320" s="75">
        <v>0</v>
      </c>
      <c r="Q320" s="75"/>
      <c r="R320" s="75">
        <v>56.4</v>
      </c>
      <c r="S320" s="75">
        <v>0</v>
      </c>
      <c r="T320" s="75">
        <v>224.7</v>
      </c>
      <c r="U320" s="75">
        <v>55.590499999999999</v>
      </c>
      <c r="V320" s="75">
        <v>2386.8904999999995</v>
      </c>
      <c r="W320" s="75"/>
      <c r="X320" s="75">
        <v>2386.8904999999995</v>
      </c>
      <c r="Y320" s="99">
        <v>0.63480000000000003</v>
      </c>
      <c r="Z320" s="75">
        <v>3549</v>
      </c>
      <c r="AA320" s="100">
        <v>3158.54</v>
      </c>
      <c r="AB320" s="75">
        <v>2552</v>
      </c>
      <c r="AC320" s="75">
        <v>317</v>
      </c>
      <c r="AD320" s="75">
        <v>0</v>
      </c>
      <c r="AE320" s="75">
        <v>0</v>
      </c>
      <c r="AF320" s="75">
        <v>0</v>
      </c>
      <c r="AG320" s="75">
        <v>2869</v>
      </c>
    </row>
    <row r="321" spans="1:33" x14ac:dyDescent="0.2">
      <c r="A321" s="125">
        <v>4</v>
      </c>
      <c r="B321" s="96" t="s">
        <v>385</v>
      </c>
      <c r="C321" s="97">
        <v>0.94499999999999995</v>
      </c>
      <c r="D321" s="98">
        <v>83322</v>
      </c>
      <c r="E321" s="98">
        <v>0</v>
      </c>
      <c r="F321" s="98">
        <v>0</v>
      </c>
      <c r="G321" s="98">
        <v>0</v>
      </c>
      <c r="H321" s="98">
        <v>0</v>
      </c>
      <c r="I321" s="98">
        <v>24894</v>
      </c>
      <c r="J321" s="98">
        <v>336</v>
      </c>
      <c r="K321" s="98">
        <v>341573</v>
      </c>
      <c r="L321" s="98">
        <v>12010</v>
      </c>
      <c r="M321" s="75">
        <v>1532.4</v>
      </c>
      <c r="N321" s="75">
        <v>0</v>
      </c>
      <c r="O321" s="75">
        <v>0</v>
      </c>
      <c r="P321" s="75">
        <v>0</v>
      </c>
      <c r="Q321" s="75"/>
      <c r="R321" s="75">
        <v>21.1</v>
      </c>
      <c r="S321" s="75">
        <v>82.846999999999994</v>
      </c>
      <c r="T321" s="75">
        <v>643</v>
      </c>
      <c r="U321" s="75">
        <v>111.38500000000001</v>
      </c>
      <c r="V321" s="75">
        <v>2390.732</v>
      </c>
      <c r="W321" s="75"/>
      <c r="X321" s="75">
        <v>2390.732</v>
      </c>
      <c r="Y321" s="99">
        <v>0.54369999999999996</v>
      </c>
      <c r="Z321" s="75">
        <v>4552</v>
      </c>
      <c r="AA321" s="100">
        <v>3463.35</v>
      </c>
      <c r="AB321" s="75">
        <v>3273</v>
      </c>
      <c r="AC321" s="75">
        <v>0</v>
      </c>
      <c r="AD321" s="75">
        <v>0</v>
      </c>
      <c r="AE321" s="75">
        <v>0</v>
      </c>
      <c r="AF321" s="75">
        <v>0</v>
      </c>
      <c r="AG321" s="75">
        <v>3273</v>
      </c>
    </row>
    <row r="322" spans="1:33" x14ac:dyDescent="0.2">
      <c r="A322" s="125">
        <v>5</v>
      </c>
      <c r="B322" s="96" t="s">
        <v>386</v>
      </c>
      <c r="C322" s="97">
        <v>0.64500000000000002</v>
      </c>
      <c r="D322" s="98">
        <v>39041</v>
      </c>
      <c r="E322" s="98">
        <v>0</v>
      </c>
      <c r="F322" s="98">
        <v>0</v>
      </c>
      <c r="G322" s="98">
        <v>0</v>
      </c>
      <c r="H322" s="98">
        <v>0</v>
      </c>
      <c r="I322" s="98">
        <v>20320</v>
      </c>
      <c r="J322" s="98">
        <v>2580</v>
      </c>
      <c r="K322" s="98">
        <v>82945</v>
      </c>
      <c r="L322" s="98">
        <v>5846</v>
      </c>
      <c r="M322" s="75">
        <v>718</v>
      </c>
      <c r="N322" s="75">
        <v>0</v>
      </c>
      <c r="O322" s="75">
        <v>0</v>
      </c>
      <c r="P322" s="75">
        <v>0</v>
      </c>
      <c r="Q322" s="75"/>
      <c r="R322" s="75">
        <v>17.3</v>
      </c>
      <c r="S322" s="75">
        <v>636.14599999999996</v>
      </c>
      <c r="T322" s="75">
        <v>156.19999999999999</v>
      </c>
      <c r="U322" s="75">
        <v>54.2179</v>
      </c>
      <c r="V322" s="75">
        <v>1581.8639000000001</v>
      </c>
      <c r="W322" s="75"/>
      <c r="X322" s="75">
        <v>1581.8639000000001</v>
      </c>
      <c r="Y322" s="99">
        <v>0.52700000000000002</v>
      </c>
      <c r="Z322" s="75">
        <v>3157</v>
      </c>
      <c r="AA322" s="100">
        <v>3519.22</v>
      </c>
      <c r="AB322" s="75">
        <v>2270</v>
      </c>
      <c r="AC322" s="75">
        <v>271</v>
      </c>
      <c r="AD322" s="75">
        <v>1</v>
      </c>
      <c r="AE322" s="75">
        <v>194</v>
      </c>
      <c r="AF322" s="75">
        <v>0</v>
      </c>
      <c r="AG322" s="75">
        <v>2735</v>
      </c>
    </row>
    <row r="323" spans="1:33" x14ac:dyDescent="0.2">
      <c r="A323" s="125">
        <v>6</v>
      </c>
      <c r="B323" s="96" t="s">
        <v>387</v>
      </c>
      <c r="C323" s="97">
        <v>6.141</v>
      </c>
      <c r="D323" s="98">
        <v>2857107</v>
      </c>
      <c r="E323" s="98">
        <v>4652</v>
      </c>
      <c r="F323" s="98">
        <v>0</v>
      </c>
      <c r="G323" s="98">
        <v>0</v>
      </c>
      <c r="H323" s="98">
        <v>0</v>
      </c>
      <c r="I323" s="98">
        <v>1318375</v>
      </c>
      <c r="J323" s="98">
        <v>3542</v>
      </c>
      <c r="K323" s="98">
        <v>107671</v>
      </c>
      <c r="L323" s="98">
        <v>164133</v>
      </c>
      <c r="M323" s="75">
        <v>52545</v>
      </c>
      <c r="N323" s="75">
        <v>13.9</v>
      </c>
      <c r="O323" s="75">
        <v>0</v>
      </c>
      <c r="P323" s="75">
        <v>0</v>
      </c>
      <c r="Q323" s="75"/>
      <c r="R323" s="75">
        <v>1119.4000000000001</v>
      </c>
      <c r="S323" s="75">
        <v>873.34500000000003</v>
      </c>
      <c r="T323" s="75">
        <v>202.7</v>
      </c>
      <c r="U323" s="75">
        <v>1522.2273</v>
      </c>
      <c r="V323" s="75">
        <v>56276.5723</v>
      </c>
      <c r="W323" s="75"/>
      <c r="X323" s="75">
        <v>56276.5723</v>
      </c>
      <c r="Y323" s="99">
        <v>1.9693000000000001</v>
      </c>
      <c r="Z323" s="75">
        <v>0</v>
      </c>
      <c r="AA323" s="100">
        <v>0</v>
      </c>
      <c r="AB323" s="75">
        <v>0</v>
      </c>
      <c r="AC323" s="75">
        <v>0</v>
      </c>
      <c r="AD323" s="75">
        <v>0</v>
      </c>
      <c r="AE323" s="75">
        <v>0</v>
      </c>
      <c r="AF323" s="75">
        <v>0</v>
      </c>
      <c r="AG323" s="75">
        <v>0</v>
      </c>
    </row>
    <row r="324" spans="1:33" x14ac:dyDescent="0.2">
      <c r="A324" s="125">
        <v>7</v>
      </c>
      <c r="B324" s="96" t="s">
        <v>388</v>
      </c>
      <c r="C324" s="97">
        <v>0.78900000000000003</v>
      </c>
      <c r="D324" s="98">
        <v>25701</v>
      </c>
      <c r="E324" s="98">
        <v>0</v>
      </c>
      <c r="F324" s="98">
        <v>0</v>
      </c>
      <c r="G324" s="98">
        <v>0</v>
      </c>
      <c r="H324" s="98">
        <v>0</v>
      </c>
      <c r="I324" s="98">
        <v>53959</v>
      </c>
      <c r="J324" s="98">
        <v>54</v>
      </c>
      <c r="K324" s="98">
        <v>73683</v>
      </c>
      <c r="L324" s="98">
        <v>6451</v>
      </c>
      <c r="M324" s="75">
        <v>472.7</v>
      </c>
      <c r="N324" s="75">
        <v>0</v>
      </c>
      <c r="O324" s="75">
        <v>0</v>
      </c>
      <c r="P324" s="75">
        <v>0</v>
      </c>
      <c r="Q324" s="75"/>
      <c r="R324" s="75">
        <v>45.8</v>
      </c>
      <c r="S324" s="75">
        <v>13.315</v>
      </c>
      <c r="T324" s="75">
        <v>138.69999999999999</v>
      </c>
      <c r="U324" s="75">
        <v>59.828800000000001</v>
      </c>
      <c r="V324" s="75">
        <v>730.3438000000001</v>
      </c>
      <c r="W324" s="75"/>
      <c r="X324" s="75">
        <v>730.3438000000001</v>
      </c>
      <c r="Y324" s="99">
        <v>0.19889999999999999</v>
      </c>
      <c r="Z324" s="75">
        <v>5066</v>
      </c>
      <c r="AA324" s="100">
        <v>4617.0200000000004</v>
      </c>
      <c r="AB324" s="75">
        <v>3643</v>
      </c>
      <c r="AC324" s="75">
        <v>0</v>
      </c>
      <c r="AD324" s="75">
        <v>0</v>
      </c>
      <c r="AE324" s="75">
        <v>0</v>
      </c>
      <c r="AF324" s="75">
        <v>0</v>
      </c>
      <c r="AG324" s="75">
        <v>3643</v>
      </c>
    </row>
    <row r="325" spans="1:33" x14ac:dyDescent="0.2">
      <c r="A325" s="125">
        <v>8</v>
      </c>
      <c r="B325" s="96" t="s">
        <v>389</v>
      </c>
      <c r="C325" s="97">
        <v>0.42399999999999999</v>
      </c>
      <c r="D325" s="98">
        <v>60938</v>
      </c>
      <c r="E325" s="98">
        <v>0</v>
      </c>
      <c r="F325" s="98">
        <v>0</v>
      </c>
      <c r="G325" s="98">
        <v>0</v>
      </c>
      <c r="H325" s="98">
        <v>0</v>
      </c>
      <c r="I325" s="98">
        <v>4905</v>
      </c>
      <c r="J325" s="98">
        <v>1131</v>
      </c>
      <c r="K325" s="98">
        <v>110208</v>
      </c>
      <c r="L325" s="98">
        <v>4118</v>
      </c>
      <c r="M325" s="75">
        <v>1120.7</v>
      </c>
      <c r="N325" s="75">
        <v>0</v>
      </c>
      <c r="O325" s="75">
        <v>0</v>
      </c>
      <c r="P325" s="75">
        <v>0</v>
      </c>
      <c r="Q325" s="75"/>
      <c r="R325" s="75">
        <v>4.2</v>
      </c>
      <c r="S325" s="75">
        <v>278.86900000000003</v>
      </c>
      <c r="T325" s="75">
        <v>207.5</v>
      </c>
      <c r="U325" s="75">
        <v>38.191800000000001</v>
      </c>
      <c r="V325" s="75">
        <v>1649.4608000000003</v>
      </c>
      <c r="W325" s="75"/>
      <c r="X325" s="75">
        <v>1649.4608000000003</v>
      </c>
      <c r="Y325" s="99">
        <v>0.83599999999999997</v>
      </c>
      <c r="Z325" s="75">
        <v>1466</v>
      </c>
      <c r="AA325" s="100">
        <v>2485.34</v>
      </c>
      <c r="AB325" s="75">
        <v>1054</v>
      </c>
      <c r="AC325" s="75">
        <v>173</v>
      </c>
      <c r="AD325" s="75">
        <v>1</v>
      </c>
      <c r="AE325" s="75">
        <v>686</v>
      </c>
      <c r="AF325" s="75">
        <v>0</v>
      </c>
      <c r="AG325" s="75">
        <v>1913</v>
      </c>
    </row>
    <row r="326" spans="1:33" x14ac:dyDescent="0.2">
      <c r="A326" s="125">
        <v>9</v>
      </c>
      <c r="B326" s="96" t="s">
        <v>390</v>
      </c>
      <c r="C326" s="97">
        <v>1.07</v>
      </c>
      <c r="D326" s="98">
        <v>64210</v>
      </c>
      <c r="E326" s="98">
        <v>0</v>
      </c>
      <c r="F326" s="98">
        <v>0</v>
      </c>
      <c r="G326" s="98">
        <v>0</v>
      </c>
      <c r="H326" s="98">
        <v>0</v>
      </c>
      <c r="I326" s="98">
        <v>42369</v>
      </c>
      <c r="J326" s="98">
        <v>52</v>
      </c>
      <c r="K326" s="98">
        <v>186794</v>
      </c>
      <c r="L326" s="98">
        <v>6372</v>
      </c>
      <c r="M326" s="75">
        <v>1180.9000000000001</v>
      </c>
      <c r="N326" s="75">
        <v>0</v>
      </c>
      <c r="O326" s="75">
        <v>0</v>
      </c>
      <c r="P326" s="75">
        <v>0</v>
      </c>
      <c r="Q326" s="75"/>
      <c r="R326" s="75">
        <v>36</v>
      </c>
      <c r="S326" s="75">
        <v>12.821999999999999</v>
      </c>
      <c r="T326" s="75">
        <v>351.7</v>
      </c>
      <c r="U326" s="75">
        <v>59.096200000000003</v>
      </c>
      <c r="V326" s="75">
        <v>1640.5182</v>
      </c>
      <c r="W326" s="75"/>
      <c r="X326" s="75">
        <v>1640.5182</v>
      </c>
      <c r="Y326" s="99">
        <v>0.32950000000000002</v>
      </c>
      <c r="Z326" s="75">
        <v>6220</v>
      </c>
      <c r="AA326" s="100">
        <v>4180.04</v>
      </c>
      <c r="AB326" s="75">
        <v>4473</v>
      </c>
      <c r="AC326" s="75">
        <v>154</v>
      </c>
      <c r="AD326" s="75">
        <v>0</v>
      </c>
      <c r="AE326" s="75">
        <v>0</v>
      </c>
      <c r="AF326" s="75">
        <v>0</v>
      </c>
      <c r="AG326" s="75">
        <v>4627</v>
      </c>
    </row>
    <row r="327" spans="1:33" x14ac:dyDescent="0.2">
      <c r="A327" s="125">
        <v>10</v>
      </c>
      <c r="B327" s="96" t="s">
        <v>375</v>
      </c>
      <c r="C327" s="97">
        <v>0.70899999999999996</v>
      </c>
      <c r="D327" s="98">
        <v>56819</v>
      </c>
      <c r="E327" s="98">
        <v>0</v>
      </c>
      <c r="F327" s="98">
        <v>0</v>
      </c>
      <c r="G327" s="98">
        <v>0</v>
      </c>
      <c r="H327" s="98">
        <v>0</v>
      </c>
      <c r="I327" s="98">
        <v>15497</v>
      </c>
      <c r="J327" s="98">
        <v>678</v>
      </c>
      <c r="K327" s="98">
        <v>125922</v>
      </c>
      <c r="L327" s="98">
        <v>5862</v>
      </c>
      <c r="M327" s="75">
        <v>1045</v>
      </c>
      <c r="N327" s="75">
        <v>0</v>
      </c>
      <c r="O327" s="75">
        <v>0</v>
      </c>
      <c r="P327" s="75">
        <v>0</v>
      </c>
      <c r="Q327" s="75"/>
      <c r="R327" s="75">
        <v>13.2</v>
      </c>
      <c r="S327" s="75">
        <v>167.173</v>
      </c>
      <c r="T327" s="75">
        <v>237.1</v>
      </c>
      <c r="U327" s="75">
        <v>54.366300000000003</v>
      </c>
      <c r="V327" s="75">
        <v>1516.8392999999999</v>
      </c>
      <c r="W327" s="75"/>
      <c r="X327" s="75">
        <v>1516.8392999999999</v>
      </c>
      <c r="Y327" s="99">
        <v>0.45979999999999999</v>
      </c>
      <c r="Z327" s="75">
        <v>3692</v>
      </c>
      <c r="AA327" s="100">
        <v>3744.07</v>
      </c>
      <c r="AB327" s="75">
        <v>2655</v>
      </c>
      <c r="AC327" s="75">
        <v>267</v>
      </c>
      <c r="AD327" s="75">
        <v>0</v>
      </c>
      <c r="AE327" s="75">
        <v>0</v>
      </c>
      <c r="AF327" s="75">
        <v>0</v>
      </c>
      <c r="AG327" s="75">
        <v>2922</v>
      </c>
    </row>
    <row r="328" spans="1:33" x14ac:dyDescent="0.2">
      <c r="A328" s="125">
        <v>11</v>
      </c>
      <c r="B328" s="96" t="s">
        <v>391</v>
      </c>
      <c r="C328" s="97">
        <v>1.4530000000000001</v>
      </c>
      <c r="D328" s="98">
        <v>210377</v>
      </c>
      <c r="E328" s="98">
        <v>0</v>
      </c>
      <c r="F328" s="98">
        <v>0</v>
      </c>
      <c r="G328" s="98">
        <v>0</v>
      </c>
      <c r="H328" s="98">
        <v>0</v>
      </c>
      <c r="I328" s="98">
        <v>168335</v>
      </c>
      <c r="J328" s="98">
        <v>1976</v>
      </c>
      <c r="K328" s="98">
        <v>57671</v>
      </c>
      <c r="L328" s="98">
        <v>29939</v>
      </c>
      <c r="M328" s="75">
        <v>3869</v>
      </c>
      <c r="N328" s="75">
        <v>0</v>
      </c>
      <c r="O328" s="75">
        <v>0</v>
      </c>
      <c r="P328" s="75">
        <v>0</v>
      </c>
      <c r="Q328" s="75"/>
      <c r="R328" s="75">
        <v>142.9</v>
      </c>
      <c r="S328" s="75">
        <v>487.21899999999999</v>
      </c>
      <c r="T328" s="75">
        <v>108.6</v>
      </c>
      <c r="U328" s="75">
        <v>277.66480000000001</v>
      </c>
      <c r="V328" s="75">
        <v>4885.3837999999996</v>
      </c>
      <c r="W328" s="75"/>
      <c r="X328" s="75">
        <v>4885.3837999999996</v>
      </c>
      <c r="Y328" s="99">
        <v>0.72250000000000003</v>
      </c>
      <c r="Z328" s="75">
        <v>5790</v>
      </c>
      <c r="AA328" s="100">
        <v>2865.1</v>
      </c>
      <c r="AB328" s="75">
        <v>4163</v>
      </c>
      <c r="AC328" s="75">
        <v>1110</v>
      </c>
      <c r="AD328" s="75">
        <v>0</v>
      </c>
      <c r="AE328" s="75">
        <v>0</v>
      </c>
      <c r="AF328" s="75">
        <v>0</v>
      </c>
      <c r="AG328" s="75">
        <v>5273</v>
      </c>
    </row>
    <row r="329" spans="1:33" x14ac:dyDescent="0.2">
      <c r="A329" s="125">
        <v>12</v>
      </c>
      <c r="B329" s="96" t="s">
        <v>147</v>
      </c>
      <c r="C329" s="97">
        <v>0.63400000000000001</v>
      </c>
      <c r="D329" s="98">
        <v>25722</v>
      </c>
      <c r="E329" s="98">
        <v>0</v>
      </c>
      <c r="F329" s="98">
        <v>0</v>
      </c>
      <c r="G329" s="98">
        <v>0</v>
      </c>
      <c r="H329" s="98">
        <v>0</v>
      </c>
      <c r="I329" s="98">
        <v>22797</v>
      </c>
      <c r="J329" s="98">
        <v>212</v>
      </c>
      <c r="K329" s="98">
        <v>75532</v>
      </c>
      <c r="L329" s="98">
        <v>3801</v>
      </c>
      <c r="M329" s="75">
        <v>473.1</v>
      </c>
      <c r="N329" s="75">
        <v>0</v>
      </c>
      <c r="O329" s="75">
        <v>0</v>
      </c>
      <c r="P329" s="75">
        <v>0</v>
      </c>
      <c r="Q329" s="75"/>
      <c r="R329" s="75">
        <v>19.399999999999999</v>
      </c>
      <c r="S329" s="75">
        <v>52.271999999999998</v>
      </c>
      <c r="T329" s="75">
        <v>142.19999999999999</v>
      </c>
      <c r="U329" s="75">
        <v>35.251800000000003</v>
      </c>
      <c r="V329" s="75">
        <v>722.22379999999998</v>
      </c>
      <c r="W329" s="75"/>
      <c r="X329" s="75">
        <v>722.22379999999998</v>
      </c>
      <c r="Y329" s="99">
        <v>0.24479999999999999</v>
      </c>
      <c r="Z329" s="75">
        <v>3936</v>
      </c>
      <c r="AA329" s="100">
        <v>4463.4399999999996</v>
      </c>
      <c r="AB329" s="75">
        <v>2830</v>
      </c>
      <c r="AC329" s="75">
        <v>74</v>
      </c>
      <c r="AD329" s="75">
        <v>1</v>
      </c>
      <c r="AE329" s="75">
        <v>295</v>
      </c>
      <c r="AF329" s="75">
        <v>0</v>
      </c>
      <c r="AG329" s="75">
        <v>3199</v>
      </c>
    </row>
    <row r="330" spans="1:33" x14ac:dyDescent="0.2">
      <c r="A330" s="125">
        <v>13</v>
      </c>
      <c r="B330" s="96" t="s">
        <v>275</v>
      </c>
      <c r="C330" s="97">
        <v>1.2410000000000001</v>
      </c>
      <c r="D330" s="98">
        <v>192053</v>
      </c>
      <c r="E330" s="98">
        <v>681</v>
      </c>
      <c r="F330" s="98">
        <v>0</v>
      </c>
      <c r="G330" s="98">
        <v>0</v>
      </c>
      <c r="H330" s="98">
        <v>0</v>
      </c>
      <c r="I330" s="98">
        <v>42392</v>
      </c>
      <c r="J330" s="98">
        <v>464</v>
      </c>
      <c r="K330" s="98">
        <v>379229</v>
      </c>
      <c r="L330" s="98">
        <v>8470</v>
      </c>
      <c r="M330" s="75">
        <v>3532</v>
      </c>
      <c r="N330" s="75">
        <v>2</v>
      </c>
      <c r="O330" s="75">
        <v>0</v>
      </c>
      <c r="P330" s="75">
        <v>0</v>
      </c>
      <c r="Q330" s="75"/>
      <c r="R330" s="75">
        <v>36</v>
      </c>
      <c r="S330" s="75">
        <v>114.408</v>
      </c>
      <c r="T330" s="75">
        <v>713.9</v>
      </c>
      <c r="U330" s="75">
        <v>78.553799999999995</v>
      </c>
      <c r="V330" s="75">
        <v>4476.8617999999997</v>
      </c>
      <c r="W330" s="75"/>
      <c r="X330" s="75">
        <v>4476.8617999999997</v>
      </c>
      <c r="Y330" s="99">
        <v>0.7752</v>
      </c>
      <c r="Z330" s="75">
        <v>4641</v>
      </c>
      <c r="AA330" s="100">
        <v>2688.77</v>
      </c>
      <c r="AB330" s="75">
        <v>3337</v>
      </c>
      <c r="AC330" s="75">
        <v>1150</v>
      </c>
      <c r="AD330" s="75">
        <v>0</v>
      </c>
      <c r="AE330" s="75">
        <v>0</v>
      </c>
      <c r="AF330" s="75">
        <v>0</v>
      </c>
      <c r="AG330" s="75">
        <v>4487</v>
      </c>
    </row>
    <row r="331" spans="1:33" s="76" customFormat="1" x14ac:dyDescent="0.2">
      <c r="A331" s="125">
        <v>14</v>
      </c>
      <c r="B331" s="96" t="s">
        <v>392</v>
      </c>
      <c r="C331" s="97">
        <v>1.6339999999999999</v>
      </c>
      <c r="D331" s="98">
        <v>901826</v>
      </c>
      <c r="E331" s="98">
        <v>0</v>
      </c>
      <c r="F331" s="98">
        <v>0</v>
      </c>
      <c r="G331" s="98">
        <v>0</v>
      </c>
      <c r="H331" s="98">
        <v>0</v>
      </c>
      <c r="I331" s="98">
        <v>105854</v>
      </c>
      <c r="J331" s="98">
        <v>316</v>
      </c>
      <c r="K331" s="98">
        <v>245114</v>
      </c>
      <c r="L331" s="98">
        <v>25819</v>
      </c>
      <c r="M331" s="75">
        <v>16585.5</v>
      </c>
      <c r="N331" s="75">
        <v>0</v>
      </c>
      <c r="O331" s="75">
        <v>0</v>
      </c>
      <c r="P331" s="75">
        <v>0</v>
      </c>
      <c r="Q331" s="75"/>
      <c r="R331" s="75">
        <v>89.9</v>
      </c>
      <c r="S331" s="75">
        <v>77.915999999999997</v>
      </c>
      <c r="T331" s="75">
        <v>461.4</v>
      </c>
      <c r="U331" s="75">
        <v>239.4545</v>
      </c>
      <c r="V331" s="75">
        <v>17454.170500000004</v>
      </c>
      <c r="W331" s="75"/>
      <c r="X331" s="75">
        <v>17454.170500000004</v>
      </c>
      <c r="Y331" s="99">
        <v>2.2955000000000001</v>
      </c>
      <c r="Z331" s="75">
        <v>0</v>
      </c>
      <c r="AA331" s="100">
        <v>0</v>
      </c>
      <c r="AB331" s="75">
        <v>0</v>
      </c>
      <c r="AC331" s="75">
        <v>0</v>
      </c>
      <c r="AD331" s="75">
        <v>0</v>
      </c>
      <c r="AE331" s="75">
        <v>0</v>
      </c>
      <c r="AF331" s="75">
        <v>0</v>
      </c>
      <c r="AG331" s="75">
        <v>0</v>
      </c>
    </row>
    <row r="332" spans="1:33" x14ac:dyDescent="0.2">
      <c r="A332" s="125">
        <v>15</v>
      </c>
      <c r="B332" s="96" t="s">
        <v>393</v>
      </c>
      <c r="C332" s="97">
        <v>0.54600000000000004</v>
      </c>
      <c r="D332" s="98">
        <v>21466</v>
      </c>
      <c r="E332" s="98">
        <v>0</v>
      </c>
      <c r="F332" s="98">
        <v>0</v>
      </c>
      <c r="G332" s="98">
        <v>0</v>
      </c>
      <c r="H332" s="98">
        <v>0</v>
      </c>
      <c r="I332" s="98">
        <v>12613</v>
      </c>
      <c r="J332" s="98">
        <v>68</v>
      </c>
      <c r="K332" s="98">
        <v>101976</v>
      </c>
      <c r="L332" s="98">
        <v>2122</v>
      </c>
      <c r="M332" s="75">
        <v>394.8</v>
      </c>
      <c r="N332" s="75">
        <v>0</v>
      </c>
      <c r="O332" s="75">
        <v>0</v>
      </c>
      <c r="P332" s="75">
        <v>0</v>
      </c>
      <c r="Q332" s="75"/>
      <c r="R332" s="75">
        <v>10.7</v>
      </c>
      <c r="S332" s="75">
        <v>16.766999999999999</v>
      </c>
      <c r="T332" s="75">
        <v>192</v>
      </c>
      <c r="U332" s="75">
        <v>19.680199999999999</v>
      </c>
      <c r="V332" s="75">
        <v>633.94720000000007</v>
      </c>
      <c r="W332" s="75"/>
      <c r="X332" s="75">
        <v>633.94720000000007</v>
      </c>
      <c r="Y332" s="99">
        <v>0.2495</v>
      </c>
      <c r="Z332" s="75">
        <v>3377</v>
      </c>
      <c r="AA332" s="100">
        <v>4447.71</v>
      </c>
      <c r="AB332" s="75">
        <v>2428</v>
      </c>
      <c r="AC332" s="75">
        <v>87</v>
      </c>
      <c r="AD332" s="75">
        <v>1</v>
      </c>
      <c r="AE332" s="75">
        <v>685</v>
      </c>
      <c r="AF332" s="75">
        <v>0</v>
      </c>
      <c r="AG332" s="75">
        <v>3200</v>
      </c>
    </row>
    <row r="333" spans="1:33" x14ac:dyDescent="0.2">
      <c r="A333" s="125"/>
      <c r="B333" s="89"/>
      <c r="C333" s="90"/>
      <c r="D333" s="98"/>
      <c r="E333" s="98"/>
      <c r="F333" s="98"/>
      <c r="G333" s="98"/>
      <c r="H333" s="98"/>
      <c r="I333" s="98"/>
      <c r="J333" s="98"/>
      <c r="K333" s="98"/>
      <c r="L333" s="98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99"/>
      <c r="Z333" s="75"/>
      <c r="AA333" s="75"/>
      <c r="AB333" s="75"/>
      <c r="AC333" s="75"/>
      <c r="AD333" s="75"/>
      <c r="AE333" s="75"/>
      <c r="AF333" s="75"/>
      <c r="AG333" s="75"/>
    </row>
    <row r="334" spans="1:33" s="79" customFormat="1" x14ac:dyDescent="0.2">
      <c r="A334" s="124"/>
      <c r="B334" s="89" t="s">
        <v>44</v>
      </c>
      <c r="C334" s="90">
        <v>22.147999999999996</v>
      </c>
      <c r="D334" s="91">
        <v>3330469</v>
      </c>
      <c r="E334" s="91">
        <v>11247</v>
      </c>
      <c r="F334" s="91">
        <v>0</v>
      </c>
      <c r="G334" s="91">
        <v>0</v>
      </c>
      <c r="H334" s="91">
        <v>0</v>
      </c>
      <c r="I334" s="92">
        <v>2323278</v>
      </c>
      <c r="J334" s="92">
        <v>34712</v>
      </c>
      <c r="K334" s="91">
        <v>3668252</v>
      </c>
      <c r="L334" s="91">
        <v>605773</v>
      </c>
      <c r="M334" s="89">
        <v>61250.6</v>
      </c>
      <c r="N334" s="89">
        <v>33.5</v>
      </c>
      <c r="O334" s="89">
        <v>0</v>
      </c>
      <c r="P334" s="89">
        <v>0</v>
      </c>
      <c r="Q334" s="89">
        <v>0</v>
      </c>
      <c r="R334" s="89">
        <v>1972.7</v>
      </c>
      <c r="S334" s="89">
        <v>8558.8770000000004</v>
      </c>
      <c r="T334" s="89">
        <v>6905.7</v>
      </c>
      <c r="U334" s="89">
        <v>5618.1519999999991</v>
      </c>
      <c r="V334" s="91">
        <v>84339.528999999995</v>
      </c>
      <c r="W334" s="89">
        <v>0</v>
      </c>
      <c r="X334" s="89">
        <v>84339.528999999995</v>
      </c>
      <c r="Y334" s="99"/>
      <c r="Z334" s="89"/>
      <c r="AA334" s="94"/>
      <c r="AB334" s="89">
        <v>58855</v>
      </c>
      <c r="AC334" s="89">
        <v>2708</v>
      </c>
      <c r="AD334" s="89">
        <v>6</v>
      </c>
      <c r="AE334" s="89">
        <v>1335</v>
      </c>
      <c r="AF334" s="89">
        <v>2</v>
      </c>
      <c r="AG334" s="89">
        <v>62898</v>
      </c>
    </row>
    <row r="335" spans="1:33" x14ac:dyDescent="0.2">
      <c r="A335" s="125">
        <v>1</v>
      </c>
      <c r="B335" s="96" t="s">
        <v>394</v>
      </c>
      <c r="C335" s="97">
        <v>0.52200000000000002</v>
      </c>
      <c r="D335" s="98">
        <v>52114</v>
      </c>
      <c r="E335" s="98">
        <v>0</v>
      </c>
      <c r="F335" s="98">
        <v>0</v>
      </c>
      <c r="G335" s="98">
        <v>0</v>
      </c>
      <c r="H335" s="98">
        <v>0</v>
      </c>
      <c r="I335" s="98">
        <v>26300</v>
      </c>
      <c r="J335" s="98">
        <v>4472</v>
      </c>
      <c r="K335" s="98">
        <v>160360</v>
      </c>
      <c r="L335" s="98">
        <v>8000</v>
      </c>
      <c r="M335" s="75">
        <v>958.4</v>
      </c>
      <c r="N335" s="75">
        <v>0</v>
      </c>
      <c r="O335" s="75">
        <v>0</v>
      </c>
      <c r="P335" s="75">
        <v>0</v>
      </c>
      <c r="Q335" s="75"/>
      <c r="R335" s="75">
        <v>22.3</v>
      </c>
      <c r="S335" s="75">
        <v>1102.653</v>
      </c>
      <c r="T335" s="75">
        <v>301.89999999999998</v>
      </c>
      <c r="U335" s="75">
        <v>74.194800000000001</v>
      </c>
      <c r="V335" s="75">
        <v>2459.4478000000004</v>
      </c>
      <c r="W335" s="75"/>
      <c r="X335" s="75">
        <v>2459.4478000000004</v>
      </c>
      <c r="Y335" s="99">
        <v>1.0125</v>
      </c>
      <c r="Z335" s="75">
        <v>1376</v>
      </c>
      <c r="AA335" s="100">
        <v>1894.79</v>
      </c>
      <c r="AB335" s="75">
        <v>989</v>
      </c>
      <c r="AC335" s="75">
        <v>0</v>
      </c>
      <c r="AD335" s="75">
        <v>1</v>
      </c>
      <c r="AE335" s="75">
        <v>337</v>
      </c>
      <c r="AF335" s="75">
        <v>0</v>
      </c>
      <c r="AG335" s="75">
        <v>1326</v>
      </c>
    </row>
    <row r="336" spans="1:33" x14ac:dyDescent="0.2">
      <c r="A336" s="125">
        <v>2</v>
      </c>
      <c r="B336" s="96" t="s">
        <v>395</v>
      </c>
      <c r="C336" s="97">
        <v>0.75600000000000001</v>
      </c>
      <c r="D336" s="98">
        <v>57648</v>
      </c>
      <c r="E336" s="98">
        <v>0</v>
      </c>
      <c r="F336" s="98">
        <v>0</v>
      </c>
      <c r="G336" s="98">
        <v>0</v>
      </c>
      <c r="H336" s="98">
        <v>0</v>
      </c>
      <c r="I336" s="98">
        <v>59449</v>
      </c>
      <c r="J336" s="98">
        <v>269</v>
      </c>
      <c r="K336" s="98">
        <v>159063</v>
      </c>
      <c r="L336" s="98">
        <v>24028</v>
      </c>
      <c r="M336" s="75">
        <v>1060.2</v>
      </c>
      <c r="N336" s="75">
        <v>0</v>
      </c>
      <c r="O336" s="75">
        <v>0</v>
      </c>
      <c r="P336" s="75">
        <v>0</v>
      </c>
      <c r="Q336" s="75"/>
      <c r="R336" s="75">
        <v>50.5</v>
      </c>
      <c r="S336" s="75">
        <v>66.326999999999998</v>
      </c>
      <c r="T336" s="75">
        <v>299.39999999999998</v>
      </c>
      <c r="U336" s="75">
        <v>222.8441</v>
      </c>
      <c r="V336" s="75">
        <v>1699.2711000000002</v>
      </c>
      <c r="W336" s="75"/>
      <c r="X336" s="75">
        <v>1699.2711000000002</v>
      </c>
      <c r="Y336" s="99">
        <v>0.48299999999999998</v>
      </c>
      <c r="Z336" s="75">
        <v>3855</v>
      </c>
      <c r="AA336" s="100">
        <v>3666.44</v>
      </c>
      <c r="AB336" s="75">
        <v>2772</v>
      </c>
      <c r="AC336" s="75">
        <v>349</v>
      </c>
      <c r="AD336" s="75">
        <v>0</v>
      </c>
      <c r="AE336" s="75">
        <v>0</v>
      </c>
      <c r="AF336" s="75">
        <v>0</v>
      </c>
      <c r="AG336" s="75">
        <v>3121</v>
      </c>
    </row>
    <row r="337" spans="1:33" x14ac:dyDescent="0.2">
      <c r="A337" s="125">
        <v>3</v>
      </c>
      <c r="B337" s="96" t="s">
        <v>396</v>
      </c>
      <c r="C337" s="97">
        <v>0.621</v>
      </c>
      <c r="D337" s="98">
        <v>47691</v>
      </c>
      <c r="E337" s="98">
        <v>0</v>
      </c>
      <c r="F337" s="98">
        <v>0</v>
      </c>
      <c r="G337" s="98">
        <v>0</v>
      </c>
      <c r="H337" s="98">
        <v>0</v>
      </c>
      <c r="I337" s="98">
        <v>26102</v>
      </c>
      <c r="J337" s="98">
        <v>933</v>
      </c>
      <c r="K337" s="98">
        <v>160000</v>
      </c>
      <c r="L337" s="98">
        <v>8896</v>
      </c>
      <c r="M337" s="75">
        <v>877.1</v>
      </c>
      <c r="N337" s="75">
        <v>0</v>
      </c>
      <c r="O337" s="75">
        <v>0</v>
      </c>
      <c r="P337" s="75">
        <v>0</v>
      </c>
      <c r="Q337" s="75"/>
      <c r="R337" s="75">
        <v>22.2</v>
      </c>
      <c r="S337" s="75">
        <v>230.048</v>
      </c>
      <c r="T337" s="75">
        <v>301.2</v>
      </c>
      <c r="U337" s="75">
        <v>82.504599999999996</v>
      </c>
      <c r="V337" s="75">
        <v>1513.0526</v>
      </c>
      <c r="W337" s="75"/>
      <c r="X337" s="75">
        <v>1513.0526</v>
      </c>
      <c r="Y337" s="99">
        <v>0.52359999999999995</v>
      </c>
      <c r="Z337" s="75">
        <v>3049</v>
      </c>
      <c r="AA337" s="100">
        <v>3530.6</v>
      </c>
      <c r="AB337" s="75">
        <v>2193</v>
      </c>
      <c r="AC337" s="75">
        <v>372</v>
      </c>
      <c r="AD337" s="75">
        <v>1</v>
      </c>
      <c r="AE337" s="75">
        <v>279</v>
      </c>
      <c r="AF337" s="75">
        <v>0</v>
      </c>
      <c r="AG337" s="75">
        <v>2844</v>
      </c>
    </row>
    <row r="338" spans="1:33" x14ac:dyDescent="0.2">
      <c r="A338" s="125">
        <v>4</v>
      </c>
      <c r="B338" s="96" t="s">
        <v>397</v>
      </c>
      <c r="C338" s="97">
        <v>0.59599999999999997</v>
      </c>
      <c r="D338" s="98">
        <v>189532</v>
      </c>
      <c r="E338" s="98">
        <v>4498</v>
      </c>
      <c r="F338" s="98">
        <v>0</v>
      </c>
      <c r="G338" s="98">
        <v>0</v>
      </c>
      <c r="H338" s="98">
        <v>0</v>
      </c>
      <c r="I338" s="98">
        <v>20000</v>
      </c>
      <c r="J338" s="98">
        <v>4479</v>
      </c>
      <c r="K338" s="98">
        <v>162333</v>
      </c>
      <c r="L338" s="98">
        <v>14733</v>
      </c>
      <c r="M338" s="75">
        <v>3485.7</v>
      </c>
      <c r="N338" s="75">
        <v>13.4</v>
      </c>
      <c r="O338" s="75">
        <v>0</v>
      </c>
      <c r="P338" s="75">
        <v>0</v>
      </c>
      <c r="Q338" s="75"/>
      <c r="R338" s="75">
        <v>17</v>
      </c>
      <c r="S338" s="75">
        <v>1104.3789999999999</v>
      </c>
      <c r="T338" s="75">
        <v>305.60000000000002</v>
      </c>
      <c r="U338" s="75">
        <v>136.63900000000001</v>
      </c>
      <c r="V338" s="75">
        <v>5062.7179999999998</v>
      </c>
      <c r="W338" s="75"/>
      <c r="X338" s="75">
        <v>5062.7179999999998</v>
      </c>
      <c r="Y338" s="99">
        <v>1.8253999999999999</v>
      </c>
      <c r="Z338" s="75">
        <v>0</v>
      </c>
      <c r="AA338" s="100">
        <v>0</v>
      </c>
      <c r="AB338" s="75">
        <v>0</v>
      </c>
      <c r="AC338" s="75">
        <v>0</v>
      </c>
      <c r="AD338" s="75">
        <v>1</v>
      </c>
      <c r="AE338" s="75">
        <v>0</v>
      </c>
      <c r="AF338" s="75">
        <v>1</v>
      </c>
      <c r="AG338" s="75">
        <v>0</v>
      </c>
    </row>
    <row r="339" spans="1:33" x14ac:dyDescent="0.2">
      <c r="A339" s="125">
        <v>5</v>
      </c>
      <c r="B339" s="96" t="s">
        <v>398</v>
      </c>
      <c r="C339" s="97">
        <v>0.52800000000000002</v>
      </c>
      <c r="D339" s="98">
        <v>20583</v>
      </c>
      <c r="E339" s="98">
        <v>0</v>
      </c>
      <c r="F339" s="98">
        <v>0</v>
      </c>
      <c r="G339" s="98">
        <v>0</v>
      </c>
      <c r="H339" s="98">
        <v>0</v>
      </c>
      <c r="I339" s="98">
        <v>29103</v>
      </c>
      <c r="J339" s="98">
        <v>0</v>
      </c>
      <c r="K339" s="98">
        <v>200244</v>
      </c>
      <c r="L339" s="98">
        <v>4466</v>
      </c>
      <c r="M339" s="75">
        <v>378.5</v>
      </c>
      <c r="N339" s="75">
        <v>0</v>
      </c>
      <c r="O339" s="75">
        <v>0</v>
      </c>
      <c r="P339" s="75">
        <v>0</v>
      </c>
      <c r="Q339" s="75"/>
      <c r="R339" s="75">
        <v>24.7</v>
      </c>
      <c r="S339" s="75">
        <v>0</v>
      </c>
      <c r="T339" s="75">
        <v>377</v>
      </c>
      <c r="U339" s="75">
        <v>41.4193</v>
      </c>
      <c r="V339" s="75">
        <v>821.61930000000007</v>
      </c>
      <c r="W339" s="75"/>
      <c r="X339" s="75">
        <v>821.61930000000007</v>
      </c>
      <c r="Y339" s="99">
        <v>0.33439999999999998</v>
      </c>
      <c r="Z339" s="75">
        <v>3057</v>
      </c>
      <c r="AA339" s="100">
        <v>4163.6499999999996</v>
      </c>
      <c r="AB339" s="75">
        <v>2198</v>
      </c>
      <c r="AC339" s="75">
        <v>315</v>
      </c>
      <c r="AD339" s="75">
        <v>1</v>
      </c>
      <c r="AE339" s="75">
        <v>716</v>
      </c>
      <c r="AF339" s="75">
        <v>0</v>
      </c>
      <c r="AG339" s="75">
        <v>3229</v>
      </c>
    </row>
    <row r="340" spans="1:33" x14ac:dyDescent="0.2">
      <c r="A340" s="125">
        <v>6</v>
      </c>
      <c r="B340" s="96" t="s">
        <v>399</v>
      </c>
      <c r="C340" s="97">
        <v>1.0669999999999999</v>
      </c>
      <c r="D340" s="98">
        <v>51406</v>
      </c>
      <c r="E340" s="98">
        <v>0</v>
      </c>
      <c r="F340" s="98">
        <v>0</v>
      </c>
      <c r="G340" s="98">
        <v>0</v>
      </c>
      <c r="H340" s="98">
        <v>0</v>
      </c>
      <c r="I340" s="98">
        <v>65213</v>
      </c>
      <c r="J340" s="98">
        <v>1086</v>
      </c>
      <c r="K340" s="98">
        <v>173430</v>
      </c>
      <c r="L340" s="98">
        <v>43066</v>
      </c>
      <c r="M340" s="75">
        <v>945.4</v>
      </c>
      <c r="N340" s="75">
        <v>0</v>
      </c>
      <c r="O340" s="75">
        <v>0</v>
      </c>
      <c r="P340" s="75">
        <v>0</v>
      </c>
      <c r="Q340" s="75"/>
      <c r="R340" s="75">
        <v>55.4</v>
      </c>
      <c r="S340" s="75">
        <v>267.77300000000002</v>
      </c>
      <c r="T340" s="75">
        <v>326.5</v>
      </c>
      <c r="U340" s="75">
        <v>399.40929999999997</v>
      </c>
      <c r="V340" s="75">
        <v>1994.4822999999999</v>
      </c>
      <c r="W340" s="75"/>
      <c r="X340" s="75">
        <v>1994.4822999999999</v>
      </c>
      <c r="Y340" s="99">
        <v>0.4017</v>
      </c>
      <c r="Z340" s="75">
        <v>5845</v>
      </c>
      <c r="AA340" s="100">
        <v>3938.47</v>
      </c>
      <c r="AB340" s="75">
        <v>4202</v>
      </c>
      <c r="AC340" s="75">
        <v>0</v>
      </c>
      <c r="AD340" s="75">
        <v>0</v>
      </c>
      <c r="AE340" s="75">
        <v>0</v>
      </c>
      <c r="AF340" s="75">
        <v>0</v>
      </c>
      <c r="AG340" s="75">
        <v>4202</v>
      </c>
    </row>
    <row r="341" spans="1:33" x14ac:dyDescent="0.2">
      <c r="A341" s="125">
        <v>7</v>
      </c>
      <c r="B341" s="96" t="s">
        <v>400</v>
      </c>
      <c r="C341" s="97">
        <v>1.018</v>
      </c>
      <c r="D341" s="98">
        <v>217278</v>
      </c>
      <c r="E341" s="98">
        <v>0</v>
      </c>
      <c r="F341" s="98">
        <v>0</v>
      </c>
      <c r="G341" s="98">
        <v>0</v>
      </c>
      <c r="H341" s="98">
        <v>0</v>
      </c>
      <c r="I341" s="98">
        <v>83052</v>
      </c>
      <c r="J341" s="98">
        <v>906</v>
      </c>
      <c r="K341" s="98">
        <v>151957</v>
      </c>
      <c r="L341" s="98">
        <v>34267</v>
      </c>
      <c r="M341" s="75">
        <v>3996</v>
      </c>
      <c r="N341" s="75">
        <v>0</v>
      </c>
      <c r="O341" s="75">
        <v>0</v>
      </c>
      <c r="P341" s="75">
        <v>0</v>
      </c>
      <c r="Q341" s="75"/>
      <c r="R341" s="75">
        <v>70.5</v>
      </c>
      <c r="S341" s="75">
        <v>223.39099999999999</v>
      </c>
      <c r="T341" s="75">
        <v>286.10000000000002</v>
      </c>
      <c r="U341" s="75">
        <v>317.80419999999998</v>
      </c>
      <c r="V341" s="75">
        <v>4893.7951999999996</v>
      </c>
      <c r="W341" s="75"/>
      <c r="X341" s="75">
        <v>4893.7951999999996</v>
      </c>
      <c r="Y341" s="99">
        <v>1.0330999999999999</v>
      </c>
      <c r="Z341" s="75">
        <v>2585</v>
      </c>
      <c r="AA341" s="100">
        <v>1825.86</v>
      </c>
      <c r="AB341" s="75">
        <v>1859</v>
      </c>
      <c r="AC341" s="75">
        <v>0</v>
      </c>
      <c r="AD341" s="75">
        <v>0</v>
      </c>
      <c r="AE341" s="75">
        <v>0</v>
      </c>
      <c r="AF341" s="75">
        <v>0</v>
      </c>
      <c r="AG341" s="75">
        <v>1859</v>
      </c>
    </row>
    <row r="342" spans="1:33" x14ac:dyDescent="0.2">
      <c r="A342" s="125">
        <v>8</v>
      </c>
      <c r="B342" s="96" t="s">
        <v>401</v>
      </c>
      <c r="C342" s="97">
        <v>0.69899999999999995</v>
      </c>
      <c r="D342" s="98">
        <v>20237</v>
      </c>
      <c r="E342" s="98">
        <v>0</v>
      </c>
      <c r="F342" s="98">
        <v>0</v>
      </c>
      <c r="G342" s="98">
        <v>0</v>
      </c>
      <c r="H342" s="98">
        <v>0</v>
      </c>
      <c r="I342" s="98">
        <v>53434</v>
      </c>
      <c r="J342" s="98">
        <v>3790</v>
      </c>
      <c r="K342" s="98">
        <v>198521</v>
      </c>
      <c r="L342" s="98">
        <v>12306</v>
      </c>
      <c r="M342" s="75">
        <v>372.2</v>
      </c>
      <c r="N342" s="75">
        <v>0</v>
      </c>
      <c r="O342" s="75">
        <v>0</v>
      </c>
      <c r="P342" s="75">
        <v>0</v>
      </c>
      <c r="Q342" s="75"/>
      <c r="R342" s="75">
        <v>45.4</v>
      </c>
      <c r="S342" s="75">
        <v>934.49400000000003</v>
      </c>
      <c r="T342" s="75">
        <v>373.7</v>
      </c>
      <c r="U342" s="75">
        <v>114.1302</v>
      </c>
      <c r="V342" s="75">
        <v>1839.9242000000002</v>
      </c>
      <c r="W342" s="75"/>
      <c r="X342" s="75">
        <v>1839.9242000000002</v>
      </c>
      <c r="Y342" s="99">
        <v>0.56569999999999998</v>
      </c>
      <c r="Z342" s="75">
        <v>3295</v>
      </c>
      <c r="AA342" s="100">
        <v>3389.74</v>
      </c>
      <c r="AB342" s="75">
        <v>2369</v>
      </c>
      <c r="AC342" s="75">
        <v>268</v>
      </c>
      <c r="AD342" s="75">
        <v>1</v>
      </c>
      <c r="AE342" s="75">
        <v>3</v>
      </c>
      <c r="AF342" s="75">
        <v>0</v>
      </c>
      <c r="AG342" s="75">
        <v>2640</v>
      </c>
    </row>
    <row r="343" spans="1:33" x14ac:dyDescent="0.2">
      <c r="A343" s="125">
        <v>9</v>
      </c>
      <c r="B343" s="96" t="s">
        <v>402</v>
      </c>
      <c r="C343" s="97">
        <v>8.6639999999999997</v>
      </c>
      <c r="D343" s="98">
        <v>1730839</v>
      </c>
      <c r="E343" s="98">
        <v>2792</v>
      </c>
      <c r="F343" s="98">
        <v>0</v>
      </c>
      <c r="G343" s="98">
        <v>0</v>
      </c>
      <c r="H343" s="98">
        <v>0</v>
      </c>
      <c r="I343" s="98">
        <v>1479591</v>
      </c>
      <c r="J343" s="98">
        <v>1624</v>
      </c>
      <c r="K343" s="98">
        <v>632598</v>
      </c>
      <c r="L343" s="98">
        <v>371137</v>
      </c>
      <c r="M343" s="75">
        <v>31831.8</v>
      </c>
      <c r="N343" s="75">
        <v>8.3000000000000007</v>
      </c>
      <c r="O343" s="75">
        <v>0</v>
      </c>
      <c r="P343" s="75">
        <v>0</v>
      </c>
      <c r="Q343" s="75"/>
      <c r="R343" s="75">
        <v>1256.3</v>
      </c>
      <c r="S343" s="75">
        <v>400.42700000000002</v>
      </c>
      <c r="T343" s="75">
        <v>1190.9000000000001</v>
      </c>
      <c r="U343" s="75">
        <v>3442.0553</v>
      </c>
      <c r="V343" s="75">
        <v>38129.782300000006</v>
      </c>
      <c r="W343" s="75"/>
      <c r="X343" s="75">
        <v>38129.782300000006</v>
      </c>
      <c r="Y343" s="99">
        <v>0.94569999999999999</v>
      </c>
      <c r="Z343" s="75">
        <v>25525</v>
      </c>
      <c r="AA343" s="100">
        <v>2118.29</v>
      </c>
      <c r="AB343" s="75">
        <v>18353</v>
      </c>
      <c r="AC343" s="75">
        <v>0</v>
      </c>
      <c r="AD343" s="75">
        <v>0</v>
      </c>
      <c r="AE343" s="75">
        <v>0</v>
      </c>
      <c r="AF343" s="75">
        <v>0</v>
      </c>
      <c r="AG343" s="75">
        <v>18353</v>
      </c>
    </row>
    <row r="344" spans="1:33" x14ac:dyDescent="0.2">
      <c r="A344" s="125">
        <v>10</v>
      </c>
      <c r="B344" s="96" t="s">
        <v>403</v>
      </c>
      <c r="C344" s="97">
        <v>1.26</v>
      </c>
      <c r="D344" s="98">
        <v>77385</v>
      </c>
      <c r="E344" s="98">
        <v>0</v>
      </c>
      <c r="F344" s="98">
        <v>0</v>
      </c>
      <c r="G344" s="98">
        <v>0</v>
      </c>
      <c r="H344" s="98">
        <v>0</v>
      </c>
      <c r="I344" s="98">
        <v>41848</v>
      </c>
      <c r="J344" s="98">
        <v>472</v>
      </c>
      <c r="K344" s="98">
        <v>230330</v>
      </c>
      <c r="L344" s="98">
        <v>16733</v>
      </c>
      <c r="M344" s="75">
        <v>1423.2</v>
      </c>
      <c r="N344" s="75">
        <v>0</v>
      </c>
      <c r="O344" s="75">
        <v>0</v>
      </c>
      <c r="P344" s="75">
        <v>0</v>
      </c>
      <c r="Q344" s="75"/>
      <c r="R344" s="75">
        <v>35.5</v>
      </c>
      <c r="S344" s="75">
        <v>116.38</v>
      </c>
      <c r="T344" s="75">
        <v>433.6</v>
      </c>
      <c r="U344" s="75">
        <v>155.18770000000001</v>
      </c>
      <c r="V344" s="75">
        <v>2163.8676999999998</v>
      </c>
      <c r="W344" s="75"/>
      <c r="X344" s="75">
        <v>2163.8676999999998</v>
      </c>
      <c r="Y344" s="99">
        <v>0.36909999999999998</v>
      </c>
      <c r="Z344" s="75">
        <v>7093</v>
      </c>
      <c r="AA344" s="100">
        <v>4047.54</v>
      </c>
      <c r="AB344" s="75">
        <v>5100</v>
      </c>
      <c r="AC344" s="75">
        <v>0</v>
      </c>
      <c r="AD344" s="75">
        <v>0</v>
      </c>
      <c r="AE344" s="75">
        <v>0</v>
      </c>
      <c r="AF344" s="75">
        <v>0</v>
      </c>
      <c r="AG344" s="75">
        <v>5100</v>
      </c>
    </row>
    <row r="345" spans="1:33" x14ac:dyDescent="0.2">
      <c r="A345" s="125">
        <v>11</v>
      </c>
      <c r="B345" s="96" t="s">
        <v>404</v>
      </c>
      <c r="C345" s="97">
        <v>1.3260000000000001</v>
      </c>
      <c r="D345" s="98">
        <v>45061</v>
      </c>
      <c r="E345" s="98">
        <v>0</v>
      </c>
      <c r="F345" s="98">
        <v>0</v>
      </c>
      <c r="G345" s="98">
        <v>0</v>
      </c>
      <c r="H345" s="98">
        <v>0</v>
      </c>
      <c r="I345" s="98">
        <v>114529</v>
      </c>
      <c r="J345" s="98">
        <v>0</v>
      </c>
      <c r="K345" s="98">
        <v>374354</v>
      </c>
      <c r="L345" s="98">
        <v>7734</v>
      </c>
      <c r="M345" s="75">
        <v>828.7</v>
      </c>
      <c r="N345" s="75">
        <v>0</v>
      </c>
      <c r="O345" s="75">
        <v>0</v>
      </c>
      <c r="P345" s="75">
        <v>0</v>
      </c>
      <c r="Q345" s="75"/>
      <c r="R345" s="75">
        <v>97.2</v>
      </c>
      <c r="S345" s="75">
        <v>0</v>
      </c>
      <c r="T345" s="75">
        <v>704.8</v>
      </c>
      <c r="U345" s="75">
        <v>71.727800000000002</v>
      </c>
      <c r="V345" s="75">
        <v>1702.4277999999999</v>
      </c>
      <c r="W345" s="75"/>
      <c r="X345" s="75">
        <v>1702.4277999999999</v>
      </c>
      <c r="Y345" s="99">
        <v>0.27589999999999998</v>
      </c>
      <c r="Z345" s="75">
        <v>8039</v>
      </c>
      <c r="AA345" s="100">
        <v>4359.38</v>
      </c>
      <c r="AB345" s="75">
        <v>5781</v>
      </c>
      <c r="AC345" s="75">
        <v>0</v>
      </c>
      <c r="AD345" s="75">
        <v>0</v>
      </c>
      <c r="AE345" s="75">
        <v>0</v>
      </c>
      <c r="AF345" s="75">
        <v>0</v>
      </c>
      <c r="AG345" s="75">
        <v>5781</v>
      </c>
    </row>
    <row r="346" spans="1:33" x14ac:dyDescent="0.2">
      <c r="A346" s="125">
        <v>12</v>
      </c>
      <c r="B346" s="96" t="s">
        <v>405</v>
      </c>
      <c r="C346" s="97">
        <v>0.77300000000000002</v>
      </c>
      <c r="D346" s="98">
        <v>100341</v>
      </c>
      <c r="E346" s="98">
        <v>0</v>
      </c>
      <c r="F346" s="98">
        <v>0</v>
      </c>
      <c r="G346" s="98">
        <v>0</v>
      </c>
      <c r="H346" s="98">
        <v>0</v>
      </c>
      <c r="I346" s="98">
        <v>62410</v>
      </c>
      <c r="J346" s="98">
        <v>15251</v>
      </c>
      <c r="K346" s="98">
        <v>150000</v>
      </c>
      <c r="L346" s="98">
        <v>8416</v>
      </c>
      <c r="M346" s="75">
        <v>1845.4</v>
      </c>
      <c r="N346" s="75">
        <v>0</v>
      </c>
      <c r="O346" s="75">
        <v>0</v>
      </c>
      <c r="P346" s="75">
        <v>0</v>
      </c>
      <c r="Q346" s="75"/>
      <c r="R346" s="75">
        <v>53</v>
      </c>
      <c r="S346" s="75">
        <v>3760.4119999999998</v>
      </c>
      <c r="T346" s="75">
        <v>282.39999999999998</v>
      </c>
      <c r="U346" s="75">
        <v>78.052899999999994</v>
      </c>
      <c r="V346" s="75">
        <v>6019.2648999999992</v>
      </c>
      <c r="W346" s="75"/>
      <c r="X346" s="75">
        <v>6019.2648999999992</v>
      </c>
      <c r="Y346" s="99">
        <v>1.6734</v>
      </c>
      <c r="Z346" s="75">
        <v>0</v>
      </c>
      <c r="AA346" s="100">
        <v>0</v>
      </c>
      <c r="AB346" s="75">
        <v>0</v>
      </c>
      <c r="AC346" s="75">
        <v>0</v>
      </c>
      <c r="AD346" s="75">
        <v>0</v>
      </c>
      <c r="AE346" s="75">
        <v>0</v>
      </c>
      <c r="AF346" s="75">
        <v>0</v>
      </c>
      <c r="AG346" s="75">
        <v>0</v>
      </c>
    </row>
    <row r="347" spans="1:33" x14ac:dyDescent="0.2">
      <c r="A347" s="125">
        <v>13</v>
      </c>
      <c r="B347" s="96" t="s">
        <v>377</v>
      </c>
      <c r="C347" s="97">
        <v>1.389</v>
      </c>
      <c r="D347" s="98">
        <v>55622</v>
      </c>
      <c r="E347" s="98">
        <v>0</v>
      </c>
      <c r="F347" s="98">
        <v>0</v>
      </c>
      <c r="G347" s="98">
        <v>0</v>
      </c>
      <c r="H347" s="98">
        <v>0</v>
      </c>
      <c r="I347" s="98">
        <v>45184</v>
      </c>
      <c r="J347" s="98">
        <v>335</v>
      </c>
      <c r="K347" s="98">
        <v>292202</v>
      </c>
      <c r="L347" s="98">
        <v>9961</v>
      </c>
      <c r="M347" s="75">
        <v>1022.9</v>
      </c>
      <c r="N347" s="75">
        <v>0</v>
      </c>
      <c r="O347" s="75">
        <v>0</v>
      </c>
      <c r="P347" s="75">
        <v>0</v>
      </c>
      <c r="Q347" s="75"/>
      <c r="R347" s="75">
        <v>38.4</v>
      </c>
      <c r="S347" s="75">
        <v>82.6</v>
      </c>
      <c r="T347" s="75">
        <v>550.1</v>
      </c>
      <c r="U347" s="75">
        <v>92.381799999999998</v>
      </c>
      <c r="V347" s="75">
        <v>1786.3818000000001</v>
      </c>
      <c r="W347" s="75"/>
      <c r="X347" s="75">
        <v>1786.3818000000001</v>
      </c>
      <c r="Y347" s="99">
        <v>0.27639999999999998</v>
      </c>
      <c r="Z347" s="75">
        <v>8418</v>
      </c>
      <c r="AA347" s="100">
        <v>4357.71</v>
      </c>
      <c r="AB347" s="75">
        <v>6053</v>
      </c>
      <c r="AC347" s="75">
        <v>0</v>
      </c>
      <c r="AD347" s="75">
        <v>0</v>
      </c>
      <c r="AE347" s="75">
        <v>0</v>
      </c>
      <c r="AF347" s="75">
        <v>0</v>
      </c>
      <c r="AG347" s="75">
        <v>6053</v>
      </c>
    </row>
    <row r="348" spans="1:33" x14ac:dyDescent="0.2">
      <c r="A348" s="125">
        <v>14</v>
      </c>
      <c r="B348" s="96" t="s">
        <v>406</v>
      </c>
      <c r="C348" s="97">
        <v>0.47399999999999998</v>
      </c>
      <c r="D348" s="98">
        <v>298694</v>
      </c>
      <c r="E348" s="98">
        <v>3957</v>
      </c>
      <c r="F348" s="98">
        <v>0</v>
      </c>
      <c r="G348" s="98">
        <v>0</v>
      </c>
      <c r="H348" s="98">
        <v>0</v>
      </c>
      <c r="I348" s="98">
        <v>21207</v>
      </c>
      <c r="J348" s="98">
        <v>140</v>
      </c>
      <c r="K348" s="98">
        <v>160333</v>
      </c>
      <c r="L348" s="98">
        <v>8029</v>
      </c>
      <c r="M348" s="75">
        <v>5493.3</v>
      </c>
      <c r="N348" s="75">
        <v>11.8</v>
      </c>
      <c r="O348" s="75">
        <v>0</v>
      </c>
      <c r="P348" s="75">
        <v>0</v>
      </c>
      <c r="Q348" s="75"/>
      <c r="R348" s="75">
        <v>18</v>
      </c>
      <c r="S348" s="75">
        <v>34.520000000000003</v>
      </c>
      <c r="T348" s="75">
        <v>301.8</v>
      </c>
      <c r="U348" s="75">
        <v>74.463800000000006</v>
      </c>
      <c r="V348" s="75">
        <v>5933.8838000000014</v>
      </c>
      <c r="W348" s="75"/>
      <c r="X348" s="75">
        <v>5933.8838000000014</v>
      </c>
      <c r="Y348" s="99">
        <v>2.6901999999999999</v>
      </c>
      <c r="Z348" s="75">
        <v>0</v>
      </c>
      <c r="AA348" s="100">
        <v>0</v>
      </c>
      <c r="AB348" s="75">
        <v>0</v>
      </c>
      <c r="AC348" s="75">
        <v>0</v>
      </c>
      <c r="AD348" s="75">
        <v>1</v>
      </c>
      <c r="AE348" s="75">
        <v>0</v>
      </c>
      <c r="AF348" s="75">
        <v>1</v>
      </c>
      <c r="AG348" s="75">
        <v>0</v>
      </c>
    </row>
    <row r="349" spans="1:33" x14ac:dyDescent="0.2">
      <c r="A349" s="125">
        <v>15</v>
      </c>
      <c r="B349" s="96" t="s">
        <v>407</v>
      </c>
      <c r="C349" s="97">
        <v>1.0409999999999999</v>
      </c>
      <c r="D349" s="98">
        <v>284142</v>
      </c>
      <c r="E349" s="98">
        <v>0</v>
      </c>
      <c r="F349" s="98">
        <v>0</v>
      </c>
      <c r="G349" s="98">
        <v>0</v>
      </c>
      <c r="H349" s="98">
        <v>0</v>
      </c>
      <c r="I349" s="98">
        <v>38682</v>
      </c>
      <c r="J349" s="98">
        <v>0</v>
      </c>
      <c r="K349" s="98">
        <v>167042</v>
      </c>
      <c r="L349" s="98">
        <v>13333</v>
      </c>
      <c r="M349" s="75">
        <v>5225.7</v>
      </c>
      <c r="N349" s="75">
        <v>0</v>
      </c>
      <c r="O349" s="75">
        <v>0</v>
      </c>
      <c r="P349" s="75">
        <v>0</v>
      </c>
      <c r="Q349" s="75"/>
      <c r="R349" s="75">
        <v>32.799999999999997</v>
      </c>
      <c r="S349" s="75">
        <v>0</v>
      </c>
      <c r="T349" s="75">
        <v>314.5</v>
      </c>
      <c r="U349" s="75">
        <v>123.6549</v>
      </c>
      <c r="V349" s="75">
        <v>5696.6548999999995</v>
      </c>
      <c r="W349" s="75"/>
      <c r="X349" s="75">
        <v>5696.6548999999995</v>
      </c>
      <c r="Y349" s="99">
        <v>1.1759999999999999</v>
      </c>
      <c r="Z349" s="75">
        <v>1951</v>
      </c>
      <c r="AA349" s="100">
        <v>1347.73</v>
      </c>
      <c r="AB349" s="75">
        <v>1403</v>
      </c>
      <c r="AC349" s="75">
        <v>857</v>
      </c>
      <c r="AD349" s="75">
        <v>0</v>
      </c>
      <c r="AE349" s="75">
        <v>0</v>
      </c>
      <c r="AF349" s="75">
        <v>0</v>
      </c>
      <c r="AG349" s="75">
        <v>2260</v>
      </c>
    </row>
    <row r="350" spans="1:33" x14ac:dyDescent="0.2">
      <c r="A350" s="125">
        <v>16</v>
      </c>
      <c r="B350" s="96" t="s">
        <v>382</v>
      </c>
      <c r="C350" s="97">
        <v>0.71099999999999997</v>
      </c>
      <c r="D350" s="98">
        <v>38847</v>
      </c>
      <c r="E350" s="98">
        <v>0</v>
      </c>
      <c r="F350" s="98">
        <v>0</v>
      </c>
      <c r="G350" s="98">
        <v>0</v>
      </c>
      <c r="H350" s="98">
        <v>0</v>
      </c>
      <c r="I350" s="98">
        <v>96787</v>
      </c>
      <c r="J350" s="98">
        <v>60</v>
      </c>
      <c r="K350" s="98">
        <v>93403</v>
      </c>
      <c r="L350" s="98">
        <v>9534</v>
      </c>
      <c r="M350" s="75">
        <v>714.4</v>
      </c>
      <c r="N350" s="75">
        <v>0</v>
      </c>
      <c r="O350" s="75">
        <v>0</v>
      </c>
      <c r="P350" s="75">
        <v>0</v>
      </c>
      <c r="Q350" s="75"/>
      <c r="R350" s="75">
        <v>82.2</v>
      </c>
      <c r="S350" s="75">
        <v>14.794</v>
      </c>
      <c r="T350" s="75">
        <v>175.8</v>
      </c>
      <c r="U350" s="75">
        <v>88.421700000000001</v>
      </c>
      <c r="V350" s="75">
        <v>1075.6157000000001</v>
      </c>
      <c r="W350" s="75"/>
      <c r="X350" s="75">
        <v>1075.6157000000001</v>
      </c>
      <c r="Y350" s="99">
        <v>0.3251</v>
      </c>
      <c r="Z350" s="75">
        <v>4148</v>
      </c>
      <c r="AA350" s="100">
        <v>4194.76</v>
      </c>
      <c r="AB350" s="75">
        <v>2982</v>
      </c>
      <c r="AC350" s="75">
        <v>0</v>
      </c>
      <c r="AD350" s="75">
        <v>0</v>
      </c>
      <c r="AE350" s="75">
        <v>0</v>
      </c>
      <c r="AF350" s="75">
        <v>0</v>
      </c>
      <c r="AG350" s="75">
        <v>2982</v>
      </c>
    </row>
    <row r="351" spans="1:33" s="76" customFormat="1" x14ac:dyDescent="0.2">
      <c r="A351" s="125">
        <v>17</v>
      </c>
      <c r="B351" s="96" t="s">
        <v>408</v>
      </c>
      <c r="C351" s="97">
        <v>0.70299999999999996</v>
      </c>
      <c r="D351" s="98">
        <v>43049</v>
      </c>
      <c r="E351" s="98">
        <v>0</v>
      </c>
      <c r="F351" s="98">
        <v>0</v>
      </c>
      <c r="G351" s="98">
        <v>0</v>
      </c>
      <c r="H351" s="98">
        <v>0</v>
      </c>
      <c r="I351" s="98">
        <v>60387</v>
      </c>
      <c r="J351" s="98">
        <v>895</v>
      </c>
      <c r="K351" s="98">
        <v>202082</v>
      </c>
      <c r="L351" s="98">
        <v>11134</v>
      </c>
      <c r="M351" s="75">
        <v>791.7</v>
      </c>
      <c r="N351" s="75">
        <v>0</v>
      </c>
      <c r="O351" s="75">
        <v>0</v>
      </c>
      <c r="P351" s="75">
        <v>0</v>
      </c>
      <c r="Q351" s="75"/>
      <c r="R351" s="75">
        <v>51.3</v>
      </c>
      <c r="S351" s="75">
        <v>220.679</v>
      </c>
      <c r="T351" s="75">
        <v>380.4</v>
      </c>
      <c r="U351" s="75">
        <v>103.2606</v>
      </c>
      <c r="V351" s="75">
        <v>1547.3396000000002</v>
      </c>
      <c r="W351" s="75"/>
      <c r="X351" s="75">
        <v>1547.3396000000002</v>
      </c>
      <c r="Y351" s="99">
        <v>0.47299999999999998</v>
      </c>
      <c r="Z351" s="75">
        <v>3617</v>
      </c>
      <c r="AA351" s="100">
        <v>3699.9</v>
      </c>
      <c r="AB351" s="75">
        <v>2601</v>
      </c>
      <c r="AC351" s="75">
        <v>547</v>
      </c>
      <c r="AD351" s="75">
        <v>0</v>
      </c>
      <c r="AE351" s="75">
        <v>0</v>
      </c>
      <c r="AF351" s="75">
        <v>0</v>
      </c>
      <c r="AG351" s="75">
        <v>3148</v>
      </c>
    </row>
    <row r="352" spans="1:33" x14ac:dyDescent="0.2">
      <c r="A352" s="125"/>
      <c r="B352" s="89"/>
      <c r="C352" s="90"/>
      <c r="D352" s="98"/>
      <c r="E352" s="98"/>
      <c r="F352" s="98"/>
      <c r="G352" s="98"/>
      <c r="H352" s="98"/>
      <c r="I352" s="98"/>
      <c r="J352" s="98"/>
      <c r="K352" s="98"/>
      <c r="L352" s="98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99"/>
      <c r="Z352" s="75"/>
      <c r="AA352" s="75"/>
      <c r="AB352" s="75"/>
      <c r="AC352" s="75"/>
      <c r="AD352" s="75"/>
      <c r="AE352" s="75"/>
      <c r="AF352" s="75"/>
      <c r="AG352" s="75"/>
    </row>
    <row r="353" spans="1:33" s="79" customFormat="1" x14ac:dyDescent="0.2">
      <c r="A353" s="124"/>
      <c r="B353" s="89" t="s">
        <v>46</v>
      </c>
      <c r="C353" s="90">
        <v>13.077000000000002</v>
      </c>
      <c r="D353" s="91">
        <v>1262892</v>
      </c>
      <c r="E353" s="91">
        <v>0</v>
      </c>
      <c r="F353" s="91">
        <v>0</v>
      </c>
      <c r="G353" s="91">
        <v>0</v>
      </c>
      <c r="H353" s="91">
        <v>0</v>
      </c>
      <c r="I353" s="92">
        <v>1477647</v>
      </c>
      <c r="J353" s="92">
        <v>20584</v>
      </c>
      <c r="K353" s="91">
        <v>5224282</v>
      </c>
      <c r="L353" s="91">
        <v>277103</v>
      </c>
      <c r="M353" s="89">
        <v>23225.8</v>
      </c>
      <c r="N353" s="89">
        <v>0</v>
      </c>
      <c r="O353" s="89">
        <v>0</v>
      </c>
      <c r="P353" s="89">
        <v>0</v>
      </c>
      <c r="Q353" s="89">
        <v>0</v>
      </c>
      <c r="R353" s="89">
        <v>1254.5999999999999</v>
      </c>
      <c r="S353" s="89">
        <v>5075.3609999999999</v>
      </c>
      <c r="T353" s="89">
        <v>9835.1999999999989</v>
      </c>
      <c r="U353" s="89">
        <v>2569.9506999999994</v>
      </c>
      <c r="V353" s="91">
        <v>41960.911699999997</v>
      </c>
      <c r="W353" s="89">
        <v>0</v>
      </c>
      <c r="X353" s="89">
        <v>41960.911700000004</v>
      </c>
      <c r="Y353" s="99"/>
      <c r="Z353" s="89"/>
      <c r="AA353" s="94"/>
      <c r="AB353" s="89">
        <v>38908</v>
      </c>
      <c r="AC353" s="89">
        <v>843</v>
      </c>
      <c r="AD353" s="89">
        <v>11</v>
      </c>
      <c r="AE353" s="89">
        <v>9749</v>
      </c>
      <c r="AF353" s="89">
        <v>0</v>
      </c>
      <c r="AG353" s="89">
        <v>49500</v>
      </c>
    </row>
    <row r="354" spans="1:33" x14ac:dyDescent="0.2">
      <c r="A354" s="125">
        <v>1</v>
      </c>
      <c r="B354" s="96" t="s">
        <v>409</v>
      </c>
      <c r="C354" s="97">
        <v>0.26800000000000002</v>
      </c>
      <c r="D354" s="98">
        <v>2735</v>
      </c>
      <c r="E354" s="98">
        <v>0</v>
      </c>
      <c r="F354" s="98">
        <v>0</v>
      </c>
      <c r="G354" s="98">
        <v>0</v>
      </c>
      <c r="H354" s="98">
        <v>0</v>
      </c>
      <c r="I354" s="98">
        <v>9466</v>
      </c>
      <c r="J354" s="98">
        <v>0</v>
      </c>
      <c r="K354" s="98">
        <v>184359</v>
      </c>
      <c r="L354" s="98">
        <v>1085</v>
      </c>
      <c r="M354" s="75">
        <v>50.3</v>
      </c>
      <c r="N354" s="75">
        <v>0</v>
      </c>
      <c r="O354" s="75">
        <v>0</v>
      </c>
      <c r="P354" s="75">
        <v>0</v>
      </c>
      <c r="Q354" s="75"/>
      <c r="R354" s="75">
        <v>8</v>
      </c>
      <c r="S354" s="75">
        <v>0</v>
      </c>
      <c r="T354" s="75">
        <v>347.1</v>
      </c>
      <c r="U354" s="75">
        <v>10.0627</v>
      </c>
      <c r="V354" s="75">
        <v>415.46270000000004</v>
      </c>
      <c r="W354" s="75"/>
      <c r="X354" s="75">
        <v>415.46270000000004</v>
      </c>
      <c r="Y354" s="99">
        <v>0.33310000000000001</v>
      </c>
      <c r="Z354" s="75">
        <v>1554</v>
      </c>
      <c r="AA354" s="100">
        <v>4168</v>
      </c>
      <c r="AB354" s="75">
        <v>1117</v>
      </c>
      <c r="AC354" s="75">
        <v>52</v>
      </c>
      <c r="AD354" s="75">
        <v>1</v>
      </c>
      <c r="AE354" s="75">
        <v>1801</v>
      </c>
      <c r="AF354" s="75">
        <v>0</v>
      </c>
      <c r="AG354" s="75">
        <v>2970</v>
      </c>
    </row>
    <row r="355" spans="1:33" x14ac:dyDescent="0.2">
      <c r="A355" s="125">
        <v>2</v>
      </c>
      <c r="B355" s="96" t="s">
        <v>170</v>
      </c>
      <c r="C355" s="97">
        <v>0.46600000000000003</v>
      </c>
      <c r="D355" s="98">
        <v>15064</v>
      </c>
      <c r="E355" s="98">
        <v>0</v>
      </c>
      <c r="F355" s="98">
        <v>0</v>
      </c>
      <c r="G355" s="98">
        <v>0</v>
      </c>
      <c r="H355" s="98">
        <v>0</v>
      </c>
      <c r="I355" s="98">
        <v>26323</v>
      </c>
      <c r="J355" s="98">
        <v>175</v>
      </c>
      <c r="K355" s="98">
        <v>508334</v>
      </c>
      <c r="L355" s="98">
        <v>9040</v>
      </c>
      <c r="M355" s="75">
        <v>277</v>
      </c>
      <c r="N355" s="75">
        <v>0</v>
      </c>
      <c r="O355" s="75">
        <v>0</v>
      </c>
      <c r="P355" s="75">
        <v>0</v>
      </c>
      <c r="Q355" s="75"/>
      <c r="R355" s="75">
        <v>22.4</v>
      </c>
      <c r="S355" s="75">
        <v>43.149000000000001</v>
      </c>
      <c r="T355" s="75">
        <v>957</v>
      </c>
      <c r="U355" s="75">
        <v>83.840100000000007</v>
      </c>
      <c r="V355" s="75">
        <v>1383.3890999999999</v>
      </c>
      <c r="W355" s="75"/>
      <c r="X355" s="75">
        <v>1383.3890999999999</v>
      </c>
      <c r="Y355" s="99">
        <v>0.63800000000000001</v>
      </c>
      <c r="Z355" s="75">
        <v>2040</v>
      </c>
      <c r="AA355" s="100">
        <v>3147.83</v>
      </c>
      <c r="AB355" s="75">
        <v>1467</v>
      </c>
      <c r="AC355" s="75">
        <v>0</v>
      </c>
      <c r="AD355" s="75">
        <v>1</v>
      </c>
      <c r="AE355" s="75">
        <v>737</v>
      </c>
      <c r="AF355" s="75">
        <v>0</v>
      </c>
      <c r="AG355" s="75">
        <v>2204</v>
      </c>
    </row>
    <row r="356" spans="1:33" x14ac:dyDescent="0.2">
      <c r="A356" s="125">
        <v>3</v>
      </c>
      <c r="B356" s="96" t="s">
        <v>410</v>
      </c>
      <c r="C356" s="97">
        <v>0.88400000000000001</v>
      </c>
      <c r="D356" s="98">
        <v>66027</v>
      </c>
      <c r="E356" s="98">
        <v>0</v>
      </c>
      <c r="F356" s="98">
        <v>0</v>
      </c>
      <c r="G356" s="98">
        <v>0</v>
      </c>
      <c r="H356" s="98">
        <v>0</v>
      </c>
      <c r="I356" s="98">
        <v>186068</v>
      </c>
      <c r="J356" s="98">
        <v>3323</v>
      </c>
      <c r="K356" s="98">
        <v>21590</v>
      </c>
      <c r="L356" s="98">
        <v>13883</v>
      </c>
      <c r="M356" s="75">
        <v>1214.3</v>
      </c>
      <c r="N356" s="75">
        <v>0</v>
      </c>
      <c r="O356" s="75">
        <v>0</v>
      </c>
      <c r="P356" s="75">
        <v>0</v>
      </c>
      <c r="Q356" s="75"/>
      <c r="R356" s="75">
        <v>158</v>
      </c>
      <c r="S356" s="75">
        <v>819.346</v>
      </c>
      <c r="T356" s="75">
        <v>40.6</v>
      </c>
      <c r="U356" s="75">
        <v>128.75579999999999</v>
      </c>
      <c r="V356" s="75">
        <v>2361.0017999999995</v>
      </c>
      <c r="W356" s="75"/>
      <c r="X356" s="75">
        <v>2361.0017999999995</v>
      </c>
      <c r="Y356" s="99">
        <v>0.57389999999999997</v>
      </c>
      <c r="Z356" s="75">
        <v>4134</v>
      </c>
      <c r="AA356" s="100">
        <v>3362.3</v>
      </c>
      <c r="AB356" s="75">
        <v>2972</v>
      </c>
      <c r="AC356" s="75">
        <v>0</v>
      </c>
      <c r="AD356" s="75">
        <v>0</v>
      </c>
      <c r="AE356" s="75">
        <v>0</v>
      </c>
      <c r="AF356" s="75">
        <v>0</v>
      </c>
      <c r="AG356" s="75">
        <v>2972</v>
      </c>
    </row>
    <row r="357" spans="1:33" s="76" customFormat="1" x14ac:dyDescent="0.2">
      <c r="A357" s="125">
        <v>4</v>
      </c>
      <c r="B357" s="96" t="s">
        <v>411</v>
      </c>
      <c r="C357" s="97">
        <v>0.58399999999999996</v>
      </c>
      <c r="D357" s="98">
        <v>26706</v>
      </c>
      <c r="E357" s="98">
        <v>0</v>
      </c>
      <c r="F357" s="98">
        <v>0</v>
      </c>
      <c r="G357" s="98">
        <v>0</v>
      </c>
      <c r="H357" s="98">
        <v>0</v>
      </c>
      <c r="I357" s="98">
        <v>30286</v>
      </c>
      <c r="J357" s="98">
        <v>939</v>
      </c>
      <c r="K357" s="98">
        <v>536000</v>
      </c>
      <c r="L357" s="98">
        <v>9622</v>
      </c>
      <c r="M357" s="75">
        <v>491.1</v>
      </c>
      <c r="N357" s="75">
        <v>0</v>
      </c>
      <c r="O357" s="75">
        <v>0</v>
      </c>
      <c r="P357" s="75">
        <v>0</v>
      </c>
      <c r="Q357" s="75"/>
      <c r="R357" s="75">
        <v>25.7</v>
      </c>
      <c r="S357" s="75">
        <v>231.52799999999999</v>
      </c>
      <c r="T357" s="75">
        <v>1009.1</v>
      </c>
      <c r="U357" s="75">
        <v>89.237799999999993</v>
      </c>
      <c r="V357" s="75">
        <v>1846.6658000000002</v>
      </c>
      <c r="W357" s="75"/>
      <c r="X357" s="75">
        <v>1846.6658000000002</v>
      </c>
      <c r="Y357" s="99">
        <v>0.67949999999999999</v>
      </c>
      <c r="Z357" s="75">
        <v>2444</v>
      </c>
      <c r="AA357" s="100">
        <v>3008.97</v>
      </c>
      <c r="AB357" s="75">
        <v>1757</v>
      </c>
      <c r="AC357" s="75">
        <v>10</v>
      </c>
      <c r="AD357" s="75">
        <v>1</v>
      </c>
      <c r="AE357" s="75">
        <v>349</v>
      </c>
      <c r="AF357" s="75">
        <v>0</v>
      </c>
      <c r="AG357" s="75">
        <v>2116</v>
      </c>
    </row>
    <row r="358" spans="1:33" x14ac:dyDescent="0.2">
      <c r="A358" s="125">
        <v>5</v>
      </c>
      <c r="B358" s="96" t="s">
        <v>412</v>
      </c>
      <c r="C358" s="97">
        <v>0.33300000000000002</v>
      </c>
      <c r="D358" s="98">
        <v>12713</v>
      </c>
      <c r="E358" s="98">
        <v>0</v>
      </c>
      <c r="F358" s="98">
        <v>0</v>
      </c>
      <c r="G358" s="98">
        <v>0</v>
      </c>
      <c r="H358" s="98">
        <v>0</v>
      </c>
      <c r="I358" s="98">
        <v>9471</v>
      </c>
      <c r="J358" s="98">
        <v>1205</v>
      </c>
      <c r="K358" s="98">
        <v>406000</v>
      </c>
      <c r="L358" s="98">
        <v>4015</v>
      </c>
      <c r="M358" s="75">
        <v>233.8</v>
      </c>
      <c r="N358" s="75">
        <v>0</v>
      </c>
      <c r="O358" s="75">
        <v>0</v>
      </c>
      <c r="P358" s="75">
        <v>0</v>
      </c>
      <c r="Q358" s="75"/>
      <c r="R358" s="75">
        <v>8</v>
      </c>
      <c r="S358" s="75">
        <v>297.11500000000001</v>
      </c>
      <c r="T358" s="75">
        <v>764.3</v>
      </c>
      <c r="U358" s="75">
        <v>37.236499999999999</v>
      </c>
      <c r="V358" s="75">
        <v>1340.4514999999999</v>
      </c>
      <c r="W358" s="75"/>
      <c r="X358" s="75">
        <v>1340.4514999999999</v>
      </c>
      <c r="Y358" s="99">
        <v>0.86499999999999999</v>
      </c>
      <c r="Z358" s="75">
        <v>1106</v>
      </c>
      <c r="AA358" s="100">
        <v>2388.31</v>
      </c>
      <c r="AB358" s="75">
        <v>795</v>
      </c>
      <c r="AC358" s="75">
        <v>0</v>
      </c>
      <c r="AD358" s="75">
        <v>1</v>
      </c>
      <c r="AE358" s="75">
        <v>876</v>
      </c>
      <c r="AF358" s="75">
        <v>0</v>
      </c>
      <c r="AG358" s="75">
        <v>1671</v>
      </c>
    </row>
    <row r="359" spans="1:33" x14ac:dyDescent="0.2">
      <c r="A359" s="125">
        <v>6</v>
      </c>
      <c r="B359" s="96" t="s">
        <v>194</v>
      </c>
      <c r="C359" s="97">
        <v>0.3</v>
      </c>
      <c r="D359" s="98">
        <v>11209</v>
      </c>
      <c r="E359" s="98">
        <v>0</v>
      </c>
      <c r="F359" s="98">
        <v>0</v>
      </c>
      <c r="G359" s="98">
        <v>0</v>
      </c>
      <c r="H359" s="98">
        <v>0</v>
      </c>
      <c r="I359" s="98">
        <v>17009</v>
      </c>
      <c r="J359" s="98">
        <v>199</v>
      </c>
      <c r="K359" s="98">
        <v>299000</v>
      </c>
      <c r="L359" s="98">
        <v>7962</v>
      </c>
      <c r="M359" s="75">
        <v>206.1</v>
      </c>
      <c r="N359" s="75">
        <v>0</v>
      </c>
      <c r="O359" s="75">
        <v>0</v>
      </c>
      <c r="P359" s="75">
        <v>0</v>
      </c>
      <c r="Q359" s="75"/>
      <c r="R359" s="75">
        <v>14.4</v>
      </c>
      <c r="S359" s="75">
        <v>49.067</v>
      </c>
      <c r="T359" s="75">
        <v>562.9</v>
      </c>
      <c r="U359" s="75">
        <v>73.842399999999998</v>
      </c>
      <c r="V359" s="75">
        <v>906.30939999999998</v>
      </c>
      <c r="W359" s="75"/>
      <c r="X359" s="75">
        <v>906.30939999999998</v>
      </c>
      <c r="Y359" s="99">
        <v>0.6492</v>
      </c>
      <c r="Z359" s="75">
        <v>1298</v>
      </c>
      <c r="AA359" s="100">
        <v>3110.35</v>
      </c>
      <c r="AB359" s="75">
        <v>933</v>
      </c>
      <c r="AC359" s="75">
        <v>79</v>
      </c>
      <c r="AD359" s="75">
        <v>1</v>
      </c>
      <c r="AE359" s="75">
        <v>1244</v>
      </c>
      <c r="AF359" s="75">
        <v>0</v>
      </c>
      <c r="AG359" s="75">
        <v>2256</v>
      </c>
    </row>
    <row r="360" spans="1:33" x14ac:dyDescent="0.2">
      <c r="A360" s="125">
        <v>7</v>
      </c>
      <c r="B360" s="96" t="s">
        <v>413</v>
      </c>
      <c r="C360" s="97">
        <v>0.183</v>
      </c>
      <c r="D360" s="98">
        <v>6240</v>
      </c>
      <c r="E360" s="98">
        <v>0</v>
      </c>
      <c r="F360" s="98">
        <v>0</v>
      </c>
      <c r="G360" s="98">
        <v>0</v>
      </c>
      <c r="H360" s="98">
        <v>0</v>
      </c>
      <c r="I360" s="98">
        <v>14477</v>
      </c>
      <c r="J360" s="98">
        <v>1922</v>
      </c>
      <c r="K360" s="98">
        <v>148000</v>
      </c>
      <c r="L360" s="98">
        <v>1570</v>
      </c>
      <c r="M360" s="75">
        <v>114.8</v>
      </c>
      <c r="N360" s="75">
        <v>0</v>
      </c>
      <c r="O360" s="75">
        <v>0</v>
      </c>
      <c r="P360" s="75">
        <v>0</v>
      </c>
      <c r="Q360" s="75"/>
      <c r="R360" s="75">
        <v>12.3</v>
      </c>
      <c r="S360" s="75">
        <v>473.904</v>
      </c>
      <c r="T360" s="75">
        <v>278.60000000000002</v>
      </c>
      <c r="U360" s="75">
        <v>14.560700000000001</v>
      </c>
      <c r="V360" s="75">
        <v>894.16470000000004</v>
      </c>
      <c r="W360" s="75"/>
      <c r="X360" s="75">
        <v>894.16470000000004</v>
      </c>
      <c r="Y360" s="99">
        <v>1.05</v>
      </c>
      <c r="Z360" s="75">
        <v>450</v>
      </c>
      <c r="AA360" s="100">
        <v>1769.32</v>
      </c>
      <c r="AB360" s="75">
        <v>324</v>
      </c>
      <c r="AC360" s="75">
        <v>331</v>
      </c>
      <c r="AD360" s="75">
        <v>1</v>
      </c>
      <c r="AE360" s="75">
        <v>915</v>
      </c>
      <c r="AF360" s="75">
        <v>0</v>
      </c>
      <c r="AG360" s="75">
        <v>1570</v>
      </c>
    </row>
    <row r="361" spans="1:33" x14ac:dyDescent="0.2">
      <c r="A361" s="125">
        <v>8</v>
      </c>
      <c r="B361" s="96" t="s">
        <v>414</v>
      </c>
      <c r="C361" s="97">
        <v>1.4359999999999999</v>
      </c>
      <c r="D361" s="98">
        <v>62547</v>
      </c>
      <c r="E361" s="98">
        <v>0</v>
      </c>
      <c r="F361" s="98">
        <v>0</v>
      </c>
      <c r="G361" s="98">
        <v>0</v>
      </c>
      <c r="H361" s="98">
        <v>0</v>
      </c>
      <c r="I361" s="98">
        <v>109843</v>
      </c>
      <c r="J361" s="98">
        <v>3273</v>
      </c>
      <c r="K361" s="98">
        <v>272000</v>
      </c>
      <c r="L361" s="98">
        <v>12129</v>
      </c>
      <c r="M361" s="75">
        <v>1150.3</v>
      </c>
      <c r="N361" s="75">
        <v>0</v>
      </c>
      <c r="O361" s="75">
        <v>0</v>
      </c>
      <c r="P361" s="75">
        <v>0</v>
      </c>
      <c r="Q361" s="75"/>
      <c r="R361" s="75">
        <v>93.3</v>
      </c>
      <c r="S361" s="75">
        <v>807.01800000000003</v>
      </c>
      <c r="T361" s="75">
        <v>512.1</v>
      </c>
      <c r="U361" s="75">
        <v>112.48860000000001</v>
      </c>
      <c r="V361" s="75">
        <v>2675.2066</v>
      </c>
      <c r="W361" s="75"/>
      <c r="X361" s="75">
        <v>2675.2066</v>
      </c>
      <c r="Y361" s="99">
        <v>0.40029999999999999</v>
      </c>
      <c r="Z361" s="75">
        <v>7875</v>
      </c>
      <c r="AA361" s="100">
        <v>3943.15</v>
      </c>
      <c r="AB361" s="75">
        <v>5662</v>
      </c>
      <c r="AC361" s="75">
        <v>0</v>
      </c>
      <c r="AD361" s="75">
        <v>0</v>
      </c>
      <c r="AE361" s="75">
        <v>0</v>
      </c>
      <c r="AF361" s="75">
        <v>0</v>
      </c>
      <c r="AG361" s="75">
        <v>5662</v>
      </c>
    </row>
    <row r="362" spans="1:33" x14ac:dyDescent="0.2">
      <c r="A362" s="125">
        <v>9</v>
      </c>
      <c r="B362" s="96" t="s">
        <v>415</v>
      </c>
      <c r="C362" s="97">
        <v>0.26100000000000001</v>
      </c>
      <c r="D362" s="98">
        <v>9127</v>
      </c>
      <c r="E362" s="98">
        <v>0</v>
      </c>
      <c r="F362" s="98">
        <v>0</v>
      </c>
      <c r="G362" s="98">
        <v>0</v>
      </c>
      <c r="H362" s="98">
        <v>0</v>
      </c>
      <c r="I362" s="98">
        <v>12104</v>
      </c>
      <c r="J362" s="98">
        <v>369</v>
      </c>
      <c r="K362" s="98">
        <v>185000</v>
      </c>
      <c r="L362" s="98">
        <v>3484</v>
      </c>
      <c r="M362" s="75">
        <v>167.9</v>
      </c>
      <c r="N362" s="75">
        <v>0</v>
      </c>
      <c r="O362" s="75">
        <v>0</v>
      </c>
      <c r="P362" s="75">
        <v>0</v>
      </c>
      <c r="Q362" s="75"/>
      <c r="R362" s="75">
        <v>10.3</v>
      </c>
      <c r="S362" s="75">
        <v>90.983999999999995</v>
      </c>
      <c r="T362" s="75">
        <v>348.3</v>
      </c>
      <c r="U362" s="75">
        <v>32.311799999999998</v>
      </c>
      <c r="V362" s="75">
        <v>649.79579999999999</v>
      </c>
      <c r="W362" s="75"/>
      <c r="X362" s="75">
        <v>649.79579999999999</v>
      </c>
      <c r="Y362" s="99">
        <v>0.53500000000000003</v>
      </c>
      <c r="Z362" s="75">
        <v>1268</v>
      </c>
      <c r="AA362" s="100">
        <v>3492.46</v>
      </c>
      <c r="AB362" s="75">
        <v>912</v>
      </c>
      <c r="AC362" s="75">
        <v>104</v>
      </c>
      <c r="AD362" s="75">
        <v>1</v>
      </c>
      <c r="AE362" s="75">
        <v>1534</v>
      </c>
      <c r="AF362" s="75">
        <v>0</v>
      </c>
      <c r="AG362" s="75">
        <v>2550</v>
      </c>
    </row>
    <row r="363" spans="1:33" x14ac:dyDescent="0.2">
      <c r="A363" s="125">
        <v>10</v>
      </c>
      <c r="B363" s="96" t="s">
        <v>416</v>
      </c>
      <c r="C363" s="97">
        <v>5.0609999999999999</v>
      </c>
      <c r="D363" s="98">
        <v>909195</v>
      </c>
      <c r="E363" s="98">
        <v>0</v>
      </c>
      <c r="F363" s="98">
        <v>0</v>
      </c>
      <c r="G363" s="98">
        <v>0</v>
      </c>
      <c r="H363" s="98">
        <v>0</v>
      </c>
      <c r="I363" s="98">
        <v>779626</v>
      </c>
      <c r="J363" s="98">
        <v>6161</v>
      </c>
      <c r="K363" s="98">
        <v>469000</v>
      </c>
      <c r="L363" s="98">
        <v>172371</v>
      </c>
      <c r="M363" s="75">
        <v>16721</v>
      </c>
      <c r="N363" s="75">
        <v>0</v>
      </c>
      <c r="O363" s="75">
        <v>0</v>
      </c>
      <c r="P363" s="75">
        <v>0</v>
      </c>
      <c r="Q363" s="75"/>
      <c r="R363" s="75">
        <v>662</v>
      </c>
      <c r="S363" s="75">
        <v>1519.107</v>
      </c>
      <c r="T363" s="75">
        <v>882.9</v>
      </c>
      <c r="U363" s="75">
        <v>1598.6294</v>
      </c>
      <c r="V363" s="75">
        <v>21383.636400000003</v>
      </c>
      <c r="W363" s="75"/>
      <c r="X363" s="75">
        <v>21383.636400000003</v>
      </c>
      <c r="Y363" s="99">
        <v>0.90800000000000003</v>
      </c>
      <c r="Z363" s="75">
        <v>15798</v>
      </c>
      <c r="AA363" s="100">
        <v>2244.4299999999998</v>
      </c>
      <c r="AB363" s="75">
        <v>11359</v>
      </c>
      <c r="AC363" s="75">
        <v>0</v>
      </c>
      <c r="AD363" s="75">
        <v>0</v>
      </c>
      <c r="AE363" s="75">
        <v>0</v>
      </c>
      <c r="AF363" s="75">
        <v>0</v>
      </c>
      <c r="AG363" s="75">
        <v>11359</v>
      </c>
    </row>
    <row r="364" spans="1:33" x14ac:dyDescent="0.2">
      <c r="A364" s="125">
        <v>11</v>
      </c>
      <c r="B364" s="96" t="s">
        <v>417</v>
      </c>
      <c r="C364" s="97">
        <v>0.59599999999999997</v>
      </c>
      <c r="D364" s="98">
        <v>24161</v>
      </c>
      <c r="E364" s="98">
        <v>0</v>
      </c>
      <c r="F364" s="98">
        <v>0</v>
      </c>
      <c r="G364" s="98">
        <v>0</v>
      </c>
      <c r="H364" s="98">
        <v>0</v>
      </c>
      <c r="I364" s="98">
        <v>42891</v>
      </c>
      <c r="J364" s="98">
        <v>206</v>
      </c>
      <c r="K364" s="98">
        <v>781000</v>
      </c>
      <c r="L364" s="98">
        <v>25070</v>
      </c>
      <c r="M364" s="75">
        <v>444.3</v>
      </c>
      <c r="N364" s="75">
        <v>0</v>
      </c>
      <c r="O364" s="75">
        <v>0</v>
      </c>
      <c r="P364" s="75">
        <v>0</v>
      </c>
      <c r="Q364" s="75"/>
      <c r="R364" s="75">
        <v>36.4</v>
      </c>
      <c r="S364" s="75">
        <v>50.792999999999999</v>
      </c>
      <c r="T364" s="75">
        <v>1470.3</v>
      </c>
      <c r="U364" s="75">
        <v>232.50800000000001</v>
      </c>
      <c r="V364" s="75">
        <v>2234.3009999999999</v>
      </c>
      <c r="W364" s="75"/>
      <c r="X364" s="75">
        <v>2234.3009999999999</v>
      </c>
      <c r="Y364" s="99">
        <v>0.80559999999999998</v>
      </c>
      <c r="Z364" s="75">
        <v>2144</v>
      </c>
      <c r="AA364" s="100">
        <v>2587.0500000000002</v>
      </c>
      <c r="AB364" s="75">
        <v>1542</v>
      </c>
      <c r="AC364" s="75">
        <v>0</v>
      </c>
      <c r="AD364" s="75">
        <v>1</v>
      </c>
      <c r="AE364" s="75">
        <v>269</v>
      </c>
      <c r="AF364" s="75">
        <v>0</v>
      </c>
      <c r="AG364" s="75">
        <v>1811</v>
      </c>
    </row>
    <row r="365" spans="1:33" x14ac:dyDescent="0.2">
      <c r="A365" s="125">
        <v>12</v>
      </c>
      <c r="B365" s="96" t="s">
        <v>160</v>
      </c>
      <c r="C365" s="97">
        <v>0.22800000000000001</v>
      </c>
      <c r="D365" s="98">
        <v>5394</v>
      </c>
      <c r="E365" s="98">
        <v>0</v>
      </c>
      <c r="F365" s="98">
        <v>0</v>
      </c>
      <c r="G365" s="98">
        <v>0</v>
      </c>
      <c r="H365" s="98">
        <v>0</v>
      </c>
      <c r="I365" s="98">
        <v>37828</v>
      </c>
      <c r="J365" s="98">
        <v>0</v>
      </c>
      <c r="K365" s="98">
        <v>373000</v>
      </c>
      <c r="L365" s="98">
        <v>133</v>
      </c>
      <c r="M365" s="75">
        <v>99.2</v>
      </c>
      <c r="N365" s="75">
        <v>0</v>
      </c>
      <c r="O365" s="75">
        <v>0</v>
      </c>
      <c r="P365" s="75">
        <v>0</v>
      </c>
      <c r="Q365" s="75"/>
      <c r="R365" s="75">
        <v>32.1</v>
      </c>
      <c r="S365" s="75">
        <v>0</v>
      </c>
      <c r="T365" s="75">
        <v>702.2</v>
      </c>
      <c r="U365" s="75">
        <v>1.2335</v>
      </c>
      <c r="V365" s="75">
        <v>834.73350000000005</v>
      </c>
      <c r="W365" s="75"/>
      <c r="X365" s="75">
        <v>834.73350000000005</v>
      </c>
      <c r="Y365" s="99">
        <v>0.78680000000000005</v>
      </c>
      <c r="Z365" s="75">
        <v>840</v>
      </c>
      <c r="AA365" s="100">
        <v>2649.96</v>
      </c>
      <c r="AB365" s="75">
        <v>604</v>
      </c>
      <c r="AC365" s="75">
        <v>0</v>
      </c>
      <c r="AD365" s="75">
        <v>1</v>
      </c>
      <c r="AE365" s="75">
        <v>1250</v>
      </c>
      <c r="AF365" s="75">
        <v>0</v>
      </c>
      <c r="AG365" s="75">
        <v>1854</v>
      </c>
    </row>
    <row r="366" spans="1:33" x14ac:dyDescent="0.2">
      <c r="A366" s="125">
        <v>13</v>
      </c>
      <c r="B366" s="96" t="s">
        <v>418</v>
      </c>
      <c r="C366" s="97">
        <v>0.26500000000000001</v>
      </c>
      <c r="D366" s="98">
        <v>43972</v>
      </c>
      <c r="E366" s="98">
        <v>0</v>
      </c>
      <c r="F366" s="98">
        <v>0</v>
      </c>
      <c r="G366" s="98">
        <v>0</v>
      </c>
      <c r="H366" s="98">
        <v>0</v>
      </c>
      <c r="I366" s="98">
        <v>32533</v>
      </c>
      <c r="J366" s="98">
        <v>1290</v>
      </c>
      <c r="K366" s="98">
        <v>176333</v>
      </c>
      <c r="L366" s="98">
        <v>4366</v>
      </c>
      <c r="M366" s="75">
        <v>808.7</v>
      </c>
      <c r="N366" s="75">
        <v>0</v>
      </c>
      <c r="O366" s="75">
        <v>0</v>
      </c>
      <c r="P366" s="75">
        <v>0</v>
      </c>
      <c r="Q366" s="75"/>
      <c r="R366" s="75">
        <v>27.6</v>
      </c>
      <c r="S366" s="75">
        <v>318.07299999999998</v>
      </c>
      <c r="T366" s="75">
        <v>332</v>
      </c>
      <c r="U366" s="75">
        <v>40.491799999999998</v>
      </c>
      <c r="V366" s="75">
        <v>1526.8648000000001</v>
      </c>
      <c r="W366" s="75"/>
      <c r="X366" s="75">
        <v>1526.8648000000001</v>
      </c>
      <c r="Y366" s="99">
        <v>1.2382</v>
      </c>
      <c r="Z366" s="75">
        <v>420</v>
      </c>
      <c r="AA366" s="100">
        <v>1139.6199999999999</v>
      </c>
      <c r="AB366" s="75">
        <v>302</v>
      </c>
      <c r="AC366" s="75">
        <v>165</v>
      </c>
      <c r="AD366" s="75">
        <v>1</v>
      </c>
      <c r="AE366" s="75">
        <v>496</v>
      </c>
      <c r="AF366" s="75">
        <v>0</v>
      </c>
      <c r="AG366" s="75">
        <v>963</v>
      </c>
    </row>
    <row r="367" spans="1:33" x14ac:dyDescent="0.2">
      <c r="A367" s="125">
        <v>14</v>
      </c>
      <c r="B367" s="96" t="s">
        <v>419</v>
      </c>
      <c r="C367" s="97">
        <v>1.6140000000000001</v>
      </c>
      <c r="D367" s="98">
        <v>31596</v>
      </c>
      <c r="E367" s="98">
        <v>0</v>
      </c>
      <c r="F367" s="98">
        <v>0</v>
      </c>
      <c r="G367" s="98">
        <v>0</v>
      </c>
      <c r="H367" s="98">
        <v>0</v>
      </c>
      <c r="I367" s="98">
        <v>149908</v>
      </c>
      <c r="J367" s="98">
        <v>544</v>
      </c>
      <c r="K367" s="98">
        <v>255666</v>
      </c>
      <c r="L367" s="98">
        <v>6134</v>
      </c>
      <c r="M367" s="75">
        <v>581.1</v>
      </c>
      <c r="N367" s="75">
        <v>0</v>
      </c>
      <c r="O367" s="75">
        <v>0</v>
      </c>
      <c r="P367" s="75">
        <v>0</v>
      </c>
      <c r="Q367" s="75"/>
      <c r="R367" s="75">
        <v>127.3</v>
      </c>
      <c r="S367" s="75">
        <v>134.13300000000001</v>
      </c>
      <c r="T367" s="75">
        <v>481.3</v>
      </c>
      <c r="U367" s="75">
        <v>56.8889</v>
      </c>
      <c r="V367" s="75">
        <v>1380.7219</v>
      </c>
      <c r="W367" s="75"/>
      <c r="X367" s="75">
        <v>1380.7219</v>
      </c>
      <c r="Y367" s="99">
        <v>0.18379999999999999</v>
      </c>
      <c r="Z367" s="75">
        <v>10477</v>
      </c>
      <c r="AA367" s="100">
        <v>4667.54</v>
      </c>
      <c r="AB367" s="75">
        <v>7533</v>
      </c>
      <c r="AC367" s="75">
        <v>0</v>
      </c>
      <c r="AD367" s="75">
        <v>0</v>
      </c>
      <c r="AE367" s="75">
        <v>0</v>
      </c>
      <c r="AF367" s="75">
        <v>0</v>
      </c>
      <c r="AG367" s="75">
        <v>7533</v>
      </c>
    </row>
    <row r="368" spans="1:33" x14ac:dyDescent="0.2">
      <c r="A368" s="125">
        <v>15</v>
      </c>
      <c r="B368" s="96" t="s">
        <v>420</v>
      </c>
      <c r="C368" s="97">
        <v>0.59799999999999998</v>
      </c>
      <c r="D368" s="98">
        <v>36206</v>
      </c>
      <c r="E368" s="98">
        <v>0</v>
      </c>
      <c r="F368" s="98">
        <v>0</v>
      </c>
      <c r="G368" s="98">
        <v>0</v>
      </c>
      <c r="H368" s="98">
        <v>0</v>
      </c>
      <c r="I368" s="98">
        <v>19814</v>
      </c>
      <c r="J368" s="98">
        <v>978</v>
      </c>
      <c r="K368" s="98">
        <v>609000</v>
      </c>
      <c r="L368" s="98">
        <v>6239</v>
      </c>
      <c r="M368" s="75">
        <v>665.9</v>
      </c>
      <c r="N368" s="75">
        <v>0</v>
      </c>
      <c r="O368" s="75">
        <v>0</v>
      </c>
      <c r="P368" s="75">
        <v>0</v>
      </c>
      <c r="Q368" s="75"/>
      <c r="R368" s="75">
        <v>16.8</v>
      </c>
      <c r="S368" s="75">
        <v>241.14400000000001</v>
      </c>
      <c r="T368" s="75">
        <v>1146.5</v>
      </c>
      <c r="U368" s="75">
        <v>57.862699999999997</v>
      </c>
      <c r="V368" s="75">
        <v>2128.2067000000002</v>
      </c>
      <c r="W368" s="75"/>
      <c r="X368" s="75">
        <v>2128.2067000000002</v>
      </c>
      <c r="Y368" s="99">
        <v>0.76480000000000004</v>
      </c>
      <c r="Z368" s="75">
        <v>2265</v>
      </c>
      <c r="AA368" s="100">
        <v>2723.57</v>
      </c>
      <c r="AB368" s="75">
        <v>1629</v>
      </c>
      <c r="AC368" s="75">
        <v>102</v>
      </c>
      <c r="AD368" s="75">
        <v>1</v>
      </c>
      <c r="AE368" s="75">
        <v>278</v>
      </c>
      <c r="AF368" s="75">
        <v>0</v>
      </c>
      <c r="AG368" s="75">
        <v>2009</v>
      </c>
    </row>
    <row r="369" spans="1:33" x14ac:dyDescent="0.2">
      <c r="A369" s="125"/>
      <c r="B369" s="89"/>
      <c r="C369" s="90"/>
      <c r="D369" s="98"/>
      <c r="E369" s="98"/>
      <c r="F369" s="98"/>
      <c r="G369" s="98"/>
      <c r="H369" s="98"/>
      <c r="I369" s="98"/>
      <c r="J369" s="98"/>
      <c r="K369" s="98"/>
      <c r="L369" s="98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99"/>
      <c r="Z369" s="75"/>
      <c r="AA369" s="75"/>
      <c r="AB369" s="75"/>
      <c r="AC369" s="75"/>
      <c r="AD369" s="75"/>
      <c r="AE369" s="75"/>
      <c r="AF369" s="75"/>
      <c r="AG369" s="75"/>
    </row>
    <row r="370" spans="1:33" s="79" customFormat="1" x14ac:dyDescent="0.2">
      <c r="A370" s="124"/>
      <c r="B370" s="89" t="s">
        <v>48</v>
      </c>
      <c r="C370" s="90">
        <v>29.501999999999999</v>
      </c>
      <c r="D370" s="91">
        <v>3923977</v>
      </c>
      <c r="E370" s="91">
        <v>0</v>
      </c>
      <c r="F370" s="91">
        <v>0</v>
      </c>
      <c r="G370" s="91">
        <v>0</v>
      </c>
      <c r="H370" s="91">
        <v>0</v>
      </c>
      <c r="I370" s="92">
        <v>3291393</v>
      </c>
      <c r="J370" s="92">
        <v>6345</v>
      </c>
      <c r="K370" s="91">
        <v>6110702</v>
      </c>
      <c r="L370" s="91">
        <v>965268</v>
      </c>
      <c r="M370" s="89">
        <v>72165.8</v>
      </c>
      <c r="N370" s="89">
        <v>0</v>
      </c>
      <c r="O370" s="89">
        <v>0</v>
      </c>
      <c r="P370" s="89">
        <v>0</v>
      </c>
      <c r="Q370" s="89">
        <v>0</v>
      </c>
      <c r="R370" s="89">
        <v>2794.6</v>
      </c>
      <c r="S370" s="89">
        <v>1564.4759999999999</v>
      </c>
      <c r="T370" s="89">
        <v>11503.699999999999</v>
      </c>
      <c r="U370" s="89">
        <v>8952.2354000000014</v>
      </c>
      <c r="V370" s="91">
        <v>96980.811400000006</v>
      </c>
      <c r="W370" s="89">
        <v>0</v>
      </c>
      <c r="X370" s="89">
        <v>96980.811400000006</v>
      </c>
      <c r="Y370" s="99"/>
      <c r="Z370" s="89"/>
      <c r="AA370" s="94"/>
      <c r="AB370" s="89">
        <v>86115</v>
      </c>
      <c r="AC370" s="89">
        <v>5051</v>
      </c>
      <c r="AD370" s="89">
        <v>2</v>
      </c>
      <c r="AE370" s="89">
        <v>2387</v>
      </c>
      <c r="AF370" s="89">
        <v>0</v>
      </c>
      <c r="AG370" s="89">
        <v>93553</v>
      </c>
    </row>
    <row r="371" spans="1:33" x14ac:dyDescent="0.2">
      <c r="A371" s="125">
        <v>1</v>
      </c>
      <c r="B371" s="96" t="s">
        <v>421</v>
      </c>
      <c r="C371" s="97">
        <v>0.90500000000000003</v>
      </c>
      <c r="D371" s="98">
        <v>121213</v>
      </c>
      <c r="E371" s="98">
        <v>0</v>
      </c>
      <c r="F371" s="98">
        <v>0</v>
      </c>
      <c r="G371" s="98">
        <v>0</v>
      </c>
      <c r="H371" s="98">
        <v>0</v>
      </c>
      <c r="I371" s="98">
        <v>89494</v>
      </c>
      <c r="J371" s="98">
        <v>412</v>
      </c>
      <c r="K371" s="98">
        <v>198621</v>
      </c>
      <c r="L371" s="98">
        <v>18294</v>
      </c>
      <c r="M371" s="75">
        <v>2229.1999999999998</v>
      </c>
      <c r="N371" s="75">
        <v>0</v>
      </c>
      <c r="O371" s="75">
        <v>0</v>
      </c>
      <c r="P371" s="75">
        <v>0</v>
      </c>
      <c r="Q371" s="75"/>
      <c r="R371" s="75">
        <v>76</v>
      </c>
      <c r="S371" s="75">
        <v>101.586</v>
      </c>
      <c r="T371" s="75">
        <v>373.9</v>
      </c>
      <c r="U371" s="75">
        <v>169.66499999999999</v>
      </c>
      <c r="V371" s="75">
        <v>2950.3509999999997</v>
      </c>
      <c r="W371" s="75"/>
      <c r="X371" s="75">
        <v>2950.3509999999997</v>
      </c>
      <c r="Y371" s="99">
        <v>0.7006</v>
      </c>
      <c r="Z371" s="75">
        <v>3698</v>
      </c>
      <c r="AA371" s="100">
        <v>2938.38</v>
      </c>
      <c r="AB371" s="75">
        <v>2659</v>
      </c>
      <c r="AC371" s="75">
        <v>0</v>
      </c>
      <c r="AD371" s="75">
        <v>0</v>
      </c>
      <c r="AE371" s="75">
        <v>0</v>
      </c>
      <c r="AF371" s="75">
        <v>0</v>
      </c>
      <c r="AG371" s="75">
        <v>2659</v>
      </c>
    </row>
    <row r="372" spans="1:33" x14ac:dyDescent="0.2">
      <c r="A372" s="125">
        <v>2</v>
      </c>
      <c r="B372" s="96" t="s">
        <v>422</v>
      </c>
      <c r="C372" s="97">
        <v>1.867</v>
      </c>
      <c r="D372" s="98">
        <v>138882</v>
      </c>
      <c r="E372" s="98">
        <v>0</v>
      </c>
      <c r="F372" s="98">
        <v>0</v>
      </c>
      <c r="G372" s="98">
        <v>0</v>
      </c>
      <c r="H372" s="98">
        <v>0</v>
      </c>
      <c r="I372" s="98">
        <v>206393</v>
      </c>
      <c r="J372" s="98">
        <v>15</v>
      </c>
      <c r="K372" s="98">
        <v>291004</v>
      </c>
      <c r="L372" s="98">
        <v>40246</v>
      </c>
      <c r="M372" s="75">
        <v>2554.1999999999998</v>
      </c>
      <c r="N372" s="75">
        <v>0</v>
      </c>
      <c r="O372" s="75">
        <v>0</v>
      </c>
      <c r="P372" s="75">
        <v>0</v>
      </c>
      <c r="Q372" s="75"/>
      <c r="R372" s="75">
        <v>175.2</v>
      </c>
      <c r="S372" s="75">
        <v>3.6989999999999998</v>
      </c>
      <c r="T372" s="75">
        <v>547.79999999999995</v>
      </c>
      <c r="U372" s="75">
        <v>373.25560000000002</v>
      </c>
      <c r="V372" s="75">
        <v>3654.1545999999994</v>
      </c>
      <c r="W372" s="75"/>
      <c r="X372" s="75">
        <v>3654.1545999999994</v>
      </c>
      <c r="Y372" s="99">
        <v>0.42059999999999997</v>
      </c>
      <c r="Z372" s="75">
        <v>10062</v>
      </c>
      <c r="AA372" s="100">
        <v>3875.23</v>
      </c>
      <c r="AB372" s="75">
        <v>7235</v>
      </c>
      <c r="AC372" s="75">
        <v>0</v>
      </c>
      <c r="AD372" s="75">
        <v>0</v>
      </c>
      <c r="AE372" s="75">
        <v>0</v>
      </c>
      <c r="AF372" s="75">
        <v>0</v>
      </c>
      <c r="AG372" s="75">
        <v>7235</v>
      </c>
    </row>
    <row r="373" spans="1:33" x14ac:dyDescent="0.2">
      <c r="A373" s="125">
        <v>3</v>
      </c>
      <c r="B373" s="96" t="s">
        <v>423</v>
      </c>
      <c r="C373" s="97">
        <v>0.70199999999999996</v>
      </c>
      <c r="D373" s="98">
        <v>22684</v>
      </c>
      <c r="E373" s="98">
        <v>0</v>
      </c>
      <c r="F373" s="98">
        <v>0</v>
      </c>
      <c r="G373" s="98">
        <v>0</v>
      </c>
      <c r="H373" s="98">
        <v>0</v>
      </c>
      <c r="I373" s="98">
        <v>35519</v>
      </c>
      <c r="J373" s="98">
        <v>481</v>
      </c>
      <c r="K373" s="98">
        <v>189207</v>
      </c>
      <c r="L373" s="98">
        <v>3083</v>
      </c>
      <c r="M373" s="75">
        <v>417.2</v>
      </c>
      <c r="N373" s="75">
        <v>0</v>
      </c>
      <c r="O373" s="75">
        <v>0</v>
      </c>
      <c r="P373" s="75">
        <v>0</v>
      </c>
      <c r="Q373" s="75"/>
      <c r="R373" s="75">
        <v>30.2</v>
      </c>
      <c r="S373" s="75">
        <v>118.599</v>
      </c>
      <c r="T373" s="75">
        <v>356.2</v>
      </c>
      <c r="U373" s="75">
        <v>28.5928</v>
      </c>
      <c r="V373" s="75">
        <v>950.79180000000008</v>
      </c>
      <c r="W373" s="75"/>
      <c r="X373" s="75">
        <v>950.79180000000008</v>
      </c>
      <c r="Y373" s="99">
        <v>0.29110000000000003</v>
      </c>
      <c r="Z373" s="75">
        <v>4207</v>
      </c>
      <c r="AA373" s="100">
        <v>4308.5200000000004</v>
      </c>
      <c r="AB373" s="75">
        <v>3025</v>
      </c>
      <c r="AC373" s="75">
        <v>0</v>
      </c>
      <c r="AD373" s="75">
        <v>0</v>
      </c>
      <c r="AE373" s="75">
        <v>0</v>
      </c>
      <c r="AF373" s="75">
        <v>0</v>
      </c>
      <c r="AG373" s="75">
        <v>3025</v>
      </c>
    </row>
    <row r="374" spans="1:33" x14ac:dyDescent="0.2">
      <c r="A374" s="125">
        <v>4</v>
      </c>
      <c r="B374" s="96" t="s">
        <v>424</v>
      </c>
      <c r="C374" s="97">
        <v>1.2649999999999999</v>
      </c>
      <c r="D374" s="98">
        <v>319776</v>
      </c>
      <c r="E374" s="98">
        <v>0</v>
      </c>
      <c r="F374" s="98">
        <v>0</v>
      </c>
      <c r="G374" s="98">
        <v>0</v>
      </c>
      <c r="H374" s="98">
        <v>0</v>
      </c>
      <c r="I374" s="98">
        <v>48708</v>
      </c>
      <c r="J374" s="98">
        <v>1060</v>
      </c>
      <c r="K374" s="98">
        <v>417521</v>
      </c>
      <c r="L374" s="98">
        <v>29949</v>
      </c>
      <c r="M374" s="75">
        <v>5881</v>
      </c>
      <c r="N374" s="75">
        <v>0</v>
      </c>
      <c r="O374" s="75">
        <v>0</v>
      </c>
      <c r="P374" s="75">
        <v>0</v>
      </c>
      <c r="Q374" s="75"/>
      <c r="R374" s="75">
        <v>41.4</v>
      </c>
      <c r="S374" s="75">
        <v>261.36200000000002</v>
      </c>
      <c r="T374" s="75">
        <v>786</v>
      </c>
      <c r="U374" s="75">
        <v>277.75760000000002</v>
      </c>
      <c r="V374" s="75">
        <v>7247.5195999999996</v>
      </c>
      <c r="W374" s="75"/>
      <c r="X374" s="75">
        <v>7247.5195999999996</v>
      </c>
      <c r="Y374" s="99">
        <v>1.2312000000000001</v>
      </c>
      <c r="Z374" s="75">
        <v>2046</v>
      </c>
      <c r="AA374" s="100">
        <v>1163.04</v>
      </c>
      <c r="AB374" s="75">
        <v>1471</v>
      </c>
      <c r="AC374" s="75">
        <v>601</v>
      </c>
      <c r="AD374" s="75">
        <v>0</v>
      </c>
      <c r="AE374" s="75">
        <v>0</v>
      </c>
      <c r="AF374" s="75">
        <v>0</v>
      </c>
      <c r="AG374" s="75">
        <v>2072</v>
      </c>
    </row>
    <row r="375" spans="1:33" x14ac:dyDescent="0.2">
      <c r="A375" s="125">
        <v>5</v>
      </c>
      <c r="B375" s="96" t="s">
        <v>199</v>
      </c>
      <c r="C375" s="97">
        <v>1.302</v>
      </c>
      <c r="D375" s="98">
        <v>71606</v>
      </c>
      <c r="E375" s="98">
        <v>0</v>
      </c>
      <c r="F375" s="98">
        <v>0</v>
      </c>
      <c r="G375" s="98">
        <v>0</v>
      </c>
      <c r="H375" s="98">
        <v>0</v>
      </c>
      <c r="I375" s="98">
        <v>3465</v>
      </c>
      <c r="J375" s="98">
        <v>0</v>
      </c>
      <c r="K375" s="98">
        <v>333</v>
      </c>
      <c r="L375" s="98">
        <v>7075</v>
      </c>
      <c r="M375" s="75">
        <v>1316.9</v>
      </c>
      <c r="N375" s="75">
        <v>0</v>
      </c>
      <c r="O375" s="75">
        <v>0</v>
      </c>
      <c r="P375" s="75">
        <v>0</v>
      </c>
      <c r="Q375" s="75"/>
      <c r="R375" s="75">
        <v>2.9</v>
      </c>
      <c r="S375" s="75">
        <v>0</v>
      </c>
      <c r="T375" s="75">
        <v>0.6</v>
      </c>
      <c r="U375" s="75">
        <v>65.616</v>
      </c>
      <c r="V375" s="75">
        <v>1386.0160000000001</v>
      </c>
      <c r="W375" s="75"/>
      <c r="X375" s="75">
        <v>1386.0160000000001</v>
      </c>
      <c r="Y375" s="99">
        <v>0.2288</v>
      </c>
      <c r="Z375" s="75">
        <v>8179</v>
      </c>
      <c r="AA375" s="100">
        <v>4516.97</v>
      </c>
      <c r="AB375" s="75">
        <v>5881</v>
      </c>
      <c r="AC375" s="75">
        <v>190</v>
      </c>
      <c r="AD375" s="75">
        <v>0</v>
      </c>
      <c r="AE375" s="75">
        <v>0</v>
      </c>
      <c r="AF375" s="75">
        <v>0</v>
      </c>
      <c r="AG375" s="75">
        <v>6071</v>
      </c>
    </row>
    <row r="376" spans="1:33" x14ac:dyDescent="0.2">
      <c r="A376" s="125">
        <v>6</v>
      </c>
      <c r="B376" s="96" t="s">
        <v>425</v>
      </c>
      <c r="C376" s="97">
        <v>0.78900000000000003</v>
      </c>
      <c r="D376" s="98">
        <v>34215</v>
      </c>
      <c r="E376" s="98">
        <v>0</v>
      </c>
      <c r="F376" s="98">
        <v>0</v>
      </c>
      <c r="G376" s="98">
        <v>0</v>
      </c>
      <c r="H376" s="98">
        <v>0</v>
      </c>
      <c r="I376" s="98">
        <v>36995</v>
      </c>
      <c r="J376" s="98">
        <v>392</v>
      </c>
      <c r="K376" s="98">
        <v>166839</v>
      </c>
      <c r="L376" s="98">
        <v>35800</v>
      </c>
      <c r="M376" s="75">
        <v>629.20000000000005</v>
      </c>
      <c r="N376" s="75">
        <v>0</v>
      </c>
      <c r="O376" s="75">
        <v>0</v>
      </c>
      <c r="P376" s="75">
        <v>0</v>
      </c>
      <c r="Q376" s="75"/>
      <c r="R376" s="75">
        <v>31.4</v>
      </c>
      <c r="S376" s="75">
        <v>96.655000000000001</v>
      </c>
      <c r="T376" s="75">
        <v>314.10000000000002</v>
      </c>
      <c r="U376" s="75">
        <v>332.02179999999998</v>
      </c>
      <c r="V376" s="75">
        <v>1403.3768</v>
      </c>
      <c r="W376" s="75"/>
      <c r="X376" s="75">
        <v>1403.3768</v>
      </c>
      <c r="Y376" s="99">
        <v>0.38219999999999998</v>
      </c>
      <c r="Z376" s="75">
        <v>4393</v>
      </c>
      <c r="AA376" s="100">
        <v>4003.71</v>
      </c>
      <c r="AB376" s="75">
        <v>3159</v>
      </c>
      <c r="AC376" s="75">
        <v>0</v>
      </c>
      <c r="AD376" s="75">
        <v>0</v>
      </c>
      <c r="AE376" s="75">
        <v>0</v>
      </c>
      <c r="AF376" s="75">
        <v>0</v>
      </c>
      <c r="AG376" s="75">
        <v>3159</v>
      </c>
    </row>
    <row r="377" spans="1:33" x14ac:dyDescent="0.2">
      <c r="A377" s="125">
        <v>7</v>
      </c>
      <c r="B377" s="96" t="s">
        <v>426</v>
      </c>
      <c r="C377" s="97">
        <v>0.35699999999999998</v>
      </c>
      <c r="D377" s="98">
        <v>8924</v>
      </c>
      <c r="E377" s="98">
        <v>0</v>
      </c>
      <c r="F377" s="98">
        <v>0</v>
      </c>
      <c r="G377" s="98">
        <v>0</v>
      </c>
      <c r="H377" s="98">
        <v>0</v>
      </c>
      <c r="I377" s="98">
        <v>22955</v>
      </c>
      <c r="J377" s="98">
        <v>242</v>
      </c>
      <c r="K377" s="98">
        <v>186000</v>
      </c>
      <c r="L377" s="98">
        <v>6694</v>
      </c>
      <c r="M377" s="75">
        <v>164.1</v>
      </c>
      <c r="N377" s="75">
        <v>0</v>
      </c>
      <c r="O377" s="75">
        <v>0</v>
      </c>
      <c r="P377" s="75">
        <v>0</v>
      </c>
      <c r="Q377" s="75"/>
      <c r="R377" s="75">
        <v>19.5</v>
      </c>
      <c r="S377" s="75">
        <v>59.67</v>
      </c>
      <c r="T377" s="75">
        <v>350.2</v>
      </c>
      <c r="U377" s="75">
        <v>62.082500000000003</v>
      </c>
      <c r="V377" s="75">
        <v>655.55250000000001</v>
      </c>
      <c r="W377" s="75"/>
      <c r="X377" s="75">
        <v>655.55250000000001</v>
      </c>
      <c r="Y377" s="99">
        <v>0.39460000000000001</v>
      </c>
      <c r="Z377" s="75">
        <v>1967</v>
      </c>
      <c r="AA377" s="100">
        <v>3962.22</v>
      </c>
      <c r="AB377" s="75">
        <v>1415</v>
      </c>
      <c r="AC377" s="75">
        <v>113</v>
      </c>
      <c r="AD377" s="75">
        <v>1</v>
      </c>
      <c r="AE377" s="75">
        <v>1360</v>
      </c>
      <c r="AF377" s="75">
        <v>0</v>
      </c>
      <c r="AG377" s="75">
        <v>2888</v>
      </c>
    </row>
    <row r="378" spans="1:33" x14ac:dyDescent="0.2">
      <c r="A378" s="125">
        <v>8</v>
      </c>
      <c r="B378" s="96" t="s">
        <v>427</v>
      </c>
      <c r="C378" s="97">
        <v>4.2160000000000002</v>
      </c>
      <c r="D378" s="98">
        <v>518418</v>
      </c>
      <c r="E378" s="98">
        <v>0</v>
      </c>
      <c r="F378" s="98">
        <v>0</v>
      </c>
      <c r="G378" s="98">
        <v>0</v>
      </c>
      <c r="H378" s="98">
        <v>0</v>
      </c>
      <c r="I378" s="98">
        <v>647215</v>
      </c>
      <c r="J378" s="98">
        <v>0</v>
      </c>
      <c r="K378" s="98">
        <v>101629</v>
      </c>
      <c r="L378" s="98">
        <v>110043</v>
      </c>
      <c r="M378" s="75">
        <v>9534.2000000000007</v>
      </c>
      <c r="N378" s="75">
        <v>0</v>
      </c>
      <c r="O378" s="75">
        <v>0</v>
      </c>
      <c r="P378" s="75">
        <v>0</v>
      </c>
      <c r="Q378" s="75"/>
      <c r="R378" s="75">
        <v>549.5</v>
      </c>
      <c r="S378" s="75">
        <v>0</v>
      </c>
      <c r="T378" s="75">
        <v>191.3</v>
      </c>
      <c r="U378" s="75">
        <v>1020.5776</v>
      </c>
      <c r="V378" s="75">
        <v>11295.577600000001</v>
      </c>
      <c r="W378" s="75"/>
      <c r="X378" s="75">
        <v>11295.577600000001</v>
      </c>
      <c r="Y378" s="99">
        <v>0.57579999999999998</v>
      </c>
      <c r="Z378" s="75">
        <v>19678</v>
      </c>
      <c r="AA378" s="100">
        <v>3355.94</v>
      </c>
      <c r="AB378" s="75">
        <v>14149</v>
      </c>
      <c r="AC378" s="75">
        <v>0</v>
      </c>
      <c r="AD378" s="75">
        <v>0</v>
      </c>
      <c r="AE378" s="75">
        <v>0</v>
      </c>
      <c r="AF378" s="75">
        <v>0</v>
      </c>
      <c r="AG378" s="75">
        <v>14149</v>
      </c>
    </row>
    <row r="379" spans="1:33" x14ac:dyDescent="0.2">
      <c r="A379" s="125">
        <v>9</v>
      </c>
      <c r="B379" s="96" t="s">
        <v>348</v>
      </c>
      <c r="C379" s="97">
        <v>0.92400000000000004</v>
      </c>
      <c r="D379" s="98">
        <v>21300</v>
      </c>
      <c r="E379" s="98">
        <v>0</v>
      </c>
      <c r="F379" s="98">
        <v>0</v>
      </c>
      <c r="G379" s="98">
        <v>0</v>
      </c>
      <c r="H379" s="98">
        <v>0</v>
      </c>
      <c r="I379" s="98">
        <v>88121</v>
      </c>
      <c r="J379" s="98">
        <v>0</v>
      </c>
      <c r="K379" s="98">
        <v>227667</v>
      </c>
      <c r="L379" s="98">
        <v>117666</v>
      </c>
      <c r="M379" s="75">
        <v>391.7</v>
      </c>
      <c r="N379" s="75">
        <v>0</v>
      </c>
      <c r="O379" s="75">
        <v>0</v>
      </c>
      <c r="P379" s="75">
        <v>0</v>
      </c>
      <c r="Q379" s="75"/>
      <c r="R379" s="75">
        <v>74.8</v>
      </c>
      <c r="S379" s="75">
        <v>0</v>
      </c>
      <c r="T379" s="75">
        <v>428.6</v>
      </c>
      <c r="U379" s="75">
        <v>1091.2759000000001</v>
      </c>
      <c r="V379" s="75">
        <v>1986.3759</v>
      </c>
      <c r="W379" s="75"/>
      <c r="X379" s="75">
        <v>1986.3759</v>
      </c>
      <c r="Y379" s="99">
        <v>0.46200000000000002</v>
      </c>
      <c r="Z379" s="75">
        <v>4802</v>
      </c>
      <c r="AA379" s="100">
        <v>3736.71</v>
      </c>
      <c r="AB379" s="75">
        <v>3453</v>
      </c>
      <c r="AC379" s="75">
        <v>142</v>
      </c>
      <c r="AD379" s="75">
        <v>0</v>
      </c>
      <c r="AE379" s="75">
        <v>0</v>
      </c>
      <c r="AF379" s="75">
        <v>0</v>
      </c>
      <c r="AG379" s="75">
        <v>3595</v>
      </c>
    </row>
    <row r="380" spans="1:33" x14ac:dyDescent="0.2">
      <c r="A380" s="125">
        <v>10</v>
      </c>
      <c r="B380" s="96" t="s">
        <v>279</v>
      </c>
      <c r="C380" s="97">
        <v>1.417</v>
      </c>
      <c r="D380" s="98">
        <v>121422</v>
      </c>
      <c r="E380" s="98">
        <v>0</v>
      </c>
      <c r="F380" s="98">
        <v>0</v>
      </c>
      <c r="G380" s="98">
        <v>0</v>
      </c>
      <c r="H380" s="98">
        <v>0</v>
      </c>
      <c r="I380" s="98">
        <v>54874</v>
      </c>
      <c r="J380" s="98">
        <v>22</v>
      </c>
      <c r="K380" s="98">
        <v>203679</v>
      </c>
      <c r="L380" s="98">
        <v>34113</v>
      </c>
      <c r="M380" s="75">
        <v>2233.1</v>
      </c>
      <c r="N380" s="75">
        <v>0</v>
      </c>
      <c r="O380" s="75">
        <v>0</v>
      </c>
      <c r="P380" s="75">
        <v>0</v>
      </c>
      <c r="Q380" s="75"/>
      <c r="R380" s="75">
        <v>46.6</v>
      </c>
      <c r="S380" s="75">
        <v>5.4249999999999998</v>
      </c>
      <c r="T380" s="75">
        <v>383.4</v>
      </c>
      <c r="U380" s="75">
        <v>316.37599999999998</v>
      </c>
      <c r="V380" s="75">
        <v>2984.9009999999998</v>
      </c>
      <c r="W380" s="75"/>
      <c r="X380" s="75">
        <v>2984.9009999999998</v>
      </c>
      <c r="Y380" s="99">
        <v>0.45269999999999999</v>
      </c>
      <c r="Z380" s="75">
        <v>7425</v>
      </c>
      <c r="AA380" s="100">
        <v>3767.83</v>
      </c>
      <c r="AB380" s="75">
        <v>5339</v>
      </c>
      <c r="AC380" s="75">
        <v>0</v>
      </c>
      <c r="AD380" s="75">
        <v>0</v>
      </c>
      <c r="AE380" s="75">
        <v>0</v>
      </c>
      <c r="AF380" s="75">
        <v>0</v>
      </c>
      <c r="AG380" s="75">
        <v>5339</v>
      </c>
    </row>
    <row r="381" spans="1:33" x14ac:dyDescent="0.2">
      <c r="A381" s="125">
        <v>11</v>
      </c>
      <c r="B381" s="96" t="s">
        <v>428</v>
      </c>
      <c r="C381" s="97">
        <v>5.556</v>
      </c>
      <c r="D381" s="98">
        <v>1068266</v>
      </c>
      <c r="E381" s="98">
        <v>0</v>
      </c>
      <c r="F381" s="98">
        <v>0</v>
      </c>
      <c r="G381" s="98">
        <v>0</v>
      </c>
      <c r="H381" s="98">
        <v>0</v>
      </c>
      <c r="I381" s="98">
        <v>954565</v>
      </c>
      <c r="J381" s="98">
        <v>376</v>
      </c>
      <c r="K381" s="98">
        <v>2001351</v>
      </c>
      <c r="L381" s="98">
        <v>191191</v>
      </c>
      <c r="M381" s="75">
        <v>19646.5</v>
      </c>
      <c r="N381" s="75">
        <v>0</v>
      </c>
      <c r="O381" s="75">
        <v>0</v>
      </c>
      <c r="P381" s="75">
        <v>0</v>
      </c>
      <c r="Q381" s="75"/>
      <c r="R381" s="75">
        <v>810.5</v>
      </c>
      <c r="S381" s="75">
        <v>92.71</v>
      </c>
      <c r="T381" s="75">
        <v>3767.7</v>
      </c>
      <c r="U381" s="75">
        <v>1773.1727000000001</v>
      </c>
      <c r="V381" s="75">
        <v>26090.582699999999</v>
      </c>
      <c r="W381" s="75"/>
      <c r="X381" s="75">
        <v>26090.582699999999</v>
      </c>
      <c r="Y381" s="99">
        <v>1.0091000000000001</v>
      </c>
      <c r="Z381" s="75">
        <v>14729</v>
      </c>
      <c r="AA381" s="100">
        <v>1906.16</v>
      </c>
      <c r="AB381" s="75">
        <v>10591</v>
      </c>
      <c r="AC381" s="75">
        <v>2562</v>
      </c>
      <c r="AD381" s="75">
        <v>0</v>
      </c>
      <c r="AE381" s="75">
        <v>0</v>
      </c>
      <c r="AF381" s="75">
        <v>0</v>
      </c>
      <c r="AG381" s="75">
        <v>13153</v>
      </c>
    </row>
    <row r="382" spans="1:33" s="76" customFormat="1" x14ac:dyDescent="0.2">
      <c r="A382" s="125">
        <v>12</v>
      </c>
      <c r="B382" s="96" t="s">
        <v>429</v>
      </c>
      <c r="C382" s="97">
        <v>3.1259999999999999</v>
      </c>
      <c r="D382" s="98">
        <v>191328</v>
      </c>
      <c r="E382" s="98">
        <v>0</v>
      </c>
      <c r="F382" s="98">
        <v>0</v>
      </c>
      <c r="G382" s="98">
        <v>0</v>
      </c>
      <c r="H382" s="98">
        <v>0</v>
      </c>
      <c r="I382" s="98">
        <v>283173</v>
      </c>
      <c r="J382" s="98">
        <v>822</v>
      </c>
      <c r="K382" s="98">
        <v>502772</v>
      </c>
      <c r="L382" s="98">
        <v>34482</v>
      </c>
      <c r="M382" s="75">
        <v>3518.7</v>
      </c>
      <c r="N382" s="75">
        <v>0</v>
      </c>
      <c r="O382" s="75">
        <v>0</v>
      </c>
      <c r="P382" s="75">
        <v>0</v>
      </c>
      <c r="Q382" s="75"/>
      <c r="R382" s="75">
        <v>240.4</v>
      </c>
      <c r="S382" s="75">
        <v>202.679</v>
      </c>
      <c r="T382" s="75">
        <v>946.5</v>
      </c>
      <c r="U382" s="75">
        <v>319.79820000000001</v>
      </c>
      <c r="V382" s="75">
        <v>5228.0772000000006</v>
      </c>
      <c r="W382" s="75"/>
      <c r="X382" s="75">
        <v>5228.0772000000006</v>
      </c>
      <c r="Y382" s="99">
        <v>0.3594</v>
      </c>
      <c r="Z382" s="75">
        <v>17738</v>
      </c>
      <c r="AA382" s="100">
        <v>4080</v>
      </c>
      <c r="AB382" s="75">
        <v>12754</v>
      </c>
      <c r="AC382" s="75">
        <v>570</v>
      </c>
      <c r="AD382" s="75">
        <v>0</v>
      </c>
      <c r="AE382" s="75">
        <v>0</v>
      </c>
      <c r="AF382" s="75">
        <v>0</v>
      </c>
      <c r="AG382" s="75">
        <v>13324</v>
      </c>
    </row>
    <row r="383" spans="1:33" x14ac:dyDescent="0.2">
      <c r="A383" s="125">
        <v>13</v>
      </c>
      <c r="B383" s="96" t="s">
        <v>430</v>
      </c>
      <c r="C383" s="97">
        <v>5.4119999999999999</v>
      </c>
      <c r="D383" s="98">
        <v>1180561</v>
      </c>
      <c r="E383" s="98">
        <v>0</v>
      </c>
      <c r="F383" s="98">
        <v>0</v>
      </c>
      <c r="G383" s="98">
        <v>0</v>
      </c>
      <c r="H383" s="98">
        <v>0</v>
      </c>
      <c r="I383" s="98">
        <v>775967</v>
      </c>
      <c r="J383" s="98">
        <v>2327</v>
      </c>
      <c r="K383" s="98">
        <v>1103226</v>
      </c>
      <c r="L383" s="98">
        <v>307979</v>
      </c>
      <c r="M383" s="75">
        <v>21711.7</v>
      </c>
      <c r="N383" s="75">
        <v>0</v>
      </c>
      <c r="O383" s="75">
        <v>0</v>
      </c>
      <c r="P383" s="75">
        <v>0</v>
      </c>
      <c r="Q383" s="75"/>
      <c r="R383" s="75">
        <v>658.9</v>
      </c>
      <c r="S383" s="75">
        <v>573.76400000000001</v>
      </c>
      <c r="T383" s="75">
        <v>2076.9</v>
      </c>
      <c r="U383" s="75">
        <v>2856.3056999999999</v>
      </c>
      <c r="V383" s="75">
        <v>27877.569700000004</v>
      </c>
      <c r="W383" s="75"/>
      <c r="X383" s="75">
        <v>27877.569700000004</v>
      </c>
      <c r="Y383" s="99">
        <v>1.1069</v>
      </c>
      <c r="Z383" s="75">
        <v>11884</v>
      </c>
      <c r="AA383" s="100">
        <v>1578.93</v>
      </c>
      <c r="AB383" s="75">
        <v>8545</v>
      </c>
      <c r="AC383" s="75">
        <v>873</v>
      </c>
      <c r="AD383" s="75">
        <v>0</v>
      </c>
      <c r="AE383" s="75">
        <v>0</v>
      </c>
      <c r="AF383" s="75">
        <v>0</v>
      </c>
      <c r="AG383" s="75">
        <v>9418</v>
      </c>
    </row>
    <row r="384" spans="1:33" x14ac:dyDescent="0.2">
      <c r="A384" s="125">
        <v>14</v>
      </c>
      <c r="B384" s="96" t="s">
        <v>431</v>
      </c>
      <c r="C384" s="97">
        <v>0.42599999999999999</v>
      </c>
      <c r="D384" s="98">
        <v>26838</v>
      </c>
      <c r="E384" s="98">
        <v>0</v>
      </c>
      <c r="F384" s="98">
        <v>0</v>
      </c>
      <c r="G384" s="98">
        <v>0</v>
      </c>
      <c r="H384" s="98">
        <v>0</v>
      </c>
      <c r="I384" s="98">
        <v>11114</v>
      </c>
      <c r="J384" s="98">
        <v>9</v>
      </c>
      <c r="K384" s="98">
        <v>195333</v>
      </c>
      <c r="L384" s="98">
        <v>4000</v>
      </c>
      <c r="M384" s="75">
        <v>493.6</v>
      </c>
      <c r="N384" s="75">
        <v>0</v>
      </c>
      <c r="O384" s="75">
        <v>0</v>
      </c>
      <c r="P384" s="75">
        <v>0</v>
      </c>
      <c r="Q384" s="75"/>
      <c r="R384" s="75">
        <v>9.4</v>
      </c>
      <c r="S384" s="75">
        <v>2.2189999999999999</v>
      </c>
      <c r="T384" s="75">
        <v>367.7</v>
      </c>
      <c r="U384" s="75">
        <v>37.0974</v>
      </c>
      <c r="V384" s="75">
        <v>910.01639999999998</v>
      </c>
      <c r="W384" s="75"/>
      <c r="X384" s="75">
        <v>910.01639999999998</v>
      </c>
      <c r="Y384" s="99">
        <v>0.45910000000000001</v>
      </c>
      <c r="Z384" s="75">
        <v>2220</v>
      </c>
      <c r="AA384" s="100">
        <v>3746.41</v>
      </c>
      <c r="AB384" s="75">
        <v>1596</v>
      </c>
      <c r="AC384" s="75">
        <v>0</v>
      </c>
      <c r="AD384" s="75">
        <v>1</v>
      </c>
      <c r="AE384" s="75">
        <v>1027</v>
      </c>
      <c r="AF384" s="75">
        <v>0</v>
      </c>
      <c r="AG384" s="75">
        <v>2623</v>
      </c>
    </row>
    <row r="385" spans="1:33" x14ac:dyDescent="0.2">
      <c r="A385" s="125">
        <v>15</v>
      </c>
      <c r="B385" s="96" t="s">
        <v>432</v>
      </c>
      <c r="C385" s="97">
        <v>1.238</v>
      </c>
      <c r="D385" s="98">
        <v>78544</v>
      </c>
      <c r="E385" s="98">
        <v>0</v>
      </c>
      <c r="F385" s="98">
        <v>0</v>
      </c>
      <c r="G385" s="98">
        <v>0</v>
      </c>
      <c r="H385" s="98">
        <v>0</v>
      </c>
      <c r="I385" s="98">
        <v>32835</v>
      </c>
      <c r="J385" s="98">
        <v>187</v>
      </c>
      <c r="K385" s="98">
        <v>325520</v>
      </c>
      <c r="L385" s="98">
        <v>24653</v>
      </c>
      <c r="M385" s="75">
        <v>1444.5</v>
      </c>
      <c r="N385" s="75">
        <v>0</v>
      </c>
      <c r="O385" s="75">
        <v>0</v>
      </c>
      <c r="P385" s="75">
        <v>0</v>
      </c>
      <c r="Q385" s="75"/>
      <c r="R385" s="75">
        <v>27.9</v>
      </c>
      <c r="S385" s="75">
        <v>46.107999999999997</v>
      </c>
      <c r="T385" s="75">
        <v>612.79999999999995</v>
      </c>
      <c r="U385" s="75">
        <v>228.64060000000001</v>
      </c>
      <c r="V385" s="75">
        <v>2359.9486000000002</v>
      </c>
      <c r="W385" s="75"/>
      <c r="X385" s="75">
        <v>2359.9486000000002</v>
      </c>
      <c r="Y385" s="99">
        <v>0.40960000000000002</v>
      </c>
      <c r="Z385" s="75">
        <v>6736</v>
      </c>
      <c r="AA385" s="100">
        <v>3912.03</v>
      </c>
      <c r="AB385" s="75">
        <v>4843</v>
      </c>
      <c r="AC385" s="75">
        <v>0</v>
      </c>
      <c r="AD385" s="75">
        <v>0</v>
      </c>
      <c r="AE385" s="75">
        <v>0</v>
      </c>
      <c r="AF385" s="75">
        <v>0</v>
      </c>
      <c r="AG385" s="75">
        <v>4843</v>
      </c>
    </row>
    <row r="386" spans="1:33" x14ac:dyDescent="0.2">
      <c r="A386" s="125"/>
      <c r="B386" s="89"/>
      <c r="C386" s="90"/>
      <c r="D386" s="98"/>
      <c r="E386" s="98"/>
      <c r="F386" s="98"/>
      <c r="G386" s="98"/>
      <c r="H386" s="98"/>
      <c r="I386" s="98"/>
      <c r="J386" s="98"/>
      <c r="K386" s="98"/>
      <c r="L386" s="98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99"/>
      <c r="Z386" s="75"/>
      <c r="AA386" s="75"/>
      <c r="AB386" s="75"/>
      <c r="AC386" s="75"/>
      <c r="AD386" s="75"/>
      <c r="AE386" s="75"/>
      <c r="AF386" s="75"/>
      <c r="AG386" s="75"/>
    </row>
    <row r="387" spans="1:33" s="79" customFormat="1" x14ac:dyDescent="0.2">
      <c r="A387" s="124"/>
      <c r="B387" s="89" t="s">
        <v>50</v>
      </c>
      <c r="C387" s="90">
        <v>39.769999999999996</v>
      </c>
      <c r="D387" s="91">
        <v>3922446</v>
      </c>
      <c r="E387" s="91">
        <v>3087</v>
      </c>
      <c r="F387" s="91">
        <v>0</v>
      </c>
      <c r="G387" s="91">
        <v>0</v>
      </c>
      <c r="H387" s="91">
        <v>0</v>
      </c>
      <c r="I387" s="92">
        <v>5587162</v>
      </c>
      <c r="J387" s="92">
        <v>30090</v>
      </c>
      <c r="K387" s="91">
        <v>7079194</v>
      </c>
      <c r="L387" s="91">
        <v>1140200</v>
      </c>
      <c r="M387" s="89">
        <v>72137.600000000006</v>
      </c>
      <c r="N387" s="89">
        <v>9.1999999999999993</v>
      </c>
      <c r="O387" s="89">
        <v>0</v>
      </c>
      <c r="P387" s="89">
        <v>0</v>
      </c>
      <c r="Q387" s="89">
        <v>0</v>
      </c>
      <c r="R387" s="89">
        <v>4743.7999999999993</v>
      </c>
      <c r="S387" s="89">
        <v>7419.2380000000003</v>
      </c>
      <c r="T387" s="89">
        <v>13327.199999999999</v>
      </c>
      <c r="U387" s="89">
        <v>10574.616300000002</v>
      </c>
      <c r="V387" s="91">
        <v>108211.65429999999</v>
      </c>
      <c r="W387" s="89">
        <v>0</v>
      </c>
      <c r="X387" s="89">
        <v>108211.65430000001</v>
      </c>
      <c r="Y387" s="99"/>
      <c r="Z387" s="89"/>
      <c r="AA387" s="94"/>
      <c r="AB387" s="89">
        <v>132275</v>
      </c>
      <c r="AC387" s="89">
        <v>749</v>
      </c>
      <c r="AD387" s="89">
        <v>7</v>
      </c>
      <c r="AE387" s="89">
        <v>5626</v>
      </c>
      <c r="AF387" s="89">
        <v>0</v>
      </c>
      <c r="AG387" s="89">
        <v>138650</v>
      </c>
    </row>
    <row r="388" spans="1:33" x14ac:dyDescent="0.2">
      <c r="A388" s="125">
        <v>1</v>
      </c>
      <c r="B388" s="96" t="s">
        <v>152</v>
      </c>
      <c r="C388" s="97">
        <v>0.39900000000000002</v>
      </c>
      <c r="D388" s="98">
        <v>17845</v>
      </c>
      <c r="E388" s="98">
        <v>0</v>
      </c>
      <c r="F388" s="98">
        <v>0</v>
      </c>
      <c r="G388" s="98">
        <v>0</v>
      </c>
      <c r="H388" s="98">
        <v>0</v>
      </c>
      <c r="I388" s="98">
        <v>66265</v>
      </c>
      <c r="J388" s="98">
        <v>726</v>
      </c>
      <c r="K388" s="98">
        <v>230334</v>
      </c>
      <c r="L388" s="98">
        <v>4277</v>
      </c>
      <c r="M388" s="75">
        <v>328.2</v>
      </c>
      <c r="N388" s="75">
        <v>0</v>
      </c>
      <c r="O388" s="75">
        <v>0</v>
      </c>
      <c r="P388" s="75">
        <v>0</v>
      </c>
      <c r="Q388" s="75"/>
      <c r="R388" s="75">
        <v>56.3</v>
      </c>
      <c r="S388" s="75">
        <v>179.00899999999999</v>
      </c>
      <c r="T388" s="75">
        <v>433.6</v>
      </c>
      <c r="U388" s="75">
        <v>39.666400000000003</v>
      </c>
      <c r="V388" s="75">
        <v>1036.7754</v>
      </c>
      <c r="W388" s="75"/>
      <c r="X388" s="75">
        <v>1036.7754</v>
      </c>
      <c r="Y388" s="99">
        <v>0.55840000000000001</v>
      </c>
      <c r="Z388" s="75">
        <v>1895</v>
      </c>
      <c r="AA388" s="100">
        <v>3414.16</v>
      </c>
      <c r="AB388" s="75">
        <v>1362</v>
      </c>
      <c r="AC388" s="75">
        <v>73</v>
      </c>
      <c r="AD388" s="75">
        <v>1</v>
      </c>
      <c r="AE388" s="75">
        <v>1027</v>
      </c>
      <c r="AF388" s="75">
        <v>0</v>
      </c>
      <c r="AG388" s="75">
        <v>2462</v>
      </c>
    </row>
    <row r="389" spans="1:33" x14ac:dyDescent="0.2">
      <c r="A389" s="125">
        <v>2</v>
      </c>
      <c r="B389" s="96" t="s">
        <v>433</v>
      </c>
      <c r="C389" s="97">
        <v>0.59199999999999997</v>
      </c>
      <c r="D389" s="98">
        <v>19585</v>
      </c>
      <c r="E389" s="98">
        <v>0</v>
      </c>
      <c r="F389" s="98">
        <v>0</v>
      </c>
      <c r="G389" s="98">
        <v>0</v>
      </c>
      <c r="H389" s="98">
        <v>0</v>
      </c>
      <c r="I389" s="98">
        <v>13428</v>
      </c>
      <c r="J389" s="98">
        <v>730</v>
      </c>
      <c r="K389" s="98">
        <v>351400</v>
      </c>
      <c r="L389" s="98">
        <v>8036</v>
      </c>
      <c r="M389" s="75">
        <v>360.2</v>
      </c>
      <c r="N389" s="75">
        <v>0</v>
      </c>
      <c r="O389" s="75">
        <v>0</v>
      </c>
      <c r="P389" s="75">
        <v>0</v>
      </c>
      <c r="Q389" s="75"/>
      <c r="R389" s="75">
        <v>11.4</v>
      </c>
      <c r="S389" s="75">
        <v>179.995</v>
      </c>
      <c r="T389" s="75">
        <v>661.5</v>
      </c>
      <c r="U389" s="75">
        <v>74.528700000000001</v>
      </c>
      <c r="V389" s="75">
        <v>1287.6237000000001</v>
      </c>
      <c r="W389" s="75"/>
      <c r="X389" s="75">
        <v>1287.6237000000001</v>
      </c>
      <c r="Y389" s="99">
        <v>0.46739999999999998</v>
      </c>
      <c r="Z389" s="75">
        <v>3062</v>
      </c>
      <c r="AA389" s="100">
        <v>3718.64</v>
      </c>
      <c r="AB389" s="75">
        <v>2201</v>
      </c>
      <c r="AC389" s="75">
        <v>77</v>
      </c>
      <c r="AD389" s="75">
        <v>1</v>
      </c>
      <c r="AE389" s="75">
        <v>402</v>
      </c>
      <c r="AF389" s="75">
        <v>0</v>
      </c>
      <c r="AG389" s="75">
        <v>2680</v>
      </c>
    </row>
    <row r="390" spans="1:33" x14ac:dyDescent="0.2">
      <c r="A390" s="125">
        <v>3</v>
      </c>
      <c r="B390" s="96" t="s">
        <v>138</v>
      </c>
      <c r="C390" s="97">
        <v>1.177</v>
      </c>
      <c r="D390" s="98">
        <v>96002</v>
      </c>
      <c r="E390" s="98">
        <v>0</v>
      </c>
      <c r="F390" s="98">
        <v>0</v>
      </c>
      <c r="G390" s="98">
        <v>0</v>
      </c>
      <c r="H390" s="98">
        <v>0</v>
      </c>
      <c r="I390" s="98">
        <v>208746</v>
      </c>
      <c r="J390" s="98">
        <v>1076</v>
      </c>
      <c r="K390" s="98">
        <v>492093</v>
      </c>
      <c r="L390" s="98">
        <v>18425</v>
      </c>
      <c r="M390" s="75">
        <v>1765.6</v>
      </c>
      <c r="N390" s="75">
        <v>0</v>
      </c>
      <c r="O390" s="75">
        <v>0</v>
      </c>
      <c r="P390" s="75">
        <v>0</v>
      </c>
      <c r="Q390" s="75"/>
      <c r="R390" s="75">
        <v>177.2</v>
      </c>
      <c r="S390" s="75">
        <v>265.30700000000002</v>
      </c>
      <c r="T390" s="75">
        <v>926.4</v>
      </c>
      <c r="U390" s="75">
        <v>170.87989999999999</v>
      </c>
      <c r="V390" s="75">
        <v>3305.3869</v>
      </c>
      <c r="W390" s="75"/>
      <c r="X390" s="75">
        <v>3305.3869</v>
      </c>
      <c r="Y390" s="99">
        <v>0.60350000000000004</v>
      </c>
      <c r="Z390" s="75">
        <v>5342</v>
      </c>
      <c r="AA390" s="100">
        <v>3263.26</v>
      </c>
      <c r="AB390" s="75">
        <v>3841</v>
      </c>
      <c r="AC390" s="75">
        <v>120</v>
      </c>
      <c r="AD390" s="75">
        <v>0</v>
      </c>
      <c r="AE390" s="75">
        <v>0</v>
      </c>
      <c r="AF390" s="75">
        <v>0</v>
      </c>
      <c r="AG390" s="75">
        <v>3961</v>
      </c>
    </row>
    <row r="391" spans="1:33" x14ac:dyDescent="0.2">
      <c r="A391" s="125">
        <v>4</v>
      </c>
      <c r="B391" s="96" t="s">
        <v>170</v>
      </c>
      <c r="C391" s="97">
        <v>1.4179999999999999</v>
      </c>
      <c r="D391" s="98">
        <v>22538</v>
      </c>
      <c r="E391" s="98">
        <v>0</v>
      </c>
      <c r="F391" s="98">
        <v>0</v>
      </c>
      <c r="G391" s="98">
        <v>0</v>
      </c>
      <c r="H391" s="98">
        <v>0</v>
      </c>
      <c r="I391" s="98">
        <v>60889</v>
      </c>
      <c r="J391" s="98">
        <v>0</v>
      </c>
      <c r="K391" s="98">
        <v>269333</v>
      </c>
      <c r="L391" s="98">
        <v>7336</v>
      </c>
      <c r="M391" s="75">
        <v>414.5</v>
      </c>
      <c r="N391" s="75">
        <v>0</v>
      </c>
      <c r="O391" s="75">
        <v>0</v>
      </c>
      <c r="P391" s="75">
        <v>0</v>
      </c>
      <c r="Q391" s="75"/>
      <c r="R391" s="75">
        <v>51.7</v>
      </c>
      <c r="S391" s="75">
        <v>0</v>
      </c>
      <c r="T391" s="75">
        <v>507</v>
      </c>
      <c r="U391" s="75">
        <v>68.036600000000007</v>
      </c>
      <c r="V391" s="75">
        <v>1041.2366</v>
      </c>
      <c r="W391" s="75"/>
      <c r="X391" s="75">
        <v>1041.2366</v>
      </c>
      <c r="Y391" s="99">
        <v>0.1578</v>
      </c>
      <c r="Z391" s="75">
        <v>9376</v>
      </c>
      <c r="AA391" s="100">
        <v>4754.53</v>
      </c>
      <c r="AB391" s="75">
        <v>6742</v>
      </c>
      <c r="AC391" s="75">
        <v>0</v>
      </c>
      <c r="AD391" s="75">
        <v>0</v>
      </c>
      <c r="AE391" s="75">
        <v>0</v>
      </c>
      <c r="AF391" s="75">
        <v>0</v>
      </c>
      <c r="AG391" s="75">
        <v>6742</v>
      </c>
    </row>
    <row r="392" spans="1:33" x14ac:dyDescent="0.2">
      <c r="A392" s="125">
        <v>5</v>
      </c>
      <c r="B392" s="96" t="s">
        <v>434</v>
      </c>
      <c r="C392" s="97">
        <v>0.64900000000000002</v>
      </c>
      <c r="D392" s="98">
        <v>15911</v>
      </c>
      <c r="E392" s="98">
        <v>0</v>
      </c>
      <c r="F392" s="98">
        <v>0</v>
      </c>
      <c r="G392" s="98">
        <v>0</v>
      </c>
      <c r="H392" s="98">
        <v>0</v>
      </c>
      <c r="I392" s="98">
        <v>119198</v>
      </c>
      <c r="J392" s="98">
        <v>150</v>
      </c>
      <c r="K392" s="98">
        <v>225000</v>
      </c>
      <c r="L392" s="98">
        <v>4890</v>
      </c>
      <c r="M392" s="75">
        <v>292.60000000000002</v>
      </c>
      <c r="N392" s="75">
        <v>0</v>
      </c>
      <c r="O392" s="75">
        <v>0</v>
      </c>
      <c r="P392" s="75">
        <v>0</v>
      </c>
      <c r="Q392" s="75"/>
      <c r="R392" s="75">
        <v>101.2</v>
      </c>
      <c r="S392" s="75">
        <v>36.984999999999999</v>
      </c>
      <c r="T392" s="75">
        <v>423.6</v>
      </c>
      <c r="U392" s="75">
        <v>45.351599999999998</v>
      </c>
      <c r="V392" s="75">
        <v>899.73659999999995</v>
      </c>
      <c r="W392" s="75"/>
      <c r="X392" s="75">
        <v>899.73659999999995</v>
      </c>
      <c r="Y392" s="99">
        <v>0.2979</v>
      </c>
      <c r="Z392" s="75">
        <v>3868</v>
      </c>
      <c r="AA392" s="100">
        <v>4285.7700000000004</v>
      </c>
      <c r="AB392" s="75">
        <v>2781</v>
      </c>
      <c r="AC392" s="75">
        <v>0</v>
      </c>
      <c r="AD392" s="75">
        <v>1</v>
      </c>
      <c r="AE392" s="75">
        <v>219</v>
      </c>
      <c r="AF392" s="75">
        <v>0</v>
      </c>
      <c r="AG392" s="75">
        <v>3000</v>
      </c>
    </row>
    <row r="393" spans="1:33" x14ac:dyDescent="0.2">
      <c r="A393" s="125">
        <v>6</v>
      </c>
      <c r="B393" s="96" t="s">
        <v>435</v>
      </c>
      <c r="C393" s="97">
        <v>1.833</v>
      </c>
      <c r="D393" s="98">
        <v>96748</v>
      </c>
      <c r="E393" s="98">
        <v>0</v>
      </c>
      <c r="F393" s="98">
        <v>0</v>
      </c>
      <c r="G393" s="98">
        <v>0</v>
      </c>
      <c r="H393" s="98">
        <v>0</v>
      </c>
      <c r="I393" s="98">
        <v>49254</v>
      </c>
      <c r="J393" s="98">
        <v>718</v>
      </c>
      <c r="K393" s="98">
        <v>665134</v>
      </c>
      <c r="L393" s="98">
        <v>15649</v>
      </c>
      <c r="M393" s="75">
        <v>1779.3</v>
      </c>
      <c r="N393" s="75">
        <v>0</v>
      </c>
      <c r="O393" s="75">
        <v>0</v>
      </c>
      <c r="P393" s="75">
        <v>0</v>
      </c>
      <c r="Q393" s="75"/>
      <c r="R393" s="75">
        <v>41.8</v>
      </c>
      <c r="S393" s="75">
        <v>177.036</v>
      </c>
      <c r="T393" s="75">
        <v>1252.2</v>
      </c>
      <c r="U393" s="75">
        <v>145.1343</v>
      </c>
      <c r="V393" s="75">
        <v>3395.4703000000004</v>
      </c>
      <c r="W393" s="75"/>
      <c r="X393" s="75">
        <v>3395.4703000000004</v>
      </c>
      <c r="Y393" s="99">
        <v>0.39810000000000001</v>
      </c>
      <c r="Z393" s="75">
        <v>10071</v>
      </c>
      <c r="AA393" s="100">
        <v>3950.51</v>
      </c>
      <c r="AB393" s="75">
        <v>7241</v>
      </c>
      <c r="AC393" s="75">
        <v>0</v>
      </c>
      <c r="AD393" s="75">
        <v>0</v>
      </c>
      <c r="AE393" s="75">
        <v>0</v>
      </c>
      <c r="AF393" s="75">
        <v>0</v>
      </c>
      <c r="AG393" s="75">
        <v>7241</v>
      </c>
    </row>
    <row r="394" spans="1:33" x14ac:dyDescent="0.2">
      <c r="A394" s="125">
        <v>7</v>
      </c>
      <c r="B394" s="96" t="s">
        <v>436</v>
      </c>
      <c r="C394" s="97">
        <v>0.86699999999999999</v>
      </c>
      <c r="D394" s="98">
        <v>20960</v>
      </c>
      <c r="E394" s="98">
        <v>0</v>
      </c>
      <c r="F394" s="98">
        <v>0</v>
      </c>
      <c r="G394" s="98">
        <v>0</v>
      </c>
      <c r="H394" s="98">
        <v>0</v>
      </c>
      <c r="I394" s="98">
        <v>32756</v>
      </c>
      <c r="J394" s="98">
        <v>394</v>
      </c>
      <c r="K394" s="98">
        <v>204333</v>
      </c>
      <c r="L394" s="98">
        <v>7169</v>
      </c>
      <c r="M394" s="75">
        <v>385.5</v>
      </c>
      <c r="N394" s="75">
        <v>0</v>
      </c>
      <c r="O394" s="75">
        <v>0</v>
      </c>
      <c r="P394" s="75">
        <v>0</v>
      </c>
      <c r="Q394" s="75"/>
      <c r="R394" s="75">
        <v>27.8</v>
      </c>
      <c r="S394" s="75">
        <v>97.147999999999996</v>
      </c>
      <c r="T394" s="75">
        <v>384.7</v>
      </c>
      <c r="U394" s="75">
        <v>66.487799999999993</v>
      </c>
      <c r="V394" s="75">
        <v>961.6357999999999</v>
      </c>
      <c r="W394" s="75"/>
      <c r="X394" s="75">
        <v>961.6357999999999</v>
      </c>
      <c r="Y394" s="99">
        <v>0.2384</v>
      </c>
      <c r="Z394" s="75">
        <v>5408</v>
      </c>
      <c r="AA394" s="100">
        <v>4484.8500000000004</v>
      </c>
      <c r="AB394" s="75">
        <v>3888</v>
      </c>
      <c r="AC394" s="75">
        <v>0</v>
      </c>
      <c r="AD394" s="75">
        <v>0</v>
      </c>
      <c r="AE394" s="75">
        <v>0</v>
      </c>
      <c r="AF394" s="75">
        <v>0</v>
      </c>
      <c r="AG394" s="75">
        <v>3888</v>
      </c>
    </row>
    <row r="395" spans="1:33" x14ac:dyDescent="0.2">
      <c r="A395" s="125">
        <v>8</v>
      </c>
      <c r="B395" s="96" t="s">
        <v>437</v>
      </c>
      <c r="C395" s="97">
        <v>0.23400000000000001</v>
      </c>
      <c r="D395" s="98">
        <v>3473</v>
      </c>
      <c r="E395" s="98">
        <v>0</v>
      </c>
      <c r="F395" s="98">
        <v>0</v>
      </c>
      <c r="G395" s="98">
        <v>0</v>
      </c>
      <c r="H395" s="98">
        <v>0</v>
      </c>
      <c r="I395" s="98">
        <v>19603</v>
      </c>
      <c r="J395" s="98">
        <v>68</v>
      </c>
      <c r="K395" s="98">
        <v>83000</v>
      </c>
      <c r="L395" s="98">
        <v>484</v>
      </c>
      <c r="M395" s="75">
        <v>63.9</v>
      </c>
      <c r="N395" s="75">
        <v>0</v>
      </c>
      <c r="O395" s="75">
        <v>0</v>
      </c>
      <c r="P395" s="75">
        <v>0</v>
      </c>
      <c r="Q395" s="75"/>
      <c r="R395" s="75">
        <v>16.600000000000001</v>
      </c>
      <c r="S395" s="75">
        <v>16.766999999999999</v>
      </c>
      <c r="T395" s="75">
        <v>156.30000000000001</v>
      </c>
      <c r="U395" s="75">
        <v>4.4888000000000003</v>
      </c>
      <c r="V395" s="75">
        <v>258.05580000000003</v>
      </c>
      <c r="W395" s="75"/>
      <c r="X395" s="75">
        <v>258.05580000000003</v>
      </c>
      <c r="Y395" s="99">
        <v>0.23699999999999999</v>
      </c>
      <c r="Z395" s="75">
        <v>1461</v>
      </c>
      <c r="AA395" s="100">
        <v>4489.54</v>
      </c>
      <c r="AB395" s="75">
        <v>1051</v>
      </c>
      <c r="AC395" s="75">
        <v>0</v>
      </c>
      <c r="AD395" s="75">
        <v>1</v>
      </c>
      <c r="AE395" s="75">
        <v>2093</v>
      </c>
      <c r="AF395" s="75">
        <v>0</v>
      </c>
      <c r="AG395" s="75">
        <v>3144</v>
      </c>
    </row>
    <row r="396" spans="1:33" x14ac:dyDescent="0.2">
      <c r="A396" s="125">
        <v>9</v>
      </c>
      <c r="B396" s="96" t="s">
        <v>438</v>
      </c>
      <c r="C396" s="97">
        <v>0.49199999999999999</v>
      </c>
      <c r="D396" s="98">
        <v>14106</v>
      </c>
      <c r="E396" s="98">
        <v>0</v>
      </c>
      <c r="F396" s="98">
        <v>0</v>
      </c>
      <c r="G396" s="98">
        <v>0</v>
      </c>
      <c r="H396" s="98">
        <v>0</v>
      </c>
      <c r="I396" s="98">
        <v>16670</v>
      </c>
      <c r="J396" s="98">
        <v>0</v>
      </c>
      <c r="K396" s="98">
        <v>264000</v>
      </c>
      <c r="L396" s="98">
        <v>5177</v>
      </c>
      <c r="M396" s="75">
        <v>259.39999999999998</v>
      </c>
      <c r="N396" s="75">
        <v>0</v>
      </c>
      <c r="O396" s="75">
        <v>0</v>
      </c>
      <c r="P396" s="75">
        <v>0</v>
      </c>
      <c r="Q396" s="75"/>
      <c r="R396" s="75">
        <v>14.2</v>
      </c>
      <c r="S396" s="75">
        <v>0</v>
      </c>
      <c r="T396" s="75">
        <v>497</v>
      </c>
      <c r="U396" s="75">
        <v>48.013300000000001</v>
      </c>
      <c r="V396" s="75">
        <v>818.61329999999987</v>
      </c>
      <c r="W396" s="75"/>
      <c r="X396" s="75">
        <v>818.61329999999987</v>
      </c>
      <c r="Y396" s="99">
        <v>0.35759999999999997</v>
      </c>
      <c r="Z396" s="75">
        <v>2796</v>
      </c>
      <c r="AA396" s="100">
        <v>4086.02</v>
      </c>
      <c r="AB396" s="75">
        <v>2010</v>
      </c>
      <c r="AC396" s="75">
        <v>0</v>
      </c>
      <c r="AD396" s="75">
        <v>1</v>
      </c>
      <c r="AE396" s="75">
        <v>850</v>
      </c>
      <c r="AF396" s="75">
        <v>0</v>
      </c>
      <c r="AG396" s="75">
        <v>2860</v>
      </c>
    </row>
    <row r="397" spans="1:33" x14ac:dyDescent="0.2">
      <c r="A397" s="125">
        <v>10</v>
      </c>
      <c r="B397" s="96" t="s">
        <v>439</v>
      </c>
      <c r="C397" s="97">
        <v>1.228</v>
      </c>
      <c r="D397" s="98">
        <v>191630</v>
      </c>
      <c r="E397" s="98">
        <v>0</v>
      </c>
      <c r="F397" s="98">
        <v>0</v>
      </c>
      <c r="G397" s="98">
        <v>0</v>
      </c>
      <c r="H397" s="98">
        <v>0</v>
      </c>
      <c r="I397" s="98">
        <v>48065</v>
      </c>
      <c r="J397" s="98">
        <v>10332</v>
      </c>
      <c r="K397" s="98">
        <v>307666</v>
      </c>
      <c r="L397" s="98">
        <v>8228</v>
      </c>
      <c r="M397" s="75">
        <v>3524.3</v>
      </c>
      <c r="N397" s="75">
        <v>0</v>
      </c>
      <c r="O397" s="75">
        <v>0</v>
      </c>
      <c r="P397" s="75">
        <v>0</v>
      </c>
      <c r="Q397" s="75"/>
      <c r="R397" s="75">
        <v>40.799999999999997</v>
      </c>
      <c r="S397" s="75">
        <v>2547.5430000000001</v>
      </c>
      <c r="T397" s="75">
        <v>579.20000000000005</v>
      </c>
      <c r="U397" s="75">
        <v>76.309399999999997</v>
      </c>
      <c r="V397" s="75">
        <v>6768.1523999999999</v>
      </c>
      <c r="W397" s="75"/>
      <c r="X397" s="75">
        <v>6768.1523999999999</v>
      </c>
      <c r="Y397" s="99">
        <v>1.1843999999999999</v>
      </c>
      <c r="Z397" s="75">
        <v>2254</v>
      </c>
      <c r="AA397" s="100">
        <v>1319.63</v>
      </c>
      <c r="AB397" s="75">
        <v>1621</v>
      </c>
      <c r="AC397" s="75">
        <v>0</v>
      </c>
      <c r="AD397" s="75">
        <v>0</v>
      </c>
      <c r="AE397" s="75">
        <v>0</v>
      </c>
      <c r="AF397" s="75">
        <v>0</v>
      </c>
      <c r="AG397" s="75">
        <v>1621</v>
      </c>
    </row>
    <row r="398" spans="1:33" x14ac:dyDescent="0.2">
      <c r="A398" s="125">
        <v>11</v>
      </c>
      <c r="B398" s="96" t="s">
        <v>440</v>
      </c>
      <c r="C398" s="97">
        <v>0.46600000000000003</v>
      </c>
      <c r="D398" s="98">
        <v>95826</v>
      </c>
      <c r="E398" s="98">
        <v>0</v>
      </c>
      <c r="F398" s="98">
        <v>0</v>
      </c>
      <c r="G398" s="98">
        <v>0</v>
      </c>
      <c r="H398" s="98">
        <v>0</v>
      </c>
      <c r="I398" s="98">
        <v>16048</v>
      </c>
      <c r="J398" s="98">
        <v>284</v>
      </c>
      <c r="K398" s="98">
        <v>178333</v>
      </c>
      <c r="L398" s="98">
        <v>5975</v>
      </c>
      <c r="M398" s="75">
        <v>1762.3</v>
      </c>
      <c r="N398" s="75">
        <v>0</v>
      </c>
      <c r="O398" s="75">
        <v>0</v>
      </c>
      <c r="P398" s="75">
        <v>0</v>
      </c>
      <c r="Q398" s="75"/>
      <c r="R398" s="75">
        <v>13.6</v>
      </c>
      <c r="S398" s="75">
        <v>70.025000000000006</v>
      </c>
      <c r="T398" s="75">
        <v>335.7</v>
      </c>
      <c r="U398" s="75">
        <v>55.414299999999997</v>
      </c>
      <c r="V398" s="75">
        <v>2237.0392999999999</v>
      </c>
      <c r="W398" s="75"/>
      <c r="X398" s="75">
        <v>2237.0392999999999</v>
      </c>
      <c r="Y398" s="99">
        <v>1.0316000000000001</v>
      </c>
      <c r="Z398" s="75">
        <v>1187</v>
      </c>
      <c r="AA398" s="100">
        <v>1830.88</v>
      </c>
      <c r="AB398" s="75">
        <v>853</v>
      </c>
      <c r="AC398" s="75">
        <v>0</v>
      </c>
      <c r="AD398" s="75">
        <v>1</v>
      </c>
      <c r="AE398" s="75">
        <v>428</v>
      </c>
      <c r="AF398" s="75">
        <v>0</v>
      </c>
      <c r="AG398" s="75">
        <v>1281</v>
      </c>
    </row>
    <row r="399" spans="1:33" x14ac:dyDescent="0.2">
      <c r="A399" s="125">
        <v>12</v>
      </c>
      <c r="B399" s="96" t="s">
        <v>441</v>
      </c>
      <c r="C399" s="97">
        <v>2.7570000000000001</v>
      </c>
      <c r="D399" s="98">
        <v>366647</v>
      </c>
      <c r="E399" s="98">
        <v>0</v>
      </c>
      <c r="F399" s="98">
        <v>0</v>
      </c>
      <c r="G399" s="98">
        <v>0</v>
      </c>
      <c r="H399" s="98">
        <v>0</v>
      </c>
      <c r="I399" s="98">
        <v>137298</v>
      </c>
      <c r="J399" s="98">
        <v>1626</v>
      </c>
      <c r="K399" s="98">
        <v>976000</v>
      </c>
      <c r="L399" s="98">
        <v>31615</v>
      </c>
      <c r="M399" s="75">
        <v>6743</v>
      </c>
      <c r="N399" s="75">
        <v>0</v>
      </c>
      <c r="O399" s="75">
        <v>0</v>
      </c>
      <c r="P399" s="75">
        <v>0</v>
      </c>
      <c r="Q399" s="75"/>
      <c r="R399" s="75">
        <v>116.6</v>
      </c>
      <c r="S399" s="75">
        <v>400.92</v>
      </c>
      <c r="T399" s="75">
        <v>1837.4</v>
      </c>
      <c r="U399" s="75">
        <v>293.20859999999999</v>
      </c>
      <c r="V399" s="75">
        <v>9391.1286</v>
      </c>
      <c r="W399" s="75"/>
      <c r="X399" s="75">
        <v>9391.1286</v>
      </c>
      <c r="Y399" s="99">
        <v>0.73199999999999998</v>
      </c>
      <c r="Z399" s="75">
        <v>10864</v>
      </c>
      <c r="AA399" s="100">
        <v>2833.31</v>
      </c>
      <c r="AB399" s="75">
        <v>7811</v>
      </c>
      <c r="AC399" s="75">
        <v>475</v>
      </c>
      <c r="AD399" s="75">
        <v>0</v>
      </c>
      <c r="AE399" s="75">
        <v>0</v>
      </c>
      <c r="AF399" s="75">
        <v>0</v>
      </c>
      <c r="AG399" s="75">
        <v>8286</v>
      </c>
    </row>
    <row r="400" spans="1:33" x14ac:dyDescent="0.2">
      <c r="A400" s="125">
        <v>13</v>
      </c>
      <c r="B400" s="96" t="s">
        <v>442</v>
      </c>
      <c r="C400" s="97">
        <v>1.0900000000000001</v>
      </c>
      <c r="D400" s="98">
        <v>47731</v>
      </c>
      <c r="E400" s="98">
        <v>0</v>
      </c>
      <c r="F400" s="98">
        <v>0</v>
      </c>
      <c r="G400" s="98">
        <v>0</v>
      </c>
      <c r="H400" s="98">
        <v>0</v>
      </c>
      <c r="I400" s="98">
        <v>35845</v>
      </c>
      <c r="J400" s="98">
        <v>540</v>
      </c>
      <c r="K400" s="98">
        <v>240333</v>
      </c>
      <c r="L400" s="98">
        <v>14682</v>
      </c>
      <c r="M400" s="75">
        <v>877.8</v>
      </c>
      <c r="N400" s="75">
        <v>0</v>
      </c>
      <c r="O400" s="75">
        <v>0</v>
      </c>
      <c r="P400" s="75">
        <v>0</v>
      </c>
      <c r="Q400" s="75"/>
      <c r="R400" s="75">
        <v>30.4</v>
      </c>
      <c r="S400" s="75">
        <v>133.14699999999999</v>
      </c>
      <c r="T400" s="75">
        <v>452.4</v>
      </c>
      <c r="U400" s="75">
        <v>136.166</v>
      </c>
      <c r="V400" s="75">
        <v>1629.9129999999998</v>
      </c>
      <c r="W400" s="75"/>
      <c r="X400" s="75">
        <v>1629.9129999999998</v>
      </c>
      <c r="Y400" s="99">
        <v>0.32129999999999997</v>
      </c>
      <c r="Z400" s="75">
        <v>6378</v>
      </c>
      <c r="AA400" s="100">
        <v>4207.4799999999996</v>
      </c>
      <c r="AB400" s="75">
        <v>4586</v>
      </c>
      <c r="AC400" s="75">
        <v>0</v>
      </c>
      <c r="AD400" s="75">
        <v>0</v>
      </c>
      <c r="AE400" s="75">
        <v>0</v>
      </c>
      <c r="AF400" s="75">
        <v>0</v>
      </c>
      <c r="AG400" s="75">
        <v>4586</v>
      </c>
    </row>
    <row r="401" spans="1:33" x14ac:dyDescent="0.2">
      <c r="A401" s="125">
        <v>14</v>
      </c>
      <c r="B401" s="96" t="s">
        <v>443</v>
      </c>
      <c r="C401" s="97">
        <v>18.428999999999998</v>
      </c>
      <c r="D401" s="98">
        <v>2110835</v>
      </c>
      <c r="E401" s="98">
        <v>3087</v>
      </c>
      <c r="F401" s="98">
        <v>0</v>
      </c>
      <c r="G401" s="98">
        <v>0</v>
      </c>
      <c r="H401" s="98">
        <v>0</v>
      </c>
      <c r="I401" s="98">
        <v>4223373</v>
      </c>
      <c r="J401" s="98">
        <v>10840</v>
      </c>
      <c r="K401" s="98">
        <v>622482</v>
      </c>
      <c r="L401" s="98">
        <v>889059</v>
      </c>
      <c r="M401" s="75">
        <v>38820.300000000003</v>
      </c>
      <c r="N401" s="75">
        <v>9.1999999999999993</v>
      </c>
      <c r="O401" s="75">
        <v>0</v>
      </c>
      <c r="P401" s="75">
        <v>0</v>
      </c>
      <c r="Q401" s="75"/>
      <c r="R401" s="75">
        <v>3586</v>
      </c>
      <c r="S401" s="75">
        <v>2672.8</v>
      </c>
      <c r="T401" s="75">
        <v>1171.9000000000001</v>
      </c>
      <c r="U401" s="75">
        <v>8245.4464000000007</v>
      </c>
      <c r="V401" s="75">
        <v>54505.646400000005</v>
      </c>
      <c r="W401" s="75"/>
      <c r="X401" s="75">
        <v>54505.646400000005</v>
      </c>
      <c r="Y401" s="99">
        <v>0.63560000000000005</v>
      </c>
      <c r="Z401" s="75">
        <v>80886</v>
      </c>
      <c r="AA401" s="100">
        <v>3155.86</v>
      </c>
      <c r="AB401" s="75">
        <v>58159</v>
      </c>
      <c r="AC401" s="75">
        <v>0</v>
      </c>
      <c r="AD401" s="75">
        <v>0</v>
      </c>
      <c r="AE401" s="75">
        <v>0</v>
      </c>
      <c r="AF401" s="75">
        <v>0</v>
      </c>
      <c r="AG401" s="75">
        <v>58159</v>
      </c>
    </row>
    <row r="402" spans="1:33" s="76" customFormat="1" x14ac:dyDescent="0.2">
      <c r="A402" s="125">
        <v>15</v>
      </c>
      <c r="B402" s="96" t="s">
        <v>444</v>
      </c>
      <c r="C402" s="97">
        <v>0.91300000000000003</v>
      </c>
      <c r="D402" s="98">
        <v>33575</v>
      </c>
      <c r="E402" s="98">
        <v>0</v>
      </c>
      <c r="F402" s="98">
        <v>0</v>
      </c>
      <c r="G402" s="98">
        <v>0</v>
      </c>
      <c r="H402" s="98">
        <v>0</v>
      </c>
      <c r="I402" s="98">
        <v>58577</v>
      </c>
      <c r="J402" s="98">
        <v>0</v>
      </c>
      <c r="K402" s="98">
        <v>382534</v>
      </c>
      <c r="L402" s="98">
        <v>9472</v>
      </c>
      <c r="M402" s="75">
        <v>617.5</v>
      </c>
      <c r="N402" s="75">
        <v>0</v>
      </c>
      <c r="O402" s="75">
        <v>0</v>
      </c>
      <c r="P402" s="75">
        <v>0</v>
      </c>
      <c r="Q402" s="75"/>
      <c r="R402" s="75">
        <v>49.7</v>
      </c>
      <c r="S402" s="75">
        <v>0</v>
      </c>
      <c r="T402" s="75">
        <v>720.2</v>
      </c>
      <c r="U402" s="75">
        <v>87.846699999999998</v>
      </c>
      <c r="V402" s="75">
        <v>1475.2467000000001</v>
      </c>
      <c r="W402" s="75"/>
      <c r="X402" s="75">
        <v>1475.2467000000001</v>
      </c>
      <c r="Y402" s="99">
        <v>0.34720000000000001</v>
      </c>
      <c r="Z402" s="75">
        <v>5233</v>
      </c>
      <c r="AA402" s="100">
        <v>4120.82</v>
      </c>
      <c r="AB402" s="75">
        <v>3762</v>
      </c>
      <c r="AC402" s="75">
        <v>4</v>
      </c>
      <c r="AD402" s="75">
        <v>0</v>
      </c>
      <c r="AE402" s="75">
        <v>0</v>
      </c>
      <c r="AF402" s="75">
        <v>0</v>
      </c>
      <c r="AG402" s="75">
        <v>3766</v>
      </c>
    </row>
    <row r="403" spans="1:33" x14ac:dyDescent="0.2">
      <c r="A403" s="125">
        <v>16</v>
      </c>
      <c r="B403" s="96" t="s">
        <v>445</v>
      </c>
      <c r="C403" s="97">
        <v>0.36199999999999999</v>
      </c>
      <c r="D403" s="98">
        <v>69083</v>
      </c>
      <c r="E403" s="98">
        <v>0</v>
      </c>
      <c r="F403" s="98">
        <v>0</v>
      </c>
      <c r="G403" s="98">
        <v>0</v>
      </c>
      <c r="H403" s="98">
        <v>0</v>
      </c>
      <c r="I403" s="98">
        <v>13474</v>
      </c>
      <c r="J403" s="98">
        <v>0</v>
      </c>
      <c r="K403" s="98">
        <v>249000</v>
      </c>
      <c r="L403" s="98">
        <v>573</v>
      </c>
      <c r="M403" s="75">
        <v>1270.5</v>
      </c>
      <c r="N403" s="75">
        <v>0</v>
      </c>
      <c r="O403" s="75">
        <v>0</v>
      </c>
      <c r="P403" s="75">
        <v>0</v>
      </c>
      <c r="Q403" s="75"/>
      <c r="R403" s="75">
        <v>11.4</v>
      </c>
      <c r="S403" s="75">
        <v>0</v>
      </c>
      <c r="T403" s="75">
        <v>468.8</v>
      </c>
      <c r="U403" s="75">
        <v>5.3141999999999996</v>
      </c>
      <c r="V403" s="75">
        <v>1756.0142000000001</v>
      </c>
      <c r="W403" s="75"/>
      <c r="X403" s="75">
        <v>1756.0142000000001</v>
      </c>
      <c r="Y403" s="99">
        <v>1.0424</v>
      </c>
      <c r="Z403" s="75">
        <v>904</v>
      </c>
      <c r="AA403" s="100">
        <v>1794.74</v>
      </c>
      <c r="AB403" s="75">
        <v>650</v>
      </c>
      <c r="AC403" s="75">
        <v>0</v>
      </c>
      <c r="AD403" s="75">
        <v>1</v>
      </c>
      <c r="AE403" s="75">
        <v>607</v>
      </c>
      <c r="AF403" s="75">
        <v>0</v>
      </c>
      <c r="AG403" s="75">
        <v>1257</v>
      </c>
    </row>
    <row r="404" spans="1:33" x14ac:dyDescent="0.2">
      <c r="A404" s="125">
        <v>17</v>
      </c>
      <c r="B404" s="96" t="s">
        <v>446</v>
      </c>
      <c r="C404" s="97">
        <v>0.72</v>
      </c>
      <c r="D404" s="98">
        <v>15025</v>
      </c>
      <c r="E404" s="98">
        <v>0</v>
      </c>
      <c r="F404" s="98">
        <v>0</v>
      </c>
      <c r="G404" s="98">
        <v>0</v>
      </c>
      <c r="H404" s="98">
        <v>0</v>
      </c>
      <c r="I404" s="98">
        <v>24664</v>
      </c>
      <c r="J404" s="98">
        <v>6</v>
      </c>
      <c r="K404" s="98">
        <v>107000</v>
      </c>
      <c r="L404" s="98">
        <v>5340</v>
      </c>
      <c r="M404" s="75">
        <v>276.3</v>
      </c>
      <c r="N404" s="75">
        <v>0</v>
      </c>
      <c r="O404" s="75">
        <v>0</v>
      </c>
      <c r="P404" s="75">
        <v>0</v>
      </c>
      <c r="Q404" s="75"/>
      <c r="R404" s="75">
        <v>20.9</v>
      </c>
      <c r="S404" s="75">
        <v>1.4790000000000001</v>
      </c>
      <c r="T404" s="75">
        <v>201.4</v>
      </c>
      <c r="U404" s="75">
        <v>49.524999999999999</v>
      </c>
      <c r="V404" s="75">
        <v>549.60399999999993</v>
      </c>
      <c r="W404" s="75"/>
      <c r="X404" s="75">
        <v>549.60399999999993</v>
      </c>
      <c r="Y404" s="99">
        <v>0.16400000000000001</v>
      </c>
      <c r="Z404" s="75">
        <v>4740</v>
      </c>
      <c r="AA404" s="100">
        <v>4733.79</v>
      </c>
      <c r="AB404" s="75">
        <v>3408</v>
      </c>
      <c r="AC404" s="75">
        <v>0</v>
      </c>
      <c r="AD404" s="75">
        <v>0</v>
      </c>
      <c r="AE404" s="75">
        <v>0</v>
      </c>
      <c r="AF404" s="75">
        <v>0</v>
      </c>
      <c r="AG404" s="75">
        <v>3408</v>
      </c>
    </row>
    <row r="405" spans="1:33" x14ac:dyDescent="0.2">
      <c r="A405" s="125">
        <v>18</v>
      </c>
      <c r="B405" s="96" t="s">
        <v>447</v>
      </c>
      <c r="C405" s="97">
        <v>2.6739999999999999</v>
      </c>
      <c r="D405" s="98">
        <v>203335</v>
      </c>
      <c r="E405" s="98">
        <v>0</v>
      </c>
      <c r="F405" s="98">
        <v>0</v>
      </c>
      <c r="G405" s="98">
        <v>0</v>
      </c>
      <c r="H405" s="98">
        <v>0</v>
      </c>
      <c r="I405" s="98">
        <v>257180</v>
      </c>
      <c r="J405" s="98">
        <v>20</v>
      </c>
      <c r="K405" s="98">
        <v>529067</v>
      </c>
      <c r="L405" s="98">
        <v>20903</v>
      </c>
      <c r="M405" s="75">
        <v>3739.5</v>
      </c>
      <c r="N405" s="75">
        <v>0</v>
      </c>
      <c r="O405" s="75">
        <v>0</v>
      </c>
      <c r="P405" s="75">
        <v>0</v>
      </c>
      <c r="Q405" s="75"/>
      <c r="R405" s="75">
        <v>218.4</v>
      </c>
      <c r="S405" s="75">
        <v>4.931</v>
      </c>
      <c r="T405" s="75">
        <v>996</v>
      </c>
      <c r="U405" s="75">
        <v>193.86179999999999</v>
      </c>
      <c r="V405" s="75">
        <v>5152.6927999999998</v>
      </c>
      <c r="W405" s="75"/>
      <c r="X405" s="75">
        <v>5152.6927999999998</v>
      </c>
      <c r="Y405" s="99">
        <v>0.41410000000000002</v>
      </c>
      <c r="Z405" s="75">
        <v>14493</v>
      </c>
      <c r="AA405" s="100">
        <v>3896.98</v>
      </c>
      <c r="AB405" s="75">
        <v>10421</v>
      </c>
      <c r="AC405" s="75">
        <v>0</v>
      </c>
      <c r="AD405" s="75">
        <v>0</v>
      </c>
      <c r="AE405" s="75">
        <v>0</v>
      </c>
      <c r="AF405" s="75">
        <v>0</v>
      </c>
      <c r="AG405" s="75">
        <v>10421</v>
      </c>
    </row>
    <row r="406" spans="1:33" x14ac:dyDescent="0.2">
      <c r="A406" s="125">
        <v>19</v>
      </c>
      <c r="B406" s="96" t="s">
        <v>448</v>
      </c>
      <c r="C406" s="97">
        <v>3.47</v>
      </c>
      <c r="D406" s="98">
        <v>481591</v>
      </c>
      <c r="E406" s="98">
        <v>0</v>
      </c>
      <c r="F406" s="98">
        <v>0</v>
      </c>
      <c r="G406" s="98">
        <v>0</v>
      </c>
      <c r="H406" s="98">
        <v>0</v>
      </c>
      <c r="I406" s="98">
        <v>185829</v>
      </c>
      <c r="J406" s="98">
        <v>2580</v>
      </c>
      <c r="K406" s="98">
        <v>702152</v>
      </c>
      <c r="L406" s="98">
        <v>82910</v>
      </c>
      <c r="M406" s="75">
        <v>8856.9</v>
      </c>
      <c r="N406" s="75">
        <v>0</v>
      </c>
      <c r="O406" s="75">
        <v>0</v>
      </c>
      <c r="P406" s="75">
        <v>0</v>
      </c>
      <c r="Q406" s="75"/>
      <c r="R406" s="75">
        <v>157.80000000000001</v>
      </c>
      <c r="S406" s="75">
        <v>636.14599999999996</v>
      </c>
      <c r="T406" s="75">
        <v>1321.9</v>
      </c>
      <c r="U406" s="75">
        <v>768.93650000000002</v>
      </c>
      <c r="V406" s="75">
        <v>11741.682499999999</v>
      </c>
      <c r="W406" s="75"/>
      <c r="X406" s="75">
        <v>11741.682499999999</v>
      </c>
      <c r="Y406" s="99">
        <v>0.72719999999999996</v>
      </c>
      <c r="Z406" s="75">
        <v>13751</v>
      </c>
      <c r="AA406" s="100">
        <v>2849.37</v>
      </c>
      <c r="AB406" s="75">
        <v>9887</v>
      </c>
      <c r="AC406" s="75">
        <v>0</v>
      </c>
      <c r="AD406" s="75">
        <v>0</v>
      </c>
      <c r="AE406" s="75">
        <v>0</v>
      </c>
      <c r="AF406" s="75">
        <v>0</v>
      </c>
      <c r="AG406" s="75">
        <v>9887</v>
      </c>
    </row>
    <row r="407" spans="1:33" x14ac:dyDescent="0.2">
      <c r="A407" s="125"/>
      <c r="B407" s="89"/>
      <c r="C407" s="90"/>
      <c r="D407" s="98"/>
      <c r="E407" s="98"/>
      <c r="F407" s="98"/>
      <c r="G407" s="98"/>
      <c r="H407" s="98"/>
      <c r="I407" s="98"/>
      <c r="J407" s="98"/>
      <c r="K407" s="98"/>
      <c r="L407" s="98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99"/>
      <c r="Z407" s="75"/>
      <c r="AA407" s="75"/>
      <c r="AB407" s="75"/>
      <c r="AC407" s="75"/>
      <c r="AD407" s="75"/>
      <c r="AE407" s="75"/>
      <c r="AF407" s="75"/>
      <c r="AG407" s="75"/>
    </row>
    <row r="408" spans="1:33" s="79" customFormat="1" x14ac:dyDescent="0.2">
      <c r="A408" s="124"/>
      <c r="B408" s="89" t="s">
        <v>52</v>
      </c>
      <c r="C408" s="90">
        <v>10.224</v>
      </c>
      <c r="D408" s="91">
        <v>1094108</v>
      </c>
      <c r="E408" s="91">
        <v>0</v>
      </c>
      <c r="F408" s="91">
        <v>0</v>
      </c>
      <c r="G408" s="91">
        <v>0</v>
      </c>
      <c r="H408" s="91">
        <v>0</v>
      </c>
      <c r="I408" s="92">
        <v>1518653</v>
      </c>
      <c r="J408" s="92">
        <v>9709</v>
      </c>
      <c r="K408" s="91">
        <v>1805451</v>
      </c>
      <c r="L408" s="91">
        <v>1096934</v>
      </c>
      <c r="M408" s="89">
        <v>20121.8</v>
      </c>
      <c r="N408" s="89">
        <v>0</v>
      </c>
      <c r="O408" s="89">
        <v>0</v>
      </c>
      <c r="P408" s="89">
        <v>0</v>
      </c>
      <c r="Q408" s="89">
        <v>0</v>
      </c>
      <c r="R408" s="89">
        <v>1289.5</v>
      </c>
      <c r="S408" s="89">
        <v>2393.9299999999994</v>
      </c>
      <c r="T408" s="89">
        <v>3398.7999999999997</v>
      </c>
      <c r="U408" s="89">
        <v>10173.3524</v>
      </c>
      <c r="V408" s="91">
        <v>37377.382400000002</v>
      </c>
      <c r="W408" s="89">
        <v>0</v>
      </c>
      <c r="X408" s="89">
        <v>37377.382399999995</v>
      </c>
      <c r="Y408" s="99"/>
      <c r="Z408" s="89"/>
      <c r="AA408" s="94"/>
      <c r="AB408" s="89">
        <v>27317</v>
      </c>
      <c r="AC408" s="89">
        <v>1681</v>
      </c>
      <c r="AD408" s="89">
        <v>8</v>
      </c>
      <c r="AE408" s="89">
        <v>7413</v>
      </c>
      <c r="AF408" s="89">
        <v>1</v>
      </c>
      <c r="AG408" s="89">
        <v>36411</v>
      </c>
    </row>
    <row r="409" spans="1:33" x14ac:dyDescent="0.2">
      <c r="A409" s="125">
        <v>1</v>
      </c>
      <c r="B409" s="96" t="s">
        <v>449</v>
      </c>
      <c r="C409" s="97">
        <v>0.317</v>
      </c>
      <c r="D409" s="98">
        <v>27353</v>
      </c>
      <c r="E409" s="98">
        <v>0</v>
      </c>
      <c r="F409" s="98">
        <v>0</v>
      </c>
      <c r="G409" s="98">
        <v>0</v>
      </c>
      <c r="H409" s="98">
        <v>0</v>
      </c>
      <c r="I409" s="98">
        <v>5821</v>
      </c>
      <c r="J409" s="98">
        <v>127</v>
      </c>
      <c r="K409" s="98">
        <v>248667</v>
      </c>
      <c r="L409" s="98">
        <v>6753</v>
      </c>
      <c r="M409" s="75">
        <v>503</v>
      </c>
      <c r="N409" s="75">
        <v>0</v>
      </c>
      <c r="O409" s="75">
        <v>0</v>
      </c>
      <c r="P409" s="75">
        <v>0</v>
      </c>
      <c r="Q409" s="75"/>
      <c r="R409" s="75">
        <v>4.9000000000000004</v>
      </c>
      <c r="S409" s="75">
        <v>31.314</v>
      </c>
      <c r="T409" s="75">
        <v>468.1</v>
      </c>
      <c r="U409" s="75">
        <v>62.6297</v>
      </c>
      <c r="V409" s="75">
        <v>1069.9437</v>
      </c>
      <c r="W409" s="75"/>
      <c r="X409" s="75">
        <v>1069.9437</v>
      </c>
      <c r="Y409" s="99">
        <v>0.72529999999999994</v>
      </c>
      <c r="Z409" s="75">
        <v>1259</v>
      </c>
      <c r="AA409" s="100">
        <v>2855.73</v>
      </c>
      <c r="AB409" s="75">
        <v>905</v>
      </c>
      <c r="AC409" s="75">
        <v>0</v>
      </c>
      <c r="AD409" s="75">
        <v>1</v>
      </c>
      <c r="AE409" s="75">
        <v>1093</v>
      </c>
      <c r="AF409" s="75">
        <v>0</v>
      </c>
      <c r="AG409" s="75">
        <v>1998</v>
      </c>
    </row>
    <row r="410" spans="1:33" x14ac:dyDescent="0.2">
      <c r="A410" s="125">
        <v>2</v>
      </c>
      <c r="B410" s="96" t="s">
        <v>450</v>
      </c>
      <c r="C410" s="97">
        <v>0.41399999999999998</v>
      </c>
      <c r="D410" s="98">
        <v>17506</v>
      </c>
      <c r="E410" s="98">
        <v>0</v>
      </c>
      <c r="F410" s="98">
        <v>0</v>
      </c>
      <c r="G410" s="98">
        <v>0</v>
      </c>
      <c r="H410" s="98">
        <v>0</v>
      </c>
      <c r="I410" s="98">
        <v>15094</v>
      </c>
      <c r="J410" s="98">
        <v>0</v>
      </c>
      <c r="K410" s="98">
        <v>99667</v>
      </c>
      <c r="L410" s="98">
        <v>21593</v>
      </c>
      <c r="M410" s="75">
        <v>322</v>
      </c>
      <c r="N410" s="75">
        <v>0</v>
      </c>
      <c r="O410" s="75">
        <v>0</v>
      </c>
      <c r="P410" s="75">
        <v>0</v>
      </c>
      <c r="Q410" s="75"/>
      <c r="R410" s="75">
        <v>12.8</v>
      </c>
      <c r="S410" s="75">
        <v>0</v>
      </c>
      <c r="T410" s="75">
        <v>187.6</v>
      </c>
      <c r="U410" s="75">
        <v>200.2611</v>
      </c>
      <c r="V410" s="75">
        <v>722.66110000000003</v>
      </c>
      <c r="W410" s="75"/>
      <c r="X410" s="75">
        <v>722.66110000000003</v>
      </c>
      <c r="Y410" s="99">
        <v>0.37509999999999999</v>
      </c>
      <c r="Z410" s="75">
        <v>2319</v>
      </c>
      <c r="AA410" s="100">
        <v>4027.47</v>
      </c>
      <c r="AB410" s="75">
        <v>1667</v>
      </c>
      <c r="AC410" s="75">
        <v>88</v>
      </c>
      <c r="AD410" s="75">
        <v>1</v>
      </c>
      <c r="AE410" s="75">
        <v>1152</v>
      </c>
      <c r="AF410" s="75">
        <v>0</v>
      </c>
      <c r="AG410" s="75">
        <v>2907</v>
      </c>
    </row>
    <row r="411" spans="1:33" x14ac:dyDescent="0.2">
      <c r="A411" s="125">
        <v>3</v>
      </c>
      <c r="B411" s="96" t="s">
        <v>451</v>
      </c>
      <c r="C411" s="97">
        <v>0.377</v>
      </c>
      <c r="D411" s="98">
        <v>38294</v>
      </c>
      <c r="E411" s="98">
        <v>0</v>
      </c>
      <c r="F411" s="98">
        <v>0</v>
      </c>
      <c r="G411" s="98">
        <v>0</v>
      </c>
      <c r="H411" s="98">
        <v>0</v>
      </c>
      <c r="I411" s="98">
        <v>76662</v>
      </c>
      <c r="J411" s="98">
        <v>5841</v>
      </c>
      <c r="K411" s="98">
        <v>385667</v>
      </c>
      <c r="L411" s="98">
        <v>9934</v>
      </c>
      <c r="M411" s="75">
        <v>704.3</v>
      </c>
      <c r="N411" s="75">
        <v>0</v>
      </c>
      <c r="O411" s="75">
        <v>0</v>
      </c>
      <c r="P411" s="75">
        <v>0</v>
      </c>
      <c r="Q411" s="75"/>
      <c r="R411" s="75">
        <v>65.099999999999994</v>
      </c>
      <c r="S411" s="75">
        <v>1440.2049999999999</v>
      </c>
      <c r="T411" s="75">
        <v>726</v>
      </c>
      <c r="U411" s="75">
        <v>92.131399999999999</v>
      </c>
      <c r="V411" s="75">
        <v>3027.7364000000002</v>
      </c>
      <c r="W411" s="75"/>
      <c r="X411" s="75">
        <v>3027.7364000000002</v>
      </c>
      <c r="Y411" s="99">
        <v>1.7259</v>
      </c>
      <c r="Z411" s="75">
        <v>0</v>
      </c>
      <c r="AA411" s="100">
        <v>0</v>
      </c>
      <c r="AB411" s="75">
        <v>0</v>
      </c>
      <c r="AC411" s="75">
        <v>323</v>
      </c>
      <c r="AD411" s="75">
        <v>1</v>
      </c>
      <c r="AE411" s="75">
        <v>0</v>
      </c>
      <c r="AF411" s="75">
        <v>1</v>
      </c>
      <c r="AG411" s="75">
        <v>323</v>
      </c>
    </row>
    <row r="412" spans="1:33" x14ac:dyDescent="0.2">
      <c r="A412" s="125">
        <v>4</v>
      </c>
      <c r="B412" s="96" t="s">
        <v>452</v>
      </c>
      <c r="C412" s="97">
        <v>0.22700000000000001</v>
      </c>
      <c r="D412" s="98">
        <v>10941</v>
      </c>
      <c r="E412" s="98">
        <v>0</v>
      </c>
      <c r="F412" s="98">
        <v>0</v>
      </c>
      <c r="G412" s="98">
        <v>0</v>
      </c>
      <c r="H412" s="98">
        <v>0</v>
      </c>
      <c r="I412" s="98">
        <v>9679</v>
      </c>
      <c r="J412" s="98">
        <v>1164</v>
      </c>
      <c r="K412" s="98">
        <v>107667</v>
      </c>
      <c r="L412" s="98">
        <v>24760</v>
      </c>
      <c r="M412" s="75">
        <v>201.2</v>
      </c>
      <c r="N412" s="75">
        <v>0</v>
      </c>
      <c r="O412" s="75">
        <v>0</v>
      </c>
      <c r="P412" s="75">
        <v>0</v>
      </c>
      <c r="Q412" s="75"/>
      <c r="R412" s="75">
        <v>8.1999999999999993</v>
      </c>
      <c r="S412" s="75">
        <v>287.005</v>
      </c>
      <c r="T412" s="75">
        <v>202.7</v>
      </c>
      <c r="U412" s="75">
        <v>229.63300000000001</v>
      </c>
      <c r="V412" s="75">
        <v>928.73800000000006</v>
      </c>
      <c r="W412" s="75"/>
      <c r="X412" s="75">
        <v>928.73800000000006</v>
      </c>
      <c r="Y412" s="99">
        <v>0.87919999999999998</v>
      </c>
      <c r="Z412" s="75">
        <v>739</v>
      </c>
      <c r="AA412" s="100">
        <v>2340.8000000000002</v>
      </c>
      <c r="AB412" s="75">
        <v>531</v>
      </c>
      <c r="AC412" s="75">
        <v>14</v>
      </c>
      <c r="AD412" s="75">
        <v>1</v>
      </c>
      <c r="AE412" s="75">
        <v>1106</v>
      </c>
      <c r="AF412" s="75">
        <v>0</v>
      </c>
      <c r="AG412" s="75">
        <v>1651</v>
      </c>
    </row>
    <row r="413" spans="1:33" x14ac:dyDescent="0.2">
      <c r="A413" s="125">
        <v>5</v>
      </c>
      <c r="B413" s="96" t="s">
        <v>453</v>
      </c>
      <c r="C413" s="97">
        <v>0.23899999999999999</v>
      </c>
      <c r="D413" s="98">
        <v>30635</v>
      </c>
      <c r="E413" s="98">
        <v>0</v>
      </c>
      <c r="F413" s="98">
        <v>0</v>
      </c>
      <c r="G413" s="98">
        <v>0</v>
      </c>
      <c r="H413" s="98">
        <v>0</v>
      </c>
      <c r="I413" s="98">
        <v>98439</v>
      </c>
      <c r="J413" s="98">
        <v>604</v>
      </c>
      <c r="K413" s="98">
        <v>100351</v>
      </c>
      <c r="L413" s="98">
        <v>4446</v>
      </c>
      <c r="M413" s="75">
        <v>563.4</v>
      </c>
      <c r="N413" s="75">
        <v>0</v>
      </c>
      <c r="O413" s="75">
        <v>0</v>
      </c>
      <c r="P413" s="75">
        <v>0</v>
      </c>
      <c r="Q413" s="75"/>
      <c r="R413" s="75">
        <v>83.6</v>
      </c>
      <c r="S413" s="75">
        <v>148.92699999999999</v>
      </c>
      <c r="T413" s="75">
        <v>188.9</v>
      </c>
      <c r="U413" s="75">
        <v>41.233800000000002</v>
      </c>
      <c r="V413" s="75">
        <v>1026.0608</v>
      </c>
      <c r="W413" s="75"/>
      <c r="X413" s="75">
        <v>1026.0608</v>
      </c>
      <c r="Y413" s="99">
        <v>0.92259999999999998</v>
      </c>
      <c r="Z413" s="75">
        <v>730</v>
      </c>
      <c r="AA413" s="100">
        <v>2195.58</v>
      </c>
      <c r="AB413" s="75">
        <v>525</v>
      </c>
      <c r="AC413" s="75">
        <v>46</v>
      </c>
      <c r="AD413" s="75">
        <v>1</v>
      </c>
      <c r="AE413" s="75">
        <v>1013</v>
      </c>
      <c r="AF413" s="75">
        <v>0</v>
      </c>
      <c r="AG413" s="75">
        <v>1584</v>
      </c>
    </row>
    <row r="414" spans="1:33" x14ac:dyDescent="0.2">
      <c r="A414" s="125">
        <v>6</v>
      </c>
      <c r="B414" s="96" t="s">
        <v>454</v>
      </c>
      <c r="C414" s="97">
        <v>7.34</v>
      </c>
      <c r="D414" s="98">
        <v>862157</v>
      </c>
      <c r="E414" s="98">
        <v>0</v>
      </c>
      <c r="F414" s="98">
        <v>0</v>
      </c>
      <c r="G414" s="98">
        <v>0</v>
      </c>
      <c r="H414" s="98">
        <v>0</v>
      </c>
      <c r="I414" s="98">
        <v>1264196</v>
      </c>
      <c r="J414" s="98">
        <v>1201</v>
      </c>
      <c r="K414" s="98">
        <v>585733</v>
      </c>
      <c r="L414" s="98">
        <v>1012668</v>
      </c>
      <c r="M414" s="75">
        <v>15855.9</v>
      </c>
      <c r="N414" s="75">
        <v>0</v>
      </c>
      <c r="O414" s="75">
        <v>0</v>
      </c>
      <c r="P414" s="75">
        <v>0</v>
      </c>
      <c r="Q414" s="75"/>
      <c r="R414" s="75">
        <v>1073.4000000000001</v>
      </c>
      <c r="S414" s="75">
        <v>296.12799999999999</v>
      </c>
      <c r="T414" s="75">
        <v>1102.7</v>
      </c>
      <c r="U414" s="75">
        <v>9391.8397999999997</v>
      </c>
      <c r="V414" s="75">
        <v>27719.967799999999</v>
      </c>
      <c r="W414" s="75"/>
      <c r="X414" s="75">
        <v>27719.967799999999</v>
      </c>
      <c r="Y414" s="99">
        <v>0.81159999999999999</v>
      </c>
      <c r="Z414" s="75">
        <v>26204</v>
      </c>
      <c r="AA414" s="100">
        <v>2566.98</v>
      </c>
      <c r="AB414" s="75">
        <v>18842</v>
      </c>
      <c r="AC414" s="75">
        <v>1210</v>
      </c>
      <c r="AD414" s="75">
        <v>0</v>
      </c>
      <c r="AE414" s="75">
        <v>0</v>
      </c>
      <c r="AF414" s="75">
        <v>0</v>
      </c>
      <c r="AG414" s="75">
        <v>20052</v>
      </c>
    </row>
    <row r="415" spans="1:33" x14ac:dyDescent="0.2">
      <c r="A415" s="125">
        <v>7</v>
      </c>
      <c r="B415" s="96" t="s">
        <v>455</v>
      </c>
      <c r="C415" s="97">
        <v>0.32100000000000001</v>
      </c>
      <c r="D415" s="98">
        <v>18599</v>
      </c>
      <c r="E415" s="98">
        <v>0</v>
      </c>
      <c r="F415" s="98">
        <v>0</v>
      </c>
      <c r="G415" s="98">
        <v>0</v>
      </c>
      <c r="H415" s="98">
        <v>0</v>
      </c>
      <c r="I415" s="98">
        <v>13848</v>
      </c>
      <c r="J415" s="98">
        <v>77</v>
      </c>
      <c r="K415" s="98">
        <v>26333</v>
      </c>
      <c r="L415" s="98">
        <v>2184</v>
      </c>
      <c r="M415" s="75">
        <v>342.1</v>
      </c>
      <c r="N415" s="75">
        <v>0</v>
      </c>
      <c r="O415" s="75">
        <v>0</v>
      </c>
      <c r="P415" s="75">
        <v>0</v>
      </c>
      <c r="Q415" s="75"/>
      <c r="R415" s="75">
        <v>11.8</v>
      </c>
      <c r="S415" s="75">
        <v>18.986000000000001</v>
      </c>
      <c r="T415" s="75">
        <v>49.6</v>
      </c>
      <c r="U415" s="75">
        <v>20.255199999999999</v>
      </c>
      <c r="V415" s="75">
        <v>442.74120000000005</v>
      </c>
      <c r="W415" s="75"/>
      <c r="X415" s="75">
        <v>442.74120000000005</v>
      </c>
      <c r="Y415" s="99">
        <v>0.2964</v>
      </c>
      <c r="Z415" s="75">
        <v>1916</v>
      </c>
      <c r="AA415" s="100">
        <v>4290.79</v>
      </c>
      <c r="AB415" s="75">
        <v>1377</v>
      </c>
      <c r="AC415" s="75">
        <v>0</v>
      </c>
      <c r="AD415" s="75">
        <v>1</v>
      </c>
      <c r="AE415" s="75">
        <v>1626</v>
      </c>
      <c r="AF415" s="75">
        <v>0</v>
      </c>
      <c r="AG415" s="75">
        <v>3003</v>
      </c>
    </row>
    <row r="416" spans="1:33" x14ac:dyDescent="0.2">
      <c r="A416" s="125">
        <v>8</v>
      </c>
      <c r="B416" s="96" t="s">
        <v>456</v>
      </c>
      <c r="C416" s="97">
        <v>0.45700000000000002</v>
      </c>
      <c r="D416" s="98">
        <v>60176</v>
      </c>
      <c r="E416" s="98">
        <v>0</v>
      </c>
      <c r="F416" s="98">
        <v>0</v>
      </c>
      <c r="G416" s="98">
        <v>0</v>
      </c>
      <c r="H416" s="98">
        <v>0</v>
      </c>
      <c r="I416" s="98">
        <v>20567</v>
      </c>
      <c r="J416" s="98">
        <v>0</v>
      </c>
      <c r="K416" s="98">
        <v>52699</v>
      </c>
      <c r="L416" s="98">
        <v>2790</v>
      </c>
      <c r="M416" s="75">
        <v>1106.7</v>
      </c>
      <c r="N416" s="75">
        <v>0</v>
      </c>
      <c r="O416" s="75">
        <v>0</v>
      </c>
      <c r="P416" s="75">
        <v>0</v>
      </c>
      <c r="Q416" s="75"/>
      <c r="R416" s="75">
        <v>17.5</v>
      </c>
      <c r="S416" s="75">
        <v>0</v>
      </c>
      <c r="T416" s="75">
        <v>99.2</v>
      </c>
      <c r="U416" s="75">
        <v>25.875399999999999</v>
      </c>
      <c r="V416" s="75">
        <v>1249.2754</v>
      </c>
      <c r="W416" s="75"/>
      <c r="X416" s="75">
        <v>1249.2754</v>
      </c>
      <c r="Y416" s="99">
        <v>0.58750000000000002</v>
      </c>
      <c r="Z416" s="75">
        <v>2108</v>
      </c>
      <c r="AA416" s="100">
        <v>3316.8</v>
      </c>
      <c r="AB416" s="75">
        <v>1516</v>
      </c>
      <c r="AC416" s="75">
        <v>0</v>
      </c>
      <c r="AD416" s="75">
        <v>1</v>
      </c>
      <c r="AE416" s="75">
        <v>806</v>
      </c>
      <c r="AF416" s="75">
        <v>0</v>
      </c>
      <c r="AG416" s="75">
        <v>2322</v>
      </c>
    </row>
    <row r="417" spans="1:33" s="76" customFormat="1" x14ac:dyDescent="0.2">
      <c r="A417" s="125">
        <v>9</v>
      </c>
      <c r="B417" s="96" t="s">
        <v>457</v>
      </c>
      <c r="C417" s="97">
        <v>0.53200000000000003</v>
      </c>
      <c r="D417" s="98">
        <v>28447</v>
      </c>
      <c r="E417" s="98">
        <v>0</v>
      </c>
      <c r="F417" s="98">
        <v>0</v>
      </c>
      <c r="G417" s="98">
        <v>0</v>
      </c>
      <c r="H417" s="98">
        <v>0</v>
      </c>
      <c r="I417" s="98">
        <v>14347</v>
      </c>
      <c r="J417" s="98">
        <v>695</v>
      </c>
      <c r="K417" s="98">
        <v>198667</v>
      </c>
      <c r="L417" s="98">
        <v>11806</v>
      </c>
      <c r="M417" s="75">
        <v>523.20000000000005</v>
      </c>
      <c r="N417" s="75">
        <v>0</v>
      </c>
      <c r="O417" s="75">
        <v>0</v>
      </c>
      <c r="P417" s="75">
        <v>0</v>
      </c>
      <c r="Q417" s="75"/>
      <c r="R417" s="75">
        <v>12.2</v>
      </c>
      <c r="S417" s="75">
        <v>171.36500000000001</v>
      </c>
      <c r="T417" s="75">
        <v>374</v>
      </c>
      <c r="U417" s="75">
        <v>109.49299999999999</v>
      </c>
      <c r="V417" s="75">
        <v>1190.258</v>
      </c>
      <c r="W417" s="75"/>
      <c r="X417" s="75">
        <v>1190.258</v>
      </c>
      <c r="Y417" s="99">
        <v>0.48080000000000001</v>
      </c>
      <c r="Z417" s="75">
        <v>2718</v>
      </c>
      <c r="AA417" s="100">
        <v>3673.81</v>
      </c>
      <c r="AB417" s="75">
        <v>1954</v>
      </c>
      <c r="AC417" s="75">
        <v>0</v>
      </c>
      <c r="AD417" s="75">
        <v>1</v>
      </c>
      <c r="AE417" s="75">
        <v>617</v>
      </c>
      <c r="AF417" s="75">
        <v>0</v>
      </c>
      <c r="AG417" s="75">
        <v>2571</v>
      </c>
    </row>
    <row r="418" spans="1:33" x14ac:dyDescent="0.2">
      <c r="A418" s="125"/>
      <c r="B418" s="89"/>
      <c r="C418" s="90"/>
      <c r="D418" s="98"/>
      <c r="E418" s="98"/>
      <c r="F418" s="98"/>
      <c r="G418" s="98"/>
      <c r="H418" s="98"/>
      <c r="I418" s="98"/>
      <c r="J418" s="98"/>
      <c r="K418" s="98"/>
      <c r="L418" s="98"/>
      <c r="M418" s="75"/>
      <c r="N418" s="75"/>
      <c r="O418" s="75"/>
      <c r="P418" s="75"/>
      <c r="Q418" s="75"/>
      <c r="R418" s="75"/>
      <c r="S418" s="75"/>
      <c r="T418" s="75"/>
      <c r="U418" s="75"/>
      <c r="V418" s="91"/>
      <c r="W418" s="75"/>
      <c r="X418" s="75"/>
      <c r="Y418" s="99"/>
      <c r="Z418" s="75"/>
      <c r="AA418" s="75"/>
      <c r="AB418" s="75"/>
      <c r="AC418" s="75"/>
      <c r="AD418" s="75"/>
      <c r="AE418" s="75"/>
      <c r="AF418" s="75"/>
      <c r="AG418" s="75"/>
    </row>
    <row r="419" spans="1:33" s="79" customFormat="1" x14ac:dyDescent="0.2">
      <c r="A419" s="124"/>
      <c r="B419" s="89" t="s">
        <v>54</v>
      </c>
      <c r="C419" s="90">
        <v>11.033999999999999</v>
      </c>
      <c r="D419" s="91">
        <v>2049962</v>
      </c>
      <c r="E419" s="91">
        <v>0</v>
      </c>
      <c r="F419" s="91">
        <v>0</v>
      </c>
      <c r="G419" s="91">
        <v>0</v>
      </c>
      <c r="H419" s="91">
        <v>0</v>
      </c>
      <c r="I419" s="92">
        <v>973098</v>
      </c>
      <c r="J419" s="92">
        <v>2272</v>
      </c>
      <c r="K419" s="91">
        <v>2905373</v>
      </c>
      <c r="L419" s="91">
        <v>386854</v>
      </c>
      <c r="M419" s="89">
        <v>37700.799999999996</v>
      </c>
      <c r="N419" s="89">
        <v>0</v>
      </c>
      <c r="O419" s="89">
        <v>0</v>
      </c>
      <c r="P419" s="89">
        <v>0</v>
      </c>
      <c r="Q419" s="89">
        <v>0</v>
      </c>
      <c r="R419" s="89">
        <v>826.30000000000007</v>
      </c>
      <c r="S419" s="89">
        <v>560.20300000000009</v>
      </c>
      <c r="T419" s="89">
        <v>5469.6999999999989</v>
      </c>
      <c r="U419" s="89">
        <v>3587.8202000000001</v>
      </c>
      <c r="V419" s="91">
        <v>48144.823199999999</v>
      </c>
      <c r="W419" s="89">
        <v>0</v>
      </c>
      <c r="X419" s="89">
        <v>48144.823199999999</v>
      </c>
      <c r="Y419" s="99"/>
      <c r="Z419" s="89"/>
      <c r="AA419" s="94"/>
      <c r="AB419" s="89">
        <v>34105</v>
      </c>
      <c r="AC419" s="89">
        <v>167</v>
      </c>
      <c r="AD419" s="89">
        <v>13</v>
      </c>
      <c r="AE419" s="89">
        <v>11252</v>
      </c>
      <c r="AF419" s="89">
        <v>2</v>
      </c>
      <c r="AG419" s="89">
        <v>45524</v>
      </c>
    </row>
    <row r="420" spans="1:33" x14ac:dyDescent="0.2">
      <c r="A420" s="125">
        <v>1</v>
      </c>
      <c r="B420" s="96" t="s">
        <v>458</v>
      </c>
      <c r="C420" s="97">
        <v>0.40799999999999997</v>
      </c>
      <c r="D420" s="98">
        <v>9057</v>
      </c>
      <c r="E420" s="98">
        <v>0</v>
      </c>
      <c r="F420" s="98">
        <v>0</v>
      </c>
      <c r="G420" s="98">
        <v>0</v>
      </c>
      <c r="H420" s="98">
        <v>0</v>
      </c>
      <c r="I420" s="98">
        <v>9142</v>
      </c>
      <c r="J420" s="98">
        <v>0</v>
      </c>
      <c r="K420" s="98">
        <v>154500</v>
      </c>
      <c r="L420" s="98">
        <v>6460</v>
      </c>
      <c r="M420" s="75">
        <v>166.6</v>
      </c>
      <c r="N420" s="75">
        <v>0</v>
      </c>
      <c r="O420" s="75">
        <v>0</v>
      </c>
      <c r="P420" s="75">
        <v>0</v>
      </c>
      <c r="Q420" s="75"/>
      <c r="R420" s="75">
        <v>7.8</v>
      </c>
      <c r="S420" s="75">
        <v>0</v>
      </c>
      <c r="T420" s="75">
        <v>290.89999999999998</v>
      </c>
      <c r="U420" s="75">
        <v>59.912300000000002</v>
      </c>
      <c r="V420" s="75">
        <v>525.21229999999991</v>
      </c>
      <c r="W420" s="75"/>
      <c r="X420" s="75">
        <v>525.21229999999991</v>
      </c>
      <c r="Y420" s="99">
        <v>0.27660000000000001</v>
      </c>
      <c r="Z420" s="75">
        <v>2472</v>
      </c>
      <c r="AA420" s="100">
        <v>4357.04</v>
      </c>
      <c r="AB420" s="75">
        <v>1778</v>
      </c>
      <c r="AC420" s="75">
        <v>0</v>
      </c>
      <c r="AD420" s="75">
        <v>1</v>
      </c>
      <c r="AE420" s="75">
        <v>1272</v>
      </c>
      <c r="AF420" s="75">
        <v>0</v>
      </c>
      <c r="AG420" s="75">
        <v>3050</v>
      </c>
    </row>
    <row r="421" spans="1:33" x14ac:dyDescent="0.2">
      <c r="A421" s="125">
        <v>2</v>
      </c>
      <c r="B421" s="96" t="s">
        <v>459</v>
      </c>
      <c r="C421" s="97">
        <v>0.76600000000000001</v>
      </c>
      <c r="D421" s="98">
        <v>40398</v>
      </c>
      <c r="E421" s="98">
        <v>0</v>
      </c>
      <c r="F421" s="98">
        <v>0</v>
      </c>
      <c r="G421" s="98">
        <v>0</v>
      </c>
      <c r="H421" s="98">
        <v>0</v>
      </c>
      <c r="I421" s="98">
        <v>28432</v>
      </c>
      <c r="J421" s="98">
        <v>0</v>
      </c>
      <c r="K421" s="98">
        <v>124500</v>
      </c>
      <c r="L421" s="98">
        <v>6203</v>
      </c>
      <c r="M421" s="75">
        <v>743</v>
      </c>
      <c r="N421" s="75">
        <v>0</v>
      </c>
      <c r="O421" s="75">
        <v>0</v>
      </c>
      <c r="P421" s="75">
        <v>0</v>
      </c>
      <c r="Q421" s="75"/>
      <c r="R421" s="75">
        <v>24.1</v>
      </c>
      <c r="S421" s="75">
        <v>0</v>
      </c>
      <c r="T421" s="75">
        <v>234.4</v>
      </c>
      <c r="U421" s="75">
        <v>57.528799999999997</v>
      </c>
      <c r="V421" s="75">
        <v>1059.0288</v>
      </c>
      <c r="W421" s="75"/>
      <c r="X421" s="75">
        <v>1059.0288</v>
      </c>
      <c r="Y421" s="99">
        <v>0.29709999999999998</v>
      </c>
      <c r="Z421" s="75">
        <v>4569</v>
      </c>
      <c r="AA421" s="100">
        <v>4288.45</v>
      </c>
      <c r="AB421" s="75">
        <v>3285</v>
      </c>
      <c r="AC421" s="75">
        <v>0</v>
      </c>
      <c r="AD421" s="75">
        <v>0</v>
      </c>
      <c r="AE421" s="75">
        <v>0</v>
      </c>
      <c r="AF421" s="75">
        <v>0</v>
      </c>
      <c r="AG421" s="75">
        <v>3285</v>
      </c>
    </row>
    <row r="422" spans="1:33" x14ac:dyDescent="0.2">
      <c r="A422" s="125">
        <v>3</v>
      </c>
      <c r="B422" s="96" t="s">
        <v>460</v>
      </c>
      <c r="C422" s="97">
        <v>0.18</v>
      </c>
      <c r="D422" s="98">
        <v>14345</v>
      </c>
      <c r="E422" s="98">
        <v>0</v>
      </c>
      <c r="F422" s="98">
        <v>0</v>
      </c>
      <c r="G422" s="98">
        <v>0</v>
      </c>
      <c r="H422" s="98">
        <v>0</v>
      </c>
      <c r="I422" s="98">
        <v>1725</v>
      </c>
      <c r="J422" s="98">
        <v>0</v>
      </c>
      <c r="K422" s="98">
        <v>240000</v>
      </c>
      <c r="L422" s="98">
        <v>5304</v>
      </c>
      <c r="M422" s="75">
        <v>263.8</v>
      </c>
      <c r="N422" s="75">
        <v>0</v>
      </c>
      <c r="O422" s="75">
        <v>0</v>
      </c>
      <c r="P422" s="75">
        <v>0</v>
      </c>
      <c r="Q422" s="75"/>
      <c r="R422" s="75">
        <v>1.5</v>
      </c>
      <c r="S422" s="75">
        <v>0</v>
      </c>
      <c r="T422" s="75">
        <v>451.8</v>
      </c>
      <c r="U422" s="75">
        <v>49.191200000000002</v>
      </c>
      <c r="V422" s="75">
        <v>766.2912</v>
      </c>
      <c r="W422" s="75"/>
      <c r="X422" s="75">
        <v>766.2912</v>
      </c>
      <c r="Y422" s="99">
        <v>0.91490000000000005</v>
      </c>
      <c r="Z422" s="75">
        <v>556</v>
      </c>
      <c r="AA422" s="100">
        <v>2221.35</v>
      </c>
      <c r="AB422" s="75">
        <v>400</v>
      </c>
      <c r="AC422" s="75">
        <v>18</v>
      </c>
      <c r="AD422" s="75">
        <v>1</v>
      </c>
      <c r="AE422" s="75">
        <v>1156</v>
      </c>
      <c r="AF422" s="75">
        <v>0</v>
      </c>
      <c r="AG422" s="75">
        <v>1574</v>
      </c>
    </row>
    <row r="423" spans="1:33" x14ac:dyDescent="0.2">
      <c r="A423" s="125">
        <v>4</v>
      </c>
      <c r="B423" s="96" t="s">
        <v>257</v>
      </c>
      <c r="C423" s="97">
        <v>0.42</v>
      </c>
      <c r="D423" s="98">
        <v>4057</v>
      </c>
      <c r="E423" s="98">
        <v>0</v>
      </c>
      <c r="F423" s="98">
        <v>0</v>
      </c>
      <c r="G423" s="98">
        <v>0</v>
      </c>
      <c r="H423" s="98">
        <v>0</v>
      </c>
      <c r="I423" s="98">
        <v>3975</v>
      </c>
      <c r="J423" s="98">
        <v>479</v>
      </c>
      <c r="K423" s="98">
        <v>286500</v>
      </c>
      <c r="L423" s="98">
        <v>6077</v>
      </c>
      <c r="M423" s="75">
        <v>74.599999999999994</v>
      </c>
      <c r="N423" s="75">
        <v>0</v>
      </c>
      <c r="O423" s="75">
        <v>0</v>
      </c>
      <c r="P423" s="75">
        <v>0</v>
      </c>
      <c r="Q423" s="75"/>
      <c r="R423" s="75">
        <v>3.4</v>
      </c>
      <c r="S423" s="75">
        <v>118.10599999999999</v>
      </c>
      <c r="T423" s="75">
        <v>539.4</v>
      </c>
      <c r="U423" s="75">
        <v>56.360199999999999</v>
      </c>
      <c r="V423" s="75">
        <v>791.86619999999994</v>
      </c>
      <c r="W423" s="75"/>
      <c r="X423" s="75">
        <v>791.86619999999994</v>
      </c>
      <c r="Y423" s="99">
        <v>0.4052</v>
      </c>
      <c r="Z423" s="75">
        <v>2294</v>
      </c>
      <c r="AA423" s="100">
        <v>3926.76</v>
      </c>
      <c r="AB423" s="75">
        <v>1649</v>
      </c>
      <c r="AC423" s="75">
        <v>0</v>
      </c>
      <c r="AD423" s="75">
        <v>1</v>
      </c>
      <c r="AE423" s="75">
        <v>1099</v>
      </c>
      <c r="AF423" s="75">
        <v>0</v>
      </c>
      <c r="AG423" s="75">
        <v>2748</v>
      </c>
    </row>
    <row r="424" spans="1:33" x14ac:dyDescent="0.2">
      <c r="A424" s="125">
        <v>5</v>
      </c>
      <c r="B424" s="96" t="s">
        <v>461</v>
      </c>
      <c r="C424" s="97">
        <v>0.53</v>
      </c>
      <c r="D424" s="98">
        <v>8636</v>
      </c>
      <c r="E424" s="98">
        <v>0</v>
      </c>
      <c r="F424" s="98">
        <v>0</v>
      </c>
      <c r="G424" s="98">
        <v>0</v>
      </c>
      <c r="H424" s="98">
        <v>0</v>
      </c>
      <c r="I424" s="98">
        <v>4304</v>
      </c>
      <c r="J424" s="98">
        <v>127</v>
      </c>
      <c r="K424" s="98">
        <v>92521</v>
      </c>
      <c r="L424" s="98">
        <v>25338</v>
      </c>
      <c r="M424" s="75">
        <v>158.80000000000001</v>
      </c>
      <c r="N424" s="75">
        <v>0</v>
      </c>
      <c r="O424" s="75">
        <v>0</v>
      </c>
      <c r="P424" s="75">
        <v>0</v>
      </c>
      <c r="Q424" s="75"/>
      <c r="R424" s="75">
        <v>3.7</v>
      </c>
      <c r="S424" s="75">
        <v>31.314</v>
      </c>
      <c r="T424" s="75">
        <v>174.2</v>
      </c>
      <c r="U424" s="75">
        <v>234.99350000000001</v>
      </c>
      <c r="V424" s="75">
        <v>603.00750000000005</v>
      </c>
      <c r="W424" s="75"/>
      <c r="X424" s="75">
        <v>603.00750000000005</v>
      </c>
      <c r="Y424" s="99">
        <v>0.2445</v>
      </c>
      <c r="Z424" s="75">
        <v>3291</v>
      </c>
      <c r="AA424" s="100">
        <v>4464.4399999999996</v>
      </c>
      <c r="AB424" s="75">
        <v>2366</v>
      </c>
      <c r="AC424" s="75">
        <v>0</v>
      </c>
      <c r="AD424" s="75">
        <v>1</v>
      </c>
      <c r="AE424" s="75">
        <v>759</v>
      </c>
      <c r="AF424" s="75">
        <v>0</v>
      </c>
      <c r="AG424" s="75">
        <v>3125</v>
      </c>
    </row>
    <row r="425" spans="1:33" x14ac:dyDescent="0.2">
      <c r="A425" s="125">
        <v>6</v>
      </c>
      <c r="B425" s="96" t="s">
        <v>462</v>
      </c>
      <c r="C425" s="97">
        <v>0.42199999999999999</v>
      </c>
      <c r="D425" s="98">
        <v>463999</v>
      </c>
      <c r="E425" s="98">
        <v>0</v>
      </c>
      <c r="F425" s="98">
        <v>0</v>
      </c>
      <c r="G425" s="98">
        <v>0</v>
      </c>
      <c r="H425" s="98">
        <v>0</v>
      </c>
      <c r="I425" s="98">
        <v>31564</v>
      </c>
      <c r="J425" s="98">
        <v>505</v>
      </c>
      <c r="K425" s="98">
        <v>137000</v>
      </c>
      <c r="L425" s="98">
        <v>8095</v>
      </c>
      <c r="M425" s="75">
        <v>8533.4</v>
      </c>
      <c r="N425" s="75">
        <v>0</v>
      </c>
      <c r="O425" s="75">
        <v>0</v>
      </c>
      <c r="P425" s="75">
        <v>0</v>
      </c>
      <c r="Q425" s="75"/>
      <c r="R425" s="75">
        <v>26.8</v>
      </c>
      <c r="S425" s="75">
        <v>124.517</v>
      </c>
      <c r="T425" s="75">
        <v>257.89999999999998</v>
      </c>
      <c r="U425" s="75">
        <v>75.075900000000004</v>
      </c>
      <c r="V425" s="75">
        <v>9017.6928999999982</v>
      </c>
      <c r="W425" s="75"/>
      <c r="X425" s="75">
        <v>9017.6928999999982</v>
      </c>
      <c r="Y425" s="99">
        <v>4.5921000000000003</v>
      </c>
      <c r="Z425" s="75">
        <v>0</v>
      </c>
      <c r="AA425" s="100">
        <v>0</v>
      </c>
      <c r="AB425" s="75">
        <v>0</v>
      </c>
      <c r="AC425" s="75">
        <v>0</v>
      </c>
      <c r="AD425" s="75">
        <v>1</v>
      </c>
      <c r="AE425" s="75">
        <v>0</v>
      </c>
      <c r="AF425" s="75">
        <v>1</v>
      </c>
      <c r="AG425" s="75">
        <v>0</v>
      </c>
    </row>
    <row r="426" spans="1:33" s="76" customFormat="1" x14ac:dyDescent="0.2">
      <c r="A426" s="125">
        <v>7</v>
      </c>
      <c r="B426" s="96" t="s">
        <v>463</v>
      </c>
      <c r="C426" s="97">
        <v>0.27700000000000002</v>
      </c>
      <c r="D426" s="98">
        <v>25943</v>
      </c>
      <c r="E426" s="98">
        <v>0</v>
      </c>
      <c r="F426" s="98">
        <v>0</v>
      </c>
      <c r="G426" s="98">
        <v>0</v>
      </c>
      <c r="H426" s="98">
        <v>0</v>
      </c>
      <c r="I426" s="98">
        <v>12412</v>
      </c>
      <c r="J426" s="98">
        <v>0</v>
      </c>
      <c r="K426" s="98">
        <v>215608</v>
      </c>
      <c r="L426" s="98">
        <v>2063</v>
      </c>
      <c r="M426" s="75">
        <v>477.1</v>
      </c>
      <c r="N426" s="75">
        <v>0</v>
      </c>
      <c r="O426" s="75">
        <v>0</v>
      </c>
      <c r="P426" s="75">
        <v>0</v>
      </c>
      <c r="Q426" s="75"/>
      <c r="R426" s="75">
        <v>10.5</v>
      </c>
      <c r="S426" s="75">
        <v>0</v>
      </c>
      <c r="T426" s="75">
        <v>405.9</v>
      </c>
      <c r="U426" s="75">
        <v>19.132999999999999</v>
      </c>
      <c r="V426" s="75">
        <v>912.63300000000004</v>
      </c>
      <c r="W426" s="75"/>
      <c r="X426" s="75">
        <v>912.63300000000004</v>
      </c>
      <c r="Y426" s="99">
        <v>0.70799999999999996</v>
      </c>
      <c r="Z426" s="75">
        <v>1122</v>
      </c>
      <c r="AA426" s="100">
        <v>2913.62</v>
      </c>
      <c r="AB426" s="75">
        <v>807</v>
      </c>
      <c r="AC426" s="75">
        <v>0</v>
      </c>
      <c r="AD426" s="75">
        <v>1</v>
      </c>
      <c r="AE426" s="75">
        <v>1232</v>
      </c>
      <c r="AF426" s="75">
        <v>0</v>
      </c>
      <c r="AG426" s="75">
        <v>2039</v>
      </c>
    </row>
    <row r="427" spans="1:33" s="76" customFormat="1" x14ac:dyDescent="0.2">
      <c r="A427" s="125">
        <v>8</v>
      </c>
      <c r="B427" s="96" t="s">
        <v>464</v>
      </c>
      <c r="C427" s="97">
        <v>0.40500000000000003</v>
      </c>
      <c r="D427" s="98">
        <v>11990</v>
      </c>
      <c r="E427" s="98">
        <v>0</v>
      </c>
      <c r="F427" s="98">
        <v>0</v>
      </c>
      <c r="G427" s="98">
        <v>0</v>
      </c>
      <c r="H427" s="98">
        <v>0</v>
      </c>
      <c r="I427" s="98">
        <v>6320</v>
      </c>
      <c r="J427" s="98">
        <v>0</v>
      </c>
      <c r="K427" s="98">
        <v>180000</v>
      </c>
      <c r="L427" s="98">
        <v>44266</v>
      </c>
      <c r="M427" s="75">
        <v>220.5</v>
      </c>
      <c r="N427" s="75">
        <v>0</v>
      </c>
      <c r="O427" s="75">
        <v>0</v>
      </c>
      <c r="P427" s="75">
        <v>0</v>
      </c>
      <c r="Q427" s="75"/>
      <c r="R427" s="75">
        <v>5.4</v>
      </c>
      <c r="S427" s="75">
        <v>0</v>
      </c>
      <c r="T427" s="75">
        <v>338.9</v>
      </c>
      <c r="U427" s="75">
        <v>410.5385</v>
      </c>
      <c r="V427" s="75">
        <v>975.33849999999995</v>
      </c>
      <c r="W427" s="75"/>
      <c r="X427" s="75">
        <v>975.33849999999995</v>
      </c>
      <c r="Y427" s="99">
        <v>0.51749999999999996</v>
      </c>
      <c r="Z427" s="75">
        <v>2000</v>
      </c>
      <c r="AA427" s="100">
        <v>3551.01</v>
      </c>
      <c r="AB427" s="75">
        <v>1438</v>
      </c>
      <c r="AC427" s="75">
        <v>46</v>
      </c>
      <c r="AD427" s="75">
        <v>1</v>
      </c>
      <c r="AE427" s="75">
        <v>1047</v>
      </c>
      <c r="AF427" s="75">
        <v>0</v>
      </c>
      <c r="AG427" s="75">
        <v>2531</v>
      </c>
    </row>
    <row r="428" spans="1:33" s="76" customFormat="1" x14ac:dyDescent="0.2">
      <c r="A428" s="125">
        <v>9</v>
      </c>
      <c r="B428" s="96" t="s">
        <v>465</v>
      </c>
      <c r="C428" s="97">
        <v>0.53900000000000003</v>
      </c>
      <c r="D428" s="98">
        <v>3388</v>
      </c>
      <c r="E428" s="98">
        <v>0</v>
      </c>
      <c r="F428" s="98">
        <v>0</v>
      </c>
      <c r="G428" s="98">
        <v>0</v>
      </c>
      <c r="H428" s="98">
        <v>0</v>
      </c>
      <c r="I428" s="98">
        <v>13644</v>
      </c>
      <c r="J428" s="98">
        <v>87</v>
      </c>
      <c r="K428" s="98">
        <v>207000</v>
      </c>
      <c r="L428" s="98">
        <v>5983</v>
      </c>
      <c r="M428" s="75">
        <v>62.3</v>
      </c>
      <c r="N428" s="75">
        <v>0</v>
      </c>
      <c r="O428" s="75">
        <v>0</v>
      </c>
      <c r="P428" s="75">
        <v>0</v>
      </c>
      <c r="Q428" s="75"/>
      <c r="R428" s="75">
        <v>11.6</v>
      </c>
      <c r="S428" s="75">
        <v>21.451000000000001</v>
      </c>
      <c r="T428" s="75">
        <v>389.7</v>
      </c>
      <c r="U428" s="75">
        <v>55.488399999999999</v>
      </c>
      <c r="V428" s="75">
        <v>540.5394</v>
      </c>
      <c r="W428" s="75"/>
      <c r="X428" s="75">
        <v>540.5394</v>
      </c>
      <c r="Y428" s="99">
        <v>0.2155</v>
      </c>
      <c r="Z428" s="75">
        <v>3419</v>
      </c>
      <c r="AA428" s="100">
        <v>4561.47</v>
      </c>
      <c r="AB428" s="75">
        <v>2459</v>
      </c>
      <c r="AC428" s="75">
        <v>0</v>
      </c>
      <c r="AD428" s="75">
        <v>1</v>
      </c>
      <c r="AE428" s="75">
        <v>735</v>
      </c>
      <c r="AF428" s="75">
        <v>0</v>
      </c>
      <c r="AG428" s="75">
        <v>3194</v>
      </c>
    </row>
    <row r="429" spans="1:33" s="76" customFormat="1" x14ac:dyDescent="0.2">
      <c r="A429" s="125">
        <v>10</v>
      </c>
      <c r="B429" s="96" t="s">
        <v>466</v>
      </c>
      <c r="C429" s="97">
        <v>0.35299999999999998</v>
      </c>
      <c r="D429" s="98">
        <v>545593</v>
      </c>
      <c r="E429" s="98">
        <v>0</v>
      </c>
      <c r="F429" s="98">
        <v>0</v>
      </c>
      <c r="G429" s="98">
        <v>0</v>
      </c>
      <c r="H429" s="98">
        <v>0</v>
      </c>
      <c r="I429" s="98">
        <v>7918</v>
      </c>
      <c r="J429" s="98">
        <v>8</v>
      </c>
      <c r="K429" s="98">
        <v>354078</v>
      </c>
      <c r="L429" s="98">
        <v>51504</v>
      </c>
      <c r="M429" s="75">
        <v>10034</v>
      </c>
      <c r="N429" s="75">
        <v>0</v>
      </c>
      <c r="O429" s="75">
        <v>0</v>
      </c>
      <c r="P429" s="75">
        <v>0</v>
      </c>
      <c r="Q429" s="75"/>
      <c r="R429" s="75">
        <v>6.7</v>
      </c>
      <c r="S429" s="75">
        <v>1.9730000000000001</v>
      </c>
      <c r="T429" s="75">
        <v>666.6</v>
      </c>
      <c r="U429" s="75">
        <v>477.6662</v>
      </c>
      <c r="V429" s="75">
        <v>11186.939200000001</v>
      </c>
      <c r="W429" s="75"/>
      <c r="X429" s="75">
        <v>11186.939200000001</v>
      </c>
      <c r="Y429" s="99">
        <v>6.8102999999999998</v>
      </c>
      <c r="Z429" s="75">
        <v>0</v>
      </c>
      <c r="AA429" s="100">
        <v>0</v>
      </c>
      <c r="AB429" s="75">
        <v>0</v>
      </c>
      <c r="AC429" s="75">
        <v>0</v>
      </c>
      <c r="AD429" s="75">
        <v>1</v>
      </c>
      <c r="AE429" s="75">
        <v>0</v>
      </c>
      <c r="AF429" s="75">
        <v>1</v>
      </c>
      <c r="AG429" s="75">
        <v>0</v>
      </c>
    </row>
    <row r="430" spans="1:33" x14ac:dyDescent="0.2">
      <c r="A430" s="125">
        <v>11</v>
      </c>
      <c r="B430" s="96" t="s">
        <v>467</v>
      </c>
      <c r="C430" s="97">
        <v>0.54700000000000004</v>
      </c>
      <c r="D430" s="98">
        <v>36596</v>
      </c>
      <c r="E430" s="98">
        <v>0</v>
      </c>
      <c r="F430" s="98">
        <v>0</v>
      </c>
      <c r="G430" s="98">
        <v>0</v>
      </c>
      <c r="H430" s="98">
        <v>0</v>
      </c>
      <c r="I430" s="98">
        <v>22315</v>
      </c>
      <c r="J430" s="98">
        <v>86</v>
      </c>
      <c r="K430" s="98">
        <v>235333</v>
      </c>
      <c r="L430" s="98">
        <v>5285</v>
      </c>
      <c r="M430" s="75">
        <v>673</v>
      </c>
      <c r="N430" s="75">
        <v>0</v>
      </c>
      <c r="O430" s="75">
        <v>0</v>
      </c>
      <c r="P430" s="75">
        <v>0</v>
      </c>
      <c r="Q430" s="75"/>
      <c r="R430" s="75">
        <v>18.899999999999999</v>
      </c>
      <c r="S430" s="75">
        <v>21.204999999999998</v>
      </c>
      <c r="T430" s="75">
        <v>443</v>
      </c>
      <c r="U430" s="75">
        <v>49.015000000000001</v>
      </c>
      <c r="V430" s="75">
        <v>1205.1200000000001</v>
      </c>
      <c r="W430" s="75"/>
      <c r="X430" s="75">
        <v>1205.1200000000001</v>
      </c>
      <c r="Y430" s="99">
        <v>0.47339999999999999</v>
      </c>
      <c r="Z430" s="75">
        <v>2814</v>
      </c>
      <c r="AA430" s="100">
        <v>3698.56</v>
      </c>
      <c r="AB430" s="75">
        <v>2023</v>
      </c>
      <c r="AC430" s="75">
        <v>0</v>
      </c>
      <c r="AD430" s="75">
        <v>1</v>
      </c>
      <c r="AE430" s="75">
        <v>566</v>
      </c>
      <c r="AF430" s="75">
        <v>0</v>
      </c>
      <c r="AG430" s="75">
        <v>2589</v>
      </c>
    </row>
    <row r="431" spans="1:33" x14ac:dyDescent="0.2">
      <c r="A431" s="125">
        <v>12</v>
      </c>
      <c r="B431" s="96" t="s">
        <v>468</v>
      </c>
      <c r="C431" s="97">
        <v>0.443</v>
      </c>
      <c r="D431" s="98">
        <v>9203</v>
      </c>
      <c r="E431" s="98">
        <v>0</v>
      </c>
      <c r="F431" s="98">
        <v>0</v>
      </c>
      <c r="G431" s="98">
        <v>0</v>
      </c>
      <c r="H431" s="98">
        <v>0</v>
      </c>
      <c r="I431" s="98">
        <v>27139</v>
      </c>
      <c r="J431" s="98">
        <v>218</v>
      </c>
      <c r="K431" s="98">
        <v>90000</v>
      </c>
      <c r="L431" s="98">
        <v>6954</v>
      </c>
      <c r="M431" s="75">
        <v>169.3</v>
      </c>
      <c r="N431" s="75">
        <v>0</v>
      </c>
      <c r="O431" s="75">
        <v>0</v>
      </c>
      <c r="P431" s="75">
        <v>0</v>
      </c>
      <c r="Q431" s="75"/>
      <c r="R431" s="75">
        <v>23</v>
      </c>
      <c r="S431" s="75">
        <v>53.752000000000002</v>
      </c>
      <c r="T431" s="75">
        <v>169.4</v>
      </c>
      <c r="U431" s="75">
        <v>64.493799999999993</v>
      </c>
      <c r="V431" s="75">
        <v>479.94579999999996</v>
      </c>
      <c r="W431" s="75"/>
      <c r="X431" s="75">
        <v>479.94579999999996</v>
      </c>
      <c r="Y431" s="99">
        <v>0.23280000000000001</v>
      </c>
      <c r="Z431" s="75">
        <v>2775</v>
      </c>
      <c r="AA431" s="100">
        <v>4503.59</v>
      </c>
      <c r="AB431" s="75">
        <v>1995</v>
      </c>
      <c r="AC431" s="75">
        <v>0</v>
      </c>
      <c r="AD431" s="75">
        <v>1</v>
      </c>
      <c r="AE431" s="75">
        <v>1157</v>
      </c>
      <c r="AF431" s="75">
        <v>0</v>
      </c>
      <c r="AG431" s="75">
        <v>3152</v>
      </c>
    </row>
    <row r="432" spans="1:33" x14ac:dyDescent="0.2">
      <c r="A432" s="125">
        <v>13</v>
      </c>
      <c r="B432" s="96" t="s">
        <v>469</v>
      </c>
      <c r="C432" s="97">
        <v>4.9119999999999999</v>
      </c>
      <c r="D432" s="98">
        <v>844107</v>
      </c>
      <c r="E432" s="98">
        <v>0</v>
      </c>
      <c r="F432" s="98">
        <v>0</v>
      </c>
      <c r="G432" s="98">
        <v>0</v>
      </c>
      <c r="H432" s="98">
        <v>0</v>
      </c>
      <c r="I432" s="98">
        <v>756250</v>
      </c>
      <c r="J432" s="98">
        <v>718</v>
      </c>
      <c r="K432" s="98">
        <v>206333</v>
      </c>
      <c r="L432" s="98">
        <v>187667</v>
      </c>
      <c r="M432" s="75">
        <v>15524</v>
      </c>
      <c r="N432" s="75">
        <v>0</v>
      </c>
      <c r="O432" s="75">
        <v>0</v>
      </c>
      <c r="P432" s="75">
        <v>0</v>
      </c>
      <c r="Q432" s="75"/>
      <c r="R432" s="75">
        <v>642.1</v>
      </c>
      <c r="S432" s="75">
        <v>177.036</v>
      </c>
      <c r="T432" s="75">
        <v>388.4</v>
      </c>
      <c r="U432" s="75">
        <v>1740.4899</v>
      </c>
      <c r="V432" s="75">
        <v>18472.025900000001</v>
      </c>
      <c r="W432" s="75"/>
      <c r="X432" s="75">
        <v>18472.025900000001</v>
      </c>
      <c r="Y432" s="99">
        <v>0.80810000000000004</v>
      </c>
      <c r="Z432" s="75">
        <v>17616</v>
      </c>
      <c r="AA432" s="100">
        <v>2578.69</v>
      </c>
      <c r="AB432" s="75">
        <v>12667</v>
      </c>
      <c r="AC432" s="75">
        <v>0</v>
      </c>
      <c r="AD432" s="75">
        <v>0</v>
      </c>
      <c r="AE432" s="75">
        <v>0</v>
      </c>
      <c r="AF432" s="75">
        <v>0</v>
      </c>
      <c r="AG432" s="75">
        <v>12667</v>
      </c>
    </row>
    <row r="433" spans="1:33" x14ac:dyDescent="0.2">
      <c r="A433" s="125">
        <v>14</v>
      </c>
      <c r="B433" s="96" t="s">
        <v>470</v>
      </c>
      <c r="C433" s="97">
        <v>0.308</v>
      </c>
      <c r="D433" s="98">
        <v>5156</v>
      </c>
      <c r="E433" s="98">
        <v>0</v>
      </c>
      <c r="F433" s="98">
        <v>0</v>
      </c>
      <c r="G433" s="98">
        <v>0</v>
      </c>
      <c r="H433" s="98">
        <v>0</v>
      </c>
      <c r="I433" s="98">
        <v>5952</v>
      </c>
      <c r="J433" s="98">
        <v>0</v>
      </c>
      <c r="K433" s="98">
        <v>187500</v>
      </c>
      <c r="L433" s="98">
        <v>12338</v>
      </c>
      <c r="M433" s="75">
        <v>94.8</v>
      </c>
      <c r="N433" s="75">
        <v>0</v>
      </c>
      <c r="O433" s="75">
        <v>0</v>
      </c>
      <c r="P433" s="75">
        <v>0</v>
      </c>
      <c r="Q433" s="75"/>
      <c r="R433" s="75">
        <v>5.0999999999999996</v>
      </c>
      <c r="S433" s="75">
        <v>0</v>
      </c>
      <c r="T433" s="75">
        <v>353</v>
      </c>
      <c r="U433" s="75">
        <v>114.42700000000001</v>
      </c>
      <c r="V433" s="75">
        <v>567.327</v>
      </c>
      <c r="W433" s="75"/>
      <c r="X433" s="75">
        <v>567.327</v>
      </c>
      <c r="Y433" s="99">
        <v>0.39579999999999999</v>
      </c>
      <c r="Z433" s="75">
        <v>1696</v>
      </c>
      <c r="AA433" s="100">
        <v>3958.21</v>
      </c>
      <c r="AB433" s="75">
        <v>1219</v>
      </c>
      <c r="AC433" s="75">
        <v>83</v>
      </c>
      <c r="AD433" s="75">
        <v>1</v>
      </c>
      <c r="AE433" s="75">
        <v>1551</v>
      </c>
      <c r="AF433" s="75">
        <v>0</v>
      </c>
      <c r="AG433" s="75">
        <v>2853</v>
      </c>
    </row>
    <row r="434" spans="1:33" x14ac:dyDescent="0.2">
      <c r="A434" s="125">
        <v>15</v>
      </c>
      <c r="B434" s="96" t="s">
        <v>471</v>
      </c>
      <c r="C434" s="97">
        <v>0.52400000000000002</v>
      </c>
      <c r="D434" s="98">
        <v>27494</v>
      </c>
      <c r="E434" s="98">
        <v>0</v>
      </c>
      <c r="F434" s="98">
        <v>0</v>
      </c>
      <c r="G434" s="98">
        <v>0</v>
      </c>
      <c r="H434" s="98">
        <v>0</v>
      </c>
      <c r="I434" s="98">
        <v>42006</v>
      </c>
      <c r="J434" s="98">
        <v>44</v>
      </c>
      <c r="K434" s="98">
        <v>194500</v>
      </c>
      <c r="L434" s="98">
        <v>13317</v>
      </c>
      <c r="M434" s="75">
        <v>505.6</v>
      </c>
      <c r="N434" s="75">
        <v>0</v>
      </c>
      <c r="O434" s="75">
        <v>0</v>
      </c>
      <c r="P434" s="75">
        <v>0</v>
      </c>
      <c r="Q434" s="75"/>
      <c r="R434" s="75">
        <v>35.700000000000003</v>
      </c>
      <c r="S434" s="75">
        <v>10.849</v>
      </c>
      <c r="T434" s="75">
        <v>366.2</v>
      </c>
      <c r="U434" s="75">
        <v>123.5065</v>
      </c>
      <c r="V434" s="75">
        <v>1041.8555000000001</v>
      </c>
      <c r="W434" s="75"/>
      <c r="X434" s="75">
        <v>1041.8555000000001</v>
      </c>
      <c r="Y434" s="99">
        <v>0.42730000000000001</v>
      </c>
      <c r="Z434" s="75">
        <v>2808</v>
      </c>
      <c r="AA434" s="100">
        <v>3852.81</v>
      </c>
      <c r="AB434" s="75">
        <v>2019</v>
      </c>
      <c r="AC434" s="75">
        <v>20</v>
      </c>
      <c r="AD434" s="75">
        <v>1</v>
      </c>
      <c r="AE434" s="75">
        <v>678</v>
      </c>
      <c r="AF434" s="75">
        <v>0</v>
      </c>
      <c r="AG434" s="75">
        <v>2717</v>
      </c>
    </row>
    <row r="435" spans="1:33" ht="13.5" customHeight="1" x14ac:dyDescent="0.2">
      <c r="A435" s="125"/>
      <c r="B435" s="89"/>
      <c r="C435" s="90"/>
      <c r="D435" s="98"/>
      <c r="E435" s="98"/>
      <c r="F435" s="98"/>
      <c r="G435" s="98"/>
      <c r="H435" s="98"/>
      <c r="I435" s="98"/>
      <c r="J435" s="98"/>
      <c r="K435" s="98"/>
      <c r="L435" s="98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99"/>
      <c r="Z435" s="75"/>
      <c r="AA435" s="75"/>
      <c r="AB435" s="75"/>
      <c r="AC435" s="75"/>
      <c r="AD435" s="75"/>
      <c r="AE435" s="75"/>
      <c r="AF435" s="75"/>
      <c r="AG435" s="75"/>
    </row>
    <row r="436" spans="1:33" s="79" customFormat="1" ht="23.25" customHeight="1" x14ac:dyDescent="0.2">
      <c r="A436" s="124"/>
      <c r="B436" s="89" t="s">
        <v>56</v>
      </c>
      <c r="C436" s="90">
        <v>21.109000000000002</v>
      </c>
      <c r="D436" s="91">
        <v>4383192</v>
      </c>
      <c r="E436" s="91">
        <v>0</v>
      </c>
      <c r="F436" s="91">
        <v>0</v>
      </c>
      <c r="G436" s="91">
        <v>0</v>
      </c>
      <c r="H436" s="91">
        <v>0</v>
      </c>
      <c r="I436" s="92">
        <v>2058646</v>
      </c>
      <c r="J436" s="92">
        <v>3575</v>
      </c>
      <c r="K436" s="91">
        <v>3079668</v>
      </c>
      <c r="L436" s="91">
        <v>562190</v>
      </c>
      <c r="M436" s="89">
        <v>80611.199999999997</v>
      </c>
      <c r="N436" s="89">
        <v>0</v>
      </c>
      <c r="O436" s="89">
        <v>0</v>
      </c>
      <c r="P436" s="89">
        <v>0</v>
      </c>
      <c r="Q436" s="89">
        <v>0</v>
      </c>
      <c r="R436" s="89">
        <v>1747.8</v>
      </c>
      <c r="S436" s="89">
        <v>881.48200000000008</v>
      </c>
      <c r="T436" s="89">
        <v>5797.8</v>
      </c>
      <c r="U436" s="89">
        <v>5213.9480999999987</v>
      </c>
      <c r="V436" s="91">
        <v>94252.230100000001</v>
      </c>
      <c r="W436" s="89">
        <v>0</v>
      </c>
      <c r="X436" s="89">
        <v>94252.230100000001</v>
      </c>
      <c r="Y436" s="99"/>
      <c r="Z436" s="89"/>
      <c r="AA436" s="94"/>
      <c r="AB436" s="89">
        <v>53178</v>
      </c>
      <c r="AC436" s="89">
        <v>5175</v>
      </c>
      <c r="AD436" s="89">
        <v>8</v>
      </c>
      <c r="AE436" s="89">
        <v>5158</v>
      </c>
      <c r="AF436" s="89">
        <v>1</v>
      </c>
      <c r="AG436" s="89">
        <v>63511</v>
      </c>
    </row>
    <row r="437" spans="1:33" x14ac:dyDescent="0.2">
      <c r="A437" s="125">
        <v>1</v>
      </c>
      <c r="B437" s="96" t="s">
        <v>167</v>
      </c>
      <c r="C437" s="97">
        <v>0.98499999999999999</v>
      </c>
      <c r="D437" s="98">
        <v>361775</v>
      </c>
      <c r="E437" s="98">
        <v>0</v>
      </c>
      <c r="F437" s="98">
        <v>0</v>
      </c>
      <c r="G437" s="98">
        <v>0</v>
      </c>
      <c r="H437" s="98">
        <v>0</v>
      </c>
      <c r="I437" s="98">
        <v>61165</v>
      </c>
      <c r="J437" s="98">
        <v>846</v>
      </c>
      <c r="K437" s="98">
        <v>196667</v>
      </c>
      <c r="L437" s="98">
        <v>6133</v>
      </c>
      <c r="M437" s="75">
        <v>6653.4</v>
      </c>
      <c r="N437" s="75">
        <v>0</v>
      </c>
      <c r="O437" s="75">
        <v>0</v>
      </c>
      <c r="P437" s="75">
        <v>0</v>
      </c>
      <c r="Q437" s="75"/>
      <c r="R437" s="75">
        <v>51.9</v>
      </c>
      <c r="S437" s="75">
        <v>208.59700000000001</v>
      </c>
      <c r="T437" s="75">
        <v>370.2</v>
      </c>
      <c r="U437" s="75">
        <v>56.879600000000003</v>
      </c>
      <c r="V437" s="75">
        <v>7340.9765999999991</v>
      </c>
      <c r="W437" s="75"/>
      <c r="X437" s="75">
        <v>7340.9765999999991</v>
      </c>
      <c r="Y437" s="99">
        <v>1.6015999999999999</v>
      </c>
      <c r="Z437" s="75">
        <v>0</v>
      </c>
      <c r="AA437" s="100">
        <v>0</v>
      </c>
      <c r="AB437" s="75">
        <v>0</v>
      </c>
      <c r="AC437" s="75">
        <v>0</v>
      </c>
      <c r="AD437" s="75">
        <v>0</v>
      </c>
      <c r="AE437" s="75">
        <v>0</v>
      </c>
      <c r="AF437" s="75">
        <v>0</v>
      </c>
      <c r="AG437" s="75">
        <v>0</v>
      </c>
    </row>
    <row r="438" spans="1:33" x14ac:dyDescent="0.2">
      <c r="A438" s="125">
        <v>2</v>
      </c>
      <c r="B438" s="96" t="s">
        <v>472</v>
      </c>
      <c r="C438" s="97">
        <v>0.58699999999999997</v>
      </c>
      <c r="D438" s="98">
        <v>27764</v>
      </c>
      <c r="E438" s="98">
        <v>0</v>
      </c>
      <c r="F438" s="98">
        <v>0</v>
      </c>
      <c r="G438" s="98">
        <v>0</v>
      </c>
      <c r="H438" s="98">
        <v>0</v>
      </c>
      <c r="I438" s="98">
        <v>21523</v>
      </c>
      <c r="J438" s="98">
        <v>0</v>
      </c>
      <c r="K438" s="98">
        <v>86303</v>
      </c>
      <c r="L438" s="98">
        <v>5339</v>
      </c>
      <c r="M438" s="75">
        <v>510.6</v>
      </c>
      <c r="N438" s="75">
        <v>0</v>
      </c>
      <c r="O438" s="75">
        <v>0</v>
      </c>
      <c r="P438" s="75">
        <v>0</v>
      </c>
      <c r="Q438" s="75"/>
      <c r="R438" s="75">
        <v>18.3</v>
      </c>
      <c r="S438" s="75">
        <v>0</v>
      </c>
      <c r="T438" s="75">
        <v>162.5</v>
      </c>
      <c r="U438" s="75">
        <v>49.515799999999999</v>
      </c>
      <c r="V438" s="75">
        <v>740.91579999999999</v>
      </c>
      <c r="W438" s="75"/>
      <c r="X438" s="75">
        <v>740.91579999999999</v>
      </c>
      <c r="Y438" s="99">
        <v>0.2712</v>
      </c>
      <c r="Z438" s="75">
        <v>3572</v>
      </c>
      <c r="AA438" s="100">
        <v>4375.1099999999997</v>
      </c>
      <c r="AB438" s="75">
        <v>2568</v>
      </c>
      <c r="AC438" s="75">
        <v>0</v>
      </c>
      <c r="AD438" s="75">
        <v>1</v>
      </c>
      <c r="AE438" s="75">
        <v>494</v>
      </c>
      <c r="AF438" s="75">
        <v>0</v>
      </c>
      <c r="AG438" s="75">
        <v>3062</v>
      </c>
    </row>
    <row r="439" spans="1:33" x14ac:dyDescent="0.2">
      <c r="A439" s="125">
        <v>3</v>
      </c>
      <c r="B439" s="96" t="s">
        <v>473</v>
      </c>
      <c r="C439" s="97">
        <v>0.67100000000000004</v>
      </c>
      <c r="D439" s="98">
        <v>931035</v>
      </c>
      <c r="E439" s="98">
        <v>0</v>
      </c>
      <c r="F439" s="98">
        <v>0</v>
      </c>
      <c r="G439" s="98">
        <v>0</v>
      </c>
      <c r="H439" s="98">
        <v>0</v>
      </c>
      <c r="I439" s="98">
        <v>33375</v>
      </c>
      <c r="J439" s="98">
        <v>18</v>
      </c>
      <c r="K439" s="98">
        <v>141709</v>
      </c>
      <c r="L439" s="98">
        <v>57304</v>
      </c>
      <c r="M439" s="75">
        <v>17122.7</v>
      </c>
      <c r="N439" s="75">
        <v>0</v>
      </c>
      <c r="O439" s="75">
        <v>0</v>
      </c>
      <c r="P439" s="75">
        <v>0</v>
      </c>
      <c r="Q439" s="75"/>
      <c r="R439" s="75">
        <v>28.3</v>
      </c>
      <c r="S439" s="75">
        <v>4.4379999999999997</v>
      </c>
      <c r="T439" s="75">
        <v>266.8</v>
      </c>
      <c r="U439" s="75">
        <v>531.45749999999998</v>
      </c>
      <c r="V439" s="75">
        <v>17953.695499999998</v>
      </c>
      <c r="W439" s="75"/>
      <c r="X439" s="75">
        <v>17953.695499999998</v>
      </c>
      <c r="Y439" s="99">
        <v>5.7499000000000002</v>
      </c>
      <c r="Z439" s="75">
        <v>0</v>
      </c>
      <c r="AA439" s="100">
        <v>0</v>
      </c>
      <c r="AB439" s="75">
        <v>0</v>
      </c>
      <c r="AC439" s="75">
        <v>0</v>
      </c>
      <c r="AD439" s="75">
        <v>1</v>
      </c>
      <c r="AE439" s="75">
        <v>0</v>
      </c>
      <c r="AF439" s="75">
        <v>1</v>
      </c>
      <c r="AG439" s="75">
        <v>0</v>
      </c>
    </row>
    <row r="440" spans="1:33" x14ac:dyDescent="0.2">
      <c r="A440" s="125">
        <v>4</v>
      </c>
      <c r="B440" s="96" t="s">
        <v>474</v>
      </c>
      <c r="C440" s="97">
        <v>0.39400000000000002</v>
      </c>
      <c r="D440" s="98">
        <v>87763</v>
      </c>
      <c r="E440" s="98">
        <v>0</v>
      </c>
      <c r="F440" s="98">
        <v>0</v>
      </c>
      <c r="G440" s="98">
        <v>0</v>
      </c>
      <c r="H440" s="98">
        <v>0</v>
      </c>
      <c r="I440" s="98">
        <v>21233</v>
      </c>
      <c r="J440" s="98">
        <v>22</v>
      </c>
      <c r="K440" s="98">
        <v>101667</v>
      </c>
      <c r="L440" s="98">
        <v>79256</v>
      </c>
      <c r="M440" s="75">
        <v>1614</v>
      </c>
      <c r="N440" s="75">
        <v>0</v>
      </c>
      <c r="O440" s="75">
        <v>0</v>
      </c>
      <c r="P440" s="75">
        <v>0</v>
      </c>
      <c r="Q440" s="75"/>
      <c r="R440" s="75">
        <v>18</v>
      </c>
      <c r="S440" s="75">
        <v>5.4249999999999998</v>
      </c>
      <c r="T440" s="75">
        <v>191.4</v>
      </c>
      <c r="U440" s="75">
        <v>735.04809999999998</v>
      </c>
      <c r="V440" s="75">
        <v>2563.8730999999998</v>
      </c>
      <c r="W440" s="75"/>
      <c r="X440" s="75">
        <v>2563.8730999999998</v>
      </c>
      <c r="Y440" s="99">
        <v>1.3984000000000001</v>
      </c>
      <c r="Z440" s="75">
        <v>331</v>
      </c>
      <c r="AA440" s="100">
        <v>603.6</v>
      </c>
      <c r="AB440" s="75">
        <v>238</v>
      </c>
      <c r="AC440" s="75">
        <v>0</v>
      </c>
      <c r="AD440" s="75">
        <v>1</v>
      </c>
      <c r="AE440" s="75">
        <v>185</v>
      </c>
      <c r="AF440" s="75">
        <v>0</v>
      </c>
      <c r="AG440" s="75">
        <v>423</v>
      </c>
    </row>
    <row r="441" spans="1:33" x14ac:dyDescent="0.2">
      <c r="A441" s="125">
        <v>5</v>
      </c>
      <c r="B441" s="96" t="s">
        <v>475</v>
      </c>
      <c r="C441" s="97">
        <v>0.70199999999999996</v>
      </c>
      <c r="D441" s="98">
        <v>104523</v>
      </c>
      <c r="E441" s="98">
        <v>0</v>
      </c>
      <c r="F441" s="98">
        <v>0</v>
      </c>
      <c r="G441" s="98">
        <v>0</v>
      </c>
      <c r="H441" s="98">
        <v>0</v>
      </c>
      <c r="I441" s="98">
        <v>32080</v>
      </c>
      <c r="J441" s="98">
        <v>0</v>
      </c>
      <c r="K441" s="98">
        <v>195753</v>
      </c>
      <c r="L441" s="98">
        <v>17890</v>
      </c>
      <c r="M441" s="75">
        <v>1922.3</v>
      </c>
      <c r="N441" s="75">
        <v>0</v>
      </c>
      <c r="O441" s="75">
        <v>0</v>
      </c>
      <c r="P441" s="75">
        <v>0</v>
      </c>
      <c r="Q441" s="75"/>
      <c r="R441" s="75">
        <v>27.2</v>
      </c>
      <c r="S441" s="75">
        <v>0</v>
      </c>
      <c r="T441" s="75">
        <v>368.5</v>
      </c>
      <c r="U441" s="75">
        <v>165.91820000000001</v>
      </c>
      <c r="V441" s="75">
        <v>2483.9182000000001</v>
      </c>
      <c r="W441" s="75"/>
      <c r="X441" s="75">
        <v>2483.9182000000001</v>
      </c>
      <c r="Y441" s="99">
        <v>0.76039999999999996</v>
      </c>
      <c r="Z441" s="75">
        <v>2673</v>
      </c>
      <c r="AA441" s="100">
        <v>2738.29</v>
      </c>
      <c r="AB441" s="75">
        <v>1922</v>
      </c>
      <c r="AC441" s="75">
        <v>0</v>
      </c>
      <c r="AD441" s="75">
        <v>0</v>
      </c>
      <c r="AE441" s="75">
        <v>0</v>
      </c>
      <c r="AF441" s="75">
        <v>0</v>
      </c>
      <c r="AG441" s="75">
        <v>1922</v>
      </c>
    </row>
    <row r="442" spans="1:33" x14ac:dyDescent="0.2">
      <c r="A442" s="125">
        <v>6</v>
      </c>
      <c r="B442" s="96" t="s">
        <v>476</v>
      </c>
      <c r="C442" s="97">
        <v>0.35099999999999998</v>
      </c>
      <c r="D442" s="98">
        <v>21940</v>
      </c>
      <c r="E442" s="98">
        <v>0</v>
      </c>
      <c r="F442" s="98">
        <v>0</v>
      </c>
      <c r="G442" s="98">
        <v>0</v>
      </c>
      <c r="H442" s="98">
        <v>0</v>
      </c>
      <c r="I442" s="98">
        <v>10777</v>
      </c>
      <c r="J442" s="98">
        <v>401</v>
      </c>
      <c r="K442" s="98">
        <v>118383</v>
      </c>
      <c r="L442" s="98">
        <v>1855</v>
      </c>
      <c r="M442" s="75">
        <v>403.5</v>
      </c>
      <c r="N442" s="75">
        <v>0</v>
      </c>
      <c r="O442" s="75">
        <v>0</v>
      </c>
      <c r="P442" s="75">
        <v>0</v>
      </c>
      <c r="Q442" s="75"/>
      <c r="R442" s="75">
        <v>9.1999999999999993</v>
      </c>
      <c r="S442" s="75">
        <v>98.873999999999995</v>
      </c>
      <c r="T442" s="75">
        <v>222.9</v>
      </c>
      <c r="U442" s="75">
        <v>17.203900000000001</v>
      </c>
      <c r="V442" s="75">
        <v>751.67789999999991</v>
      </c>
      <c r="W442" s="75"/>
      <c r="X442" s="75">
        <v>751.67789999999991</v>
      </c>
      <c r="Y442" s="99">
        <v>0.4602</v>
      </c>
      <c r="Z442" s="75">
        <v>1827</v>
      </c>
      <c r="AA442" s="100">
        <v>3742.73</v>
      </c>
      <c r="AB442" s="75">
        <v>1314</v>
      </c>
      <c r="AC442" s="75">
        <v>316</v>
      </c>
      <c r="AD442" s="75">
        <v>1</v>
      </c>
      <c r="AE442" s="75">
        <v>1307</v>
      </c>
      <c r="AF442" s="75">
        <v>0</v>
      </c>
      <c r="AG442" s="75">
        <v>2937</v>
      </c>
    </row>
    <row r="443" spans="1:33" x14ac:dyDescent="0.2">
      <c r="A443" s="125">
        <v>7</v>
      </c>
      <c r="B443" s="96" t="s">
        <v>477</v>
      </c>
      <c r="C443" s="97">
        <v>1.4</v>
      </c>
      <c r="D443" s="98">
        <v>192990</v>
      </c>
      <c r="E443" s="98">
        <v>0</v>
      </c>
      <c r="F443" s="98">
        <v>0</v>
      </c>
      <c r="G443" s="98">
        <v>0</v>
      </c>
      <c r="H443" s="98">
        <v>0</v>
      </c>
      <c r="I443" s="98">
        <v>91097</v>
      </c>
      <c r="J443" s="98">
        <v>160</v>
      </c>
      <c r="K443" s="98">
        <v>191914</v>
      </c>
      <c r="L443" s="98">
        <v>8105</v>
      </c>
      <c r="M443" s="75">
        <v>3549.3</v>
      </c>
      <c r="N443" s="75">
        <v>0</v>
      </c>
      <c r="O443" s="75">
        <v>0</v>
      </c>
      <c r="P443" s="75">
        <v>0</v>
      </c>
      <c r="Q443" s="75"/>
      <c r="R443" s="75">
        <v>77.3</v>
      </c>
      <c r="S443" s="75">
        <v>39.451000000000001</v>
      </c>
      <c r="T443" s="75">
        <v>361.3</v>
      </c>
      <c r="U443" s="75">
        <v>75.168599999999998</v>
      </c>
      <c r="V443" s="75">
        <v>4102.5196000000005</v>
      </c>
      <c r="W443" s="75"/>
      <c r="X443" s="75">
        <v>4102.5196000000005</v>
      </c>
      <c r="Y443" s="99">
        <v>0.62970000000000004</v>
      </c>
      <c r="Z443" s="75">
        <v>6183</v>
      </c>
      <c r="AA443" s="100">
        <v>3175.6</v>
      </c>
      <c r="AB443" s="75">
        <v>4446</v>
      </c>
      <c r="AC443" s="75">
        <v>0</v>
      </c>
      <c r="AD443" s="75">
        <v>0</v>
      </c>
      <c r="AE443" s="75">
        <v>0</v>
      </c>
      <c r="AF443" s="75">
        <v>0</v>
      </c>
      <c r="AG443" s="75">
        <v>4446</v>
      </c>
    </row>
    <row r="444" spans="1:33" x14ac:dyDescent="0.2">
      <c r="A444" s="125">
        <v>8</v>
      </c>
      <c r="B444" s="96" t="s">
        <v>478</v>
      </c>
      <c r="C444" s="97">
        <v>1.052</v>
      </c>
      <c r="D444" s="98">
        <v>281579</v>
      </c>
      <c r="E444" s="98">
        <v>0</v>
      </c>
      <c r="F444" s="98">
        <v>0</v>
      </c>
      <c r="G444" s="98">
        <v>0</v>
      </c>
      <c r="H444" s="98">
        <v>0</v>
      </c>
      <c r="I444" s="98">
        <v>55890</v>
      </c>
      <c r="J444" s="98">
        <v>0</v>
      </c>
      <c r="K444" s="98">
        <v>216989</v>
      </c>
      <c r="L444" s="98">
        <v>18209</v>
      </c>
      <c r="M444" s="75">
        <v>5178.5</v>
      </c>
      <c r="N444" s="75">
        <v>0</v>
      </c>
      <c r="O444" s="75">
        <v>0</v>
      </c>
      <c r="P444" s="75">
        <v>0</v>
      </c>
      <c r="Q444" s="75"/>
      <c r="R444" s="75">
        <v>47.5</v>
      </c>
      <c r="S444" s="75">
        <v>0</v>
      </c>
      <c r="T444" s="75">
        <v>408.5</v>
      </c>
      <c r="U444" s="75">
        <v>168.8767</v>
      </c>
      <c r="V444" s="75">
        <v>5803.3766999999998</v>
      </c>
      <c r="W444" s="75"/>
      <c r="X444" s="75">
        <v>5803.3766999999998</v>
      </c>
      <c r="Y444" s="99">
        <v>1.1855</v>
      </c>
      <c r="Z444" s="75">
        <v>1925</v>
      </c>
      <c r="AA444" s="100">
        <v>1315.95</v>
      </c>
      <c r="AB444" s="75">
        <v>1384</v>
      </c>
      <c r="AC444" s="75">
        <v>2027</v>
      </c>
      <c r="AD444" s="75">
        <v>0</v>
      </c>
      <c r="AE444" s="75">
        <v>0</v>
      </c>
      <c r="AF444" s="75">
        <v>0</v>
      </c>
      <c r="AG444" s="75">
        <v>3411</v>
      </c>
    </row>
    <row r="445" spans="1:33" x14ac:dyDescent="0.2">
      <c r="A445" s="125">
        <v>9</v>
      </c>
      <c r="B445" s="96" t="s">
        <v>479</v>
      </c>
      <c r="C445" s="97">
        <v>0.96599999999999997</v>
      </c>
      <c r="D445" s="98">
        <v>98755</v>
      </c>
      <c r="E445" s="98">
        <v>0</v>
      </c>
      <c r="F445" s="98">
        <v>0</v>
      </c>
      <c r="G445" s="98">
        <v>0</v>
      </c>
      <c r="H445" s="98">
        <v>0</v>
      </c>
      <c r="I445" s="98">
        <v>28186</v>
      </c>
      <c r="J445" s="98">
        <v>666</v>
      </c>
      <c r="K445" s="98">
        <v>210652</v>
      </c>
      <c r="L445" s="98">
        <v>6208</v>
      </c>
      <c r="M445" s="75">
        <v>1816.2</v>
      </c>
      <c r="N445" s="75">
        <v>0</v>
      </c>
      <c r="O445" s="75">
        <v>0</v>
      </c>
      <c r="P445" s="75">
        <v>0</v>
      </c>
      <c r="Q445" s="75"/>
      <c r="R445" s="75">
        <v>23.9</v>
      </c>
      <c r="S445" s="75">
        <v>164.214</v>
      </c>
      <c r="T445" s="75">
        <v>396.6</v>
      </c>
      <c r="U445" s="75">
        <v>57.575200000000002</v>
      </c>
      <c r="V445" s="75">
        <v>2458.4892000000004</v>
      </c>
      <c r="W445" s="75"/>
      <c r="X445" s="75">
        <v>2458.4892000000004</v>
      </c>
      <c r="Y445" s="99">
        <v>0.54690000000000005</v>
      </c>
      <c r="Z445" s="75">
        <v>4639</v>
      </c>
      <c r="AA445" s="100">
        <v>3452.64</v>
      </c>
      <c r="AB445" s="75">
        <v>3335</v>
      </c>
      <c r="AC445" s="75">
        <v>0</v>
      </c>
      <c r="AD445" s="75">
        <v>0</v>
      </c>
      <c r="AE445" s="75">
        <v>0</v>
      </c>
      <c r="AF445" s="75">
        <v>0</v>
      </c>
      <c r="AG445" s="75">
        <v>3335</v>
      </c>
    </row>
    <row r="446" spans="1:33" x14ac:dyDescent="0.2">
      <c r="A446" s="125">
        <v>10</v>
      </c>
      <c r="B446" s="96" t="s">
        <v>480</v>
      </c>
      <c r="C446" s="97">
        <v>0.50800000000000001</v>
      </c>
      <c r="D446" s="98">
        <v>26170</v>
      </c>
      <c r="E446" s="98">
        <v>0</v>
      </c>
      <c r="F446" s="98">
        <v>0</v>
      </c>
      <c r="G446" s="98">
        <v>0</v>
      </c>
      <c r="H446" s="98">
        <v>0</v>
      </c>
      <c r="I446" s="98">
        <v>44572</v>
      </c>
      <c r="J446" s="98">
        <v>519</v>
      </c>
      <c r="K446" s="98">
        <v>95070</v>
      </c>
      <c r="L446" s="98">
        <v>8242</v>
      </c>
      <c r="M446" s="75">
        <v>481.3</v>
      </c>
      <c r="N446" s="75">
        <v>0</v>
      </c>
      <c r="O446" s="75">
        <v>0</v>
      </c>
      <c r="P446" s="75">
        <v>0</v>
      </c>
      <c r="Q446" s="75"/>
      <c r="R446" s="75">
        <v>37.799999999999997</v>
      </c>
      <c r="S446" s="75">
        <v>127.96899999999999</v>
      </c>
      <c r="T446" s="75">
        <v>179</v>
      </c>
      <c r="U446" s="75">
        <v>76.4392</v>
      </c>
      <c r="V446" s="75">
        <v>902.50819999999999</v>
      </c>
      <c r="W446" s="75"/>
      <c r="X446" s="75">
        <v>902.50819999999999</v>
      </c>
      <c r="Y446" s="99">
        <v>0.38179999999999997</v>
      </c>
      <c r="Z446" s="75">
        <v>2830</v>
      </c>
      <c r="AA446" s="100">
        <v>4005.05</v>
      </c>
      <c r="AB446" s="75">
        <v>2035</v>
      </c>
      <c r="AC446" s="75">
        <v>59</v>
      </c>
      <c r="AD446" s="75">
        <v>1</v>
      </c>
      <c r="AE446" s="75">
        <v>769</v>
      </c>
      <c r="AF446" s="75">
        <v>0</v>
      </c>
      <c r="AG446" s="75">
        <v>2863</v>
      </c>
    </row>
    <row r="447" spans="1:33" x14ac:dyDescent="0.2">
      <c r="A447" s="125">
        <v>11</v>
      </c>
      <c r="B447" s="96" t="s">
        <v>481</v>
      </c>
      <c r="C447" s="97">
        <v>0.56699999999999995</v>
      </c>
      <c r="D447" s="98">
        <v>133131</v>
      </c>
      <c r="E447" s="98">
        <v>0</v>
      </c>
      <c r="F447" s="98">
        <v>0</v>
      </c>
      <c r="G447" s="98">
        <v>0</v>
      </c>
      <c r="H447" s="98">
        <v>0</v>
      </c>
      <c r="I447" s="98">
        <v>8921</v>
      </c>
      <c r="J447" s="98">
        <v>62</v>
      </c>
      <c r="K447" s="98">
        <v>220806</v>
      </c>
      <c r="L447" s="98">
        <v>13600</v>
      </c>
      <c r="M447" s="75">
        <v>2448.4</v>
      </c>
      <c r="N447" s="75">
        <v>0</v>
      </c>
      <c r="O447" s="75">
        <v>0</v>
      </c>
      <c r="P447" s="75">
        <v>0</v>
      </c>
      <c r="Q447" s="75"/>
      <c r="R447" s="75">
        <v>7.6</v>
      </c>
      <c r="S447" s="75">
        <v>15.287000000000001</v>
      </c>
      <c r="T447" s="75">
        <v>415.7</v>
      </c>
      <c r="U447" s="75">
        <v>126.13120000000001</v>
      </c>
      <c r="V447" s="75">
        <v>3013.1181999999994</v>
      </c>
      <c r="W447" s="75"/>
      <c r="X447" s="75">
        <v>3013.1181999999994</v>
      </c>
      <c r="Y447" s="99">
        <v>1.1419999999999999</v>
      </c>
      <c r="Z447" s="75">
        <v>1152</v>
      </c>
      <c r="AA447" s="100">
        <v>1461.49</v>
      </c>
      <c r="AB447" s="75">
        <v>829</v>
      </c>
      <c r="AC447" s="75">
        <v>973</v>
      </c>
      <c r="AD447" s="75">
        <v>1</v>
      </c>
      <c r="AE447" s="75">
        <v>194</v>
      </c>
      <c r="AF447" s="75">
        <v>0</v>
      </c>
      <c r="AG447" s="75">
        <v>1996</v>
      </c>
    </row>
    <row r="448" spans="1:33" x14ac:dyDescent="0.2">
      <c r="A448" s="125">
        <v>12</v>
      </c>
      <c r="B448" s="96" t="s">
        <v>377</v>
      </c>
      <c r="C448" s="97">
        <v>0.55900000000000005</v>
      </c>
      <c r="D448" s="98">
        <v>21129</v>
      </c>
      <c r="E448" s="98">
        <v>0</v>
      </c>
      <c r="F448" s="98">
        <v>0</v>
      </c>
      <c r="G448" s="98">
        <v>0</v>
      </c>
      <c r="H448" s="98">
        <v>0</v>
      </c>
      <c r="I448" s="98">
        <v>10256</v>
      </c>
      <c r="J448" s="98">
        <v>0</v>
      </c>
      <c r="K448" s="98">
        <v>213091</v>
      </c>
      <c r="L448" s="98">
        <v>6798</v>
      </c>
      <c r="M448" s="75">
        <v>388.6</v>
      </c>
      <c r="N448" s="75">
        <v>0</v>
      </c>
      <c r="O448" s="75">
        <v>0</v>
      </c>
      <c r="P448" s="75">
        <v>0</v>
      </c>
      <c r="Q448" s="75"/>
      <c r="R448" s="75">
        <v>8.6999999999999993</v>
      </c>
      <c r="S448" s="75">
        <v>0</v>
      </c>
      <c r="T448" s="75">
        <v>401.2</v>
      </c>
      <c r="U448" s="75">
        <v>63.046999999999997</v>
      </c>
      <c r="V448" s="75">
        <v>861.54700000000003</v>
      </c>
      <c r="W448" s="75"/>
      <c r="X448" s="75">
        <v>861.54700000000003</v>
      </c>
      <c r="Y448" s="99">
        <v>0.33119999999999999</v>
      </c>
      <c r="Z448" s="75">
        <v>3245</v>
      </c>
      <c r="AA448" s="100">
        <v>4174.3500000000004</v>
      </c>
      <c r="AB448" s="75">
        <v>2333</v>
      </c>
      <c r="AC448" s="75">
        <v>139</v>
      </c>
      <c r="AD448" s="75">
        <v>1</v>
      </c>
      <c r="AE448" s="75">
        <v>588</v>
      </c>
      <c r="AF448" s="75">
        <v>0</v>
      </c>
      <c r="AG448" s="75">
        <v>3060</v>
      </c>
    </row>
    <row r="449" spans="1:33" x14ac:dyDescent="0.2">
      <c r="A449" s="125">
        <v>13</v>
      </c>
      <c r="B449" s="96" t="s">
        <v>456</v>
      </c>
      <c r="C449" s="97">
        <v>1.3520000000000001</v>
      </c>
      <c r="D449" s="98">
        <v>176393</v>
      </c>
      <c r="E449" s="98">
        <v>0</v>
      </c>
      <c r="F449" s="98">
        <v>0</v>
      </c>
      <c r="G449" s="98">
        <v>0</v>
      </c>
      <c r="H449" s="98">
        <v>0</v>
      </c>
      <c r="I449" s="98">
        <v>92198</v>
      </c>
      <c r="J449" s="98">
        <v>0</v>
      </c>
      <c r="K449" s="98">
        <v>152033</v>
      </c>
      <c r="L449" s="98">
        <v>9553</v>
      </c>
      <c r="M449" s="75">
        <v>3244</v>
      </c>
      <c r="N449" s="75">
        <v>0</v>
      </c>
      <c r="O449" s="75">
        <v>0</v>
      </c>
      <c r="P449" s="75">
        <v>0</v>
      </c>
      <c r="Q449" s="75"/>
      <c r="R449" s="75">
        <v>78.3</v>
      </c>
      <c r="S449" s="75">
        <v>0</v>
      </c>
      <c r="T449" s="75">
        <v>286.2</v>
      </c>
      <c r="U449" s="75">
        <v>88.597899999999996</v>
      </c>
      <c r="V449" s="75">
        <v>3697.0979000000002</v>
      </c>
      <c r="W449" s="75"/>
      <c r="X449" s="75">
        <v>3697.0979000000002</v>
      </c>
      <c r="Y449" s="99">
        <v>0.58760000000000001</v>
      </c>
      <c r="Z449" s="75">
        <v>6236</v>
      </c>
      <c r="AA449" s="100">
        <v>3316.46</v>
      </c>
      <c r="AB449" s="75">
        <v>4484</v>
      </c>
      <c r="AC449" s="75">
        <v>0</v>
      </c>
      <c r="AD449" s="75">
        <v>0</v>
      </c>
      <c r="AE449" s="75">
        <v>0</v>
      </c>
      <c r="AF449" s="75">
        <v>0</v>
      </c>
      <c r="AG449" s="75">
        <v>4484</v>
      </c>
    </row>
    <row r="450" spans="1:33" x14ac:dyDescent="0.2">
      <c r="A450" s="125">
        <v>14</v>
      </c>
      <c r="B450" s="96" t="s">
        <v>482</v>
      </c>
      <c r="C450" s="97">
        <v>7.6219999999999999</v>
      </c>
      <c r="D450" s="98">
        <v>1595926</v>
      </c>
      <c r="E450" s="98">
        <v>0</v>
      </c>
      <c r="F450" s="98">
        <v>0</v>
      </c>
      <c r="G450" s="98">
        <v>0</v>
      </c>
      <c r="H450" s="98">
        <v>0</v>
      </c>
      <c r="I450" s="98">
        <v>1333164</v>
      </c>
      <c r="J450" s="98">
        <v>172</v>
      </c>
      <c r="K450" s="98">
        <v>331322</v>
      </c>
      <c r="L450" s="98">
        <v>294278</v>
      </c>
      <c r="M450" s="75">
        <v>29350.7</v>
      </c>
      <c r="N450" s="75">
        <v>0</v>
      </c>
      <c r="O450" s="75">
        <v>0</v>
      </c>
      <c r="P450" s="75">
        <v>0</v>
      </c>
      <c r="Q450" s="75"/>
      <c r="R450" s="75">
        <v>1132</v>
      </c>
      <c r="S450" s="75">
        <v>42.41</v>
      </c>
      <c r="T450" s="75">
        <v>623.70000000000005</v>
      </c>
      <c r="U450" s="75">
        <v>2729.2377999999999</v>
      </c>
      <c r="V450" s="75">
        <v>33878.0478</v>
      </c>
      <c r="W450" s="75"/>
      <c r="X450" s="75">
        <v>33878.0478</v>
      </c>
      <c r="Y450" s="99">
        <v>0.95520000000000005</v>
      </c>
      <c r="Z450" s="75">
        <v>22118</v>
      </c>
      <c r="AA450" s="100">
        <v>2086.5100000000002</v>
      </c>
      <c r="AB450" s="75">
        <v>15903</v>
      </c>
      <c r="AC450" s="75">
        <v>0</v>
      </c>
      <c r="AD450" s="75">
        <v>0</v>
      </c>
      <c r="AE450" s="75">
        <v>0</v>
      </c>
      <c r="AF450" s="75">
        <v>0</v>
      </c>
      <c r="AG450" s="75">
        <v>15903</v>
      </c>
    </row>
    <row r="451" spans="1:33" x14ac:dyDescent="0.2">
      <c r="A451" s="125">
        <v>15</v>
      </c>
      <c r="B451" s="96" t="s">
        <v>483</v>
      </c>
      <c r="C451" s="97">
        <v>0.93200000000000005</v>
      </c>
      <c r="D451" s="98">
        <v>233714</v>
      </c>
      <c r="E451" s="98">
        <v>0</v>
      </c>
      <c r="F451" s="98">
        <v>0</v>
      </c>
      <c r="G451" s="98">
        <v>0</v>
      </c>
      <c r="H451" s="98">
        <v>0</v>
      </c>
      <c r="I451" s="98">
        <v>45437</v>
      </c>
      <c r="J451" s="98">
        <v>0</v>
      </c>
      <c r="K451" s="98">
        <v>163666</v>
      </c>
      <c r="L451" s="98">
        <v>5391</v>
      </c>
      <c r="M451" s="75">
        <v>4298.2</v>
      </c>
      <c r="N451" s="75">
        <v>0</v>
      </c>
      <c r="O451" s="75">
        <v>0</v>
      </c>
      <c r="P451" s="75">
        <v>0</v>
      </c>
      <c r="Q451" s="75"/>
      <c r="R451" s="75">
        <v>38.6</v>
      </c>
      <c r="S451" s="75">
        <v>0</v>
      </c>
      <c r="T451" s="75">
        <v>308.10000000000002</v>
      </c>
      <c r="U451" s="75">
        <v>49.997999999999998</v>
      </c>
      <c r="V451" s="75">
        <v>4694.8980000000001</v>
      </c>
      <c r="W451" s="75"/>
      <c r="X451" s="75">
        <v>4694.8980000000001</v>
      </c>
      <c r="Y451" s="99">
        <v>1.0825</v>
      </c>
      <c r="Z451" s="75">
        <v>2152</v>
      </c>
      <c r="AA451" s="100">
        <v>1660.57</v>
      </c>
      <c r="AB451" s="75">
        <v>1548</v>
      </c>
      <c r="AC451" s="75">
        <v>1211</v>
      </c>
      <c r="AD451" s="75">
        <v>0</v>
      </c>
      <c r="AE451" s="75">
        <v>0</v>
      </c>
      <c r="AF451" s="75">
        <v>0</v>
      </c>
      <c r="AG451" s="75">
        <v>2759</v>
      </c>
    </row>
    <row r="452" spans="1:33" x14ac:dyDescent="0.2">
      <c r="A452" s="125">
        <v>16</v>
      </c>
      <c r="B452" s="96" t="s">
        <v>484</v>
      </c>
      <c r="C452" s="97">
        <v>0.75</v>
      </c>
      <c r="D452" s="98">
        <v>38700</v>
      </c>
      <c r="E452" s="98">
        <v>0</v>
      </c>
      <c r="F452" s="98">
        <v>0</v>
      </c>
      <c r="G452" s="98">
        <v>0</v>
      </c>
      <c r="H452" s="98">
        <v>0</v>
      </c>
      <c r="I452" s="98">
        <v>57742</v>
      </c>
      <c r="J452" s="98">
        <v>709</v>
      </c>
      <c r="K452" s="98">
        <v>122855</v>
      </c>
      <c r="L452" s="98">
        <v>7756</v>
      </c>
      <c r="M452" s="75">
        <v>711.7</v>
      </c>
      <c r="N452" s="75">
        <v>0</v>
      </c>
      <c r="O452" s="75">
        <v>0</v>
      </c>
      <c r="P452" s="75">
        <v>0</v>
      </c>
      <c r="Q452" s="75"/>
      <c r="R452" s="75">
        <v>49</v>
      </c>
      <c r="S452" s="75">
        <v>174.81700000000001</v>
      </c>
      <c r="T452" s="75">
        <v>231.3</v>
      </c>
      <c r="U452" s="75">
        <v>71.931899999999999</v>
      </c>
      <c r="V452" s="75">
        <v>1238.7489</v>
      </c>
      <c r="W452" s="75"/>
      <c r="X452" s="75">
        <v>1238.7489</v>
      </c>
      <c r="Y452" s="99">
        <v>0.35489999999999999</v>
      </c>
      <c r="Z452" s="75">
        <v>4271</v>
      </c>
      <c r="AA452" s="100">
        <v>4095.05</v>
      </c>
      <c r="AB452" s="75">
        <v>3071</v>
      </c>
      <c r="AC452" s="75">
        <v>371</v>
      </c>
      <c r="AD452" s="75">
        <v>0</v>
      </c>
      <c r="AE452" s="75">
        <v>0</v>
      </c>
      <c r="AF452" s="75">
        <v>0</v>
      </c>
      <c r="AG452" s="75">
        <v>3442</v>
      </c>
    </row>
    <row r="453" spans="1:33" x14ac:dyDescent="0.2">
      <c r="A453" s="125">
        <v>17</v>
      </c>
      <c r="B453" s="96" t="s">
        <v>485</v>
      </c>
      <c r="C453" s="97">
        <v>0.35</v>
      </c>
      <c r="D453" s="98">
        <v>9109</v>
      </c>
      <c r="E453" s="98">
        <v>0</v>
      </c>
      <c r="F453" s="98">
        <v>0</v>
      </c>
      <c r="G453" s="98">
        <v>0</v>
      </c>
      <c r="H453" s="98">
        <v>0</v>
      </c>
      <c r="I453" s="98">
        <v>17708</v>
      </c>
      <c r="J453" s="98">
        <v>0</v>
      </c>
      <c r="K453" s="98">
        <v>54455</v>
      </c>
      <c r="L453" s="98">
        <v>3494</v>
      </c>
      <c r="M453" s="75">
        <v>167.5</v>
      </c>
      <c r="N453" s="75">
        <v>0</v>
      </c>
      <c r="O453" s="75">
        <v>0</v>
      </c>
      <c r="P453" s="75">
        <v>0</v>
      </c>
      <c r="Q453" s="75"/>
      <c r="R453" s="75">
        <v>15</v>
      </c>
      <c r="S453" s="75">
        <v>0</v>
      </c>
      <c r="T453" s="75">
        <v>102.5</v>
      </c>
      <c r="U453" s="75">
        <v>32.404600000000002</v>
      </c>
      <c r="V453" s="75">
        <v>317.40460000000002</v>
      </c>
      <c r="W453" s="75"/>
      <c r="X453" s="75">
        <v>317.40460000000002</v>
      </c>
      <c r="Y453" s="99">
        <v>0.19489999999999999</v>
      </c>
      <c r="Z453" s="75">
        <v>2254</v>
      </c>
      <c r="AA453" s="100">
        <v>4630.3999999999996</v>
      </c>
      <c r="AB453" s="75">
        <v>1621</v>
      </c>
      <c r="AC453" s="75">
        <v>0</v>
      </c>
      <c r="AD453" s="75">
        <v>1</v>
      </c>
      <c r="AE453" s="75">
        <v>1621</v>
      </c>
      <c r="AF453" s="75">
        <v>0</v>
      </c>
      <c r="AG453" s="75">
        <v>3242</v>
      </c>
    </row>
    <row r="454" spans="1:33" x14ac:dyDescent="0.2">
      <c r="A454" s="125">
        <v>18</v>
      </c>
      <c r="B454" s="96" t="s">
        <v>486</v>
      </c>
      <c r="C454" s="97">
        <v>1.361</v>
      </c>
      <c r="D454" s="98">
        <v>40796</v>
      </c>
      <c r="E454" s="98">
        <v>0</v>
      </c>
      <c r="F454" s="98">
        <v>0</v>
      </c>
      <c r="G454" s="98">
        <v>0</v>
      </c>
      <c r="H454" s="98">
        <v>0</v>
      </c>
      <c r="I454" s="98">
        <v>93322</v>
      </c>
      <c r="J454" s="98">
        <v>0</v>
      </c>
      <c r="K454" s="98">
        <v>266333</v>
      </c>
      <c r="L454" s="98">
        <v>12779</v>
      </c>
      <c r="M454" s="75">
        <v>750.3</v>
      </c>
      <c r="N454" s="75">
        <v>0</v>
      </c>
      <c r="O454" s="75">
        <v>0</v>
      </c>
      <c r="P454" s="75">
        <v>0</v>
      </c>
      <c r="Q454" s="75"/>
      <c r="R454" s="75">
        <v>79.2</v>
      </c>
      <c r="S454" s="75">
        <v>0</v>
      </c>
      <c r="T454" s="75">
        <v>501.4</v>
      </c>
      <c r="U454" s="75">
        <v>118.51690000000001</v>
      </c>
      <c r="V454" s="75">
        <v>1449.4169000000002</v>
      </c>
      <c r="W454" s="75"/>
      <c r="X454" s="75">
        <v>1449.4169000000002</v>
      </c>
      <c r="Y454" s="99">
        <v>0.22889999999999999</v>
      </c>
      <c r="Z454" s="75">
        <v>8549</v>
      </c>
      <c r="AA454" s="100">
        <v>4516.6400000000003</v>
      </c>
      <c r="AB454" s="75">
        <v>6147</v>
      </c>
      <c r="AC454" s="75">
        <v>79</v>
      </c>
      <c r="AD454" s="75">
        <v>0</v>
      </c>
      <c r="AE454" s="75">
        <v>0</v>
      </c>
      <c r="AF454" s="75">
        <v>0</v>
      </c>
      <c r="AG454" s="75">
        <v>6226</v>
      </c>
    </row>
    <row r="455" spans="1:33" x14ac:dyDescent="0.2">
      <c r="A455" s="125"/>
      <c r="B455" s="89"/>
      <c r="C455" s="90"/>
      <c r="D455" s="98"/>
      <c r="E455" s="98"/>
      <c r="F455" s="98"/>
      <c r="G455" s="98"/>
      <c r="H455" s="98"/>
      <c r="I455" s="98"/>
      <c r="J455" s="98"/>
      <c r="K455" s="98"/>
      <c r="L455" s="98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99"/>
      <c r="Z455" s="75"/>
      <c r="AA455" s="75"/>
      <c r="AB455" s="75"/>
      <c r="AC455" s="75"/>
      <c r="AD455" s="75"/>
      <c r="AE455" s="75"/>
      <c r="AF455" s="75"/>
      <c r="AG455" s="75"/>
    </row>
    <row r="456" spans="1:33" s="79" customFormat="1" x14ac:dyDescent="0.2">
      <c r="A456" s="124"/>
      <c r="B456" s="89" t="s">
        <v>58</v>
      </c>
      <c r="C456" s="90">
        <v>31.635999999999999</v>
      </c>
      <c r="D456" s="91">
        <v>28599785</v>
      </c>
      <c r="E456" s="91">
        <v>0</v>
      </c>
      <c r="F456" s="91">
        <v>0</v>
      </c>
      <c r="G456" s="91">
        <v>0</v>
      </c>
      <c r="H456" s="91">
        <v>0</v>
      </c>
      <c r="I456" s="92">
        <v>2030572</v>
      </c>
      <c r="J456" s="92">
        <v>30441</v>
      </c>
      <c r="K456" s="91">
        <v>3154667</v>
      </c>
      <c r="L456" s="91">
        <v>302534</v>
      </c>
      <c r="M456" s="89">
        <v>525978.30000000005</v>
      </c>
      <c r="N456" s="89">
        <v>0</v>
      </c>
      <c r="O456" s="89">
        <v>0</v>
      </c>
      <c r="P456" s="89">
        <v>0</v>
      </c>
      <c r="Q456" s="89">
        <v>0</v>
      </c>
      <c r="R456" s="89">
        <v>1724.2</v>
      </c>
      <c r="S456" s="89">
        <v>7505.7820000000011</v>
      </c>
      <c r="T456" s="89">
        <v>5939.1</v>
      </c>
      <c r="U456" s="89">
        <v>2805.8068000000003</v>
      </c>
      <c r="V456" s="91">
        <v>543953.1888</v>
      </c>
      <c r="W456" s="89">
        <v>0</v>
      </c>
      <c r="X456" s="89">
        <v>543953.18880000012</v>
      </c>
      <c r="Y456" s="99"/>
      <c r="Z456" s="89"/>
      <c r="AA456" s="94"/>
      <c r="AB456" s="89">
        <v>58898</v>
      </c>
      <c r="AC456" s="89">
        <v>862</v>
      </c>
      <c r="AD456" s="89">
        <v>11</v>
      </c>
      <c r="AE456" s="89">
        <v>13419</v>
      </c>
      <c r="AF456" s="89">
        <v>0</v>
      </c>
      <c r="AG456" s="89">
        <v>73179</v>
      </c>
    </row>
    <row r="457" spans="1:33" x14ac:dyDescent="0.2">
      <c r="A457" s="125">
        <v>1</v>
      </c>
      <c r="B457" s="96" t="s">
        <v>487</v>
      </c>
      <c r="C457" s="97">
        <v>0.54600000000000004</v>
      </c>
      <c r="D457" s="98">
        <v>53088</v>
      </c>
      <c r="E457" s="98">
        <v>0</v>
      </c>
      <c r="F457" s="98">
        <v>0</v>
      </c>
      <c r="G457" s="98">
        <v>0</v>
      </c>
      <c r="H457" s="98">
        <v>0</v>
      </c>
      <c r="I457" s="98">
        <v>15967</v>
      </c>
      <c r="J457" s="98">
        <v>2641</v>
      </c>
      <c r="K457" s="98">
        <v>172333</v>
      </c>
      <c r="L457" s="98">
        <v>7400</v>
      </c>
      <c r="M457" s="75">
        <v>976.3</v>
      </c>
      <c r="N457" s="75">
        <v>0</v>
      </c>
      <c r="O457" s="75">
        <v>0</v>
      </c>
      <c r="P457" s="75">
        <v>0</v>
      </c>
      <c r="Q457" s="75"/>
      <c r="R457" s="75">
        <v>13.6</v>
      </c>
      <c r="S457" s="75">
        <v>651.18700000000001</v>
      </c>
      <c r="T457" s="75">
        <v>324.39999999999998</v>
      </c>
      <c r="U457" s="75">
        <v>68.630200000000002</v>
      </c>
      <c r="V457" s="75">
        <v>2034.1172000000001</v>
      </c>
      <c r="W457" s="75"/>
      <c r="X457" s="75">
        <v>2034.1172000000001</v>
      </c>
      <c r="Y457" s="99">
        <v>0.80059999999999998</v>
      </c>
      <c r="Z457" s="75">
        <v>1977</v>
      </c>
      <c r="AA457" s="100">
        <v>2603.7800000000002</v>
      </c>
      <c r="AB457" s="75">
        <v>1422</v>
      </c>
      <c r="AC457" s="75">
        <v>269</v>
      </c>
      <c r="AD457" s="75">
        <v>1</v>
      </c>
      <c r="AE457" s="75">
        <v>401</v>
      </c>
      <c r="AF457" s="75">
        <v>0</v>
      </c>
      <c r="AG457" s="75">
        <v>2092</v>
      </c>
    </row>
    <row r="458" spans="1:33" x14ac:dyDescent="0.2">
      <c r="A458" s="125">
        <v>2</v>
      </c>
      <c r="B458" s="96" t="s">
        <v>488</v>
      </c>
      <c r="C458" s="97">
        <v>0.51200000000000001</v>
      </c>
      <c r="D458" s="98">
        <v>37695</v>
      </c>
      <c r="E458" s="98">
        <v>0</v>
      </c>
      <c r="F458" s="98">
        <v>0</v>
      </c>
      <c r="G458" s="98">
        <v>0</v>
      </c>
      <c r="H458" s="98">
        <v>0</v>
      </c>
      <c r="I458" s="98">
        <v>9956</v>
      </c>
      <c r="J458" s="98">
        <v>1066</v>
      </c>
      <c r="K458" s="98">
        <v>158000</v>
      </c>
      <c r="L458" s="98">
        <v>5000</v>
      </c>
      <c r="M458" s="75">
        <v>693.2</v>
      </c>
      <c r="N458" s="75">
        <v>0</v>
      </c>
      <c r="O458" s="75">
        <v>0</v>
      </c>
      <c r="P458" s="75">
        <v>0</v>
      </c>
      <c r="Q458" s="75"/>
      <c r="R458" s="75">
        <v>8.5</v>
      </c>
      <c r="S458" s="75">
        <v>262.84199999999998</v>
      </c>
      <c r="T458" s="75">
        <v>297.39999999999998</v>
      </c>
      <c r="U458" s="75">
        <v>46.3718</v>
      </c>
      <c r="V458" s="75">
        <v>1308.3137999999999</v>
      </c>
      <c r="W458" s="75"/>
      <c r="X458" s="75">
        <v>1308.3137999999999</v>
      </c>
      <c r="Y458" s="99">
        <v>0.54910000000000003</v>
      </c>
      <c r="Z458" s="75">
        <v>2453</v>
      </c>
      <c r="AA458" s="100">
        <v>3445.28</v>
      </c>
      <c r="AB458" s="75">
        <v>1764</v>
      </c>
      <c r="AC458" s="75">
        <v>0</v>
      </c>
      <c r="AD458" s="75">
        <v>1</v>
      </c>
      <c r="AE458" s="75">
        <v>648</v>
      </c>
      <c r="AF458" s="75">
        <v>0</v>
      </c>
      <c r="AG458" s="75">
        <v>2412</v>
      </c>
    </row>
    <row r="459" spans="1:33" x14ac:dyDescent="0.2">
      <c r="A459" s="125">
        <v>3</v>
      </c>
      <c r="B459" s="96" t="s">
        <v>489</v>
      </c>
      <c r="C459" s="97">
        <v>13.26</v>
      </c>
      <c r="D459" s="98">
        <v>26607496</v>
      </c>
      <c r="E459" s="98">
        <v>0</v>
      </c>
      <c r="F459" s="98">
        <v>0</v>
      </c>
      <c r="G459" s="98">
        <v>0</v>
      </c>
      <c r="H459" s="98">
        <v>0</v>
      </c>
      <c r="I459" s="98">
        <v>255473</v>
      </c>
      <c r="J459" s="98">
        <v>2885</v>
      </c>
      <c r="K459" s="98">
        <v>667</v>
      </c>
      <c r="L459" s="98">
        <v>64200</v>
      </c>
      <c r="M459" s="75">
        <v>489338.2</v>
      </c>
      <c r="N459" s="75">
        <v>0</v>
      </c>
      <c r="O459" s="75">
        <v>0</v>
      </c>
      <c r="P459" s="75">
        <v>0</v>
      </c>
      <c r="Q459" s="75"/>
      <c r="R459" s="75">
        <v>216.9</v>
      </c>
      <c r="S459" s="75">
        <v>711.34900000000005</v>
      </c>
      <c r="T459" s="75">
        <v>1.3</v>
      </c>
      <c r="U459" s="75">
        <v>595.41340000000002</v>
      </c>
      <c r="V459" s="75">
        <v>490863.16240000003</v>
      </c>
      <c r="W459" s="75"/>
      <c r="X459" s="75">
        <v>490863.16240000003</v>
      </c>
      <c r="Y459" s="99">
        <v>7.9550999999999998</v>
      </c>
      <c r="Z459" s="75">
        <v>0</v>
      </c>
      <c r="AA459" s="100">
        <v>0</v>
      </c>
      <c r="AB459" s="75">
        <v>0</v>
      </c>
      <c r="AC459" s="75">
        <v>0</v>
      </c>
      <c r="AD459" s="75">
        <v>0</v>
      </c>
      <c r="AE459" s="75">
        <v>0</v>
      </c>
      <c r="AF459" s="75">
        <v>0</v>
      </c>
      <c r="AG459" s="75">
        <v>0</v>
      </c>
    </row>
    <row r="460" spans="1:33" x14ac:dyDescent="0.2">
      <c r="A460" s="125">
        <v>4</v>
      </c>
      <c r="B460" s="96" t="s">
        <v>490</v>
      </c>
      <c r="C460" s="97">
        <v>0.27500000000000002</v>
      </c>
      <c r="D460" s="98">
        <v>3092</v>
      </c>
      <c r="E460" s="98">
        <v>0</v>
      </c>
      <c r="F460" s="98">
        <v>0</v>
      </c>
      <c r="G460" s="98">
        <v>0</v>
      </c>
      <c r="H460" s="98">
        <v>0</v>
      </c>
      <c r="I460" s="98">
        <v>12406</v>
      </c>
      <c r="J460" s="98">
        <v>0</v>
      </c>
      <c r="K460" s="98">
        <v>142666</v>
      </c>
      <c r="L460" s="98">
        <v>1801</v>
      </c>
      <c r="M460" s="75">
        <v>56.9</v>
      </c>
      <c r="N460" s="75">
        <v>0</v>
      </c>
      <c r="O460" s="75">
        <v>0</v>
      </c>
      <c r="P460" s="75">
        <v>0</v>
      </c>
      <c r="Q460" s="75"/>
      <c r="R460" s="75">
        <v>10.5</v>
      </c>
      <c r="S460" s="75">
        <v>0</v>
      </c>
      <c r="T460" s="75">
        <v>268.60000000000002</v>
      </c>
      <c r="U460" s="75">
        <v>16.703099999999999</v>
      </c>
      <c r="V460" s="75">
        <v>352.70310000000001</v>
      </c>
      <c r="W460" s="75"/>
      <c r="X460" s="75">
        <v>352.70310000000001</v>
      </c>
      <c r="Y460" s="99">
        <v>0.27560000000000001</v>
      </c>
      <c r="Z460" s="75">
        <v>1668</v>
      </c>
      <c r="AA460" s="100">
        <v>4360.3900000000003</v>
      </c>
      <c r="AB460" s="75">
        <v>1199</v>
      </c>
      <c r="AC460" s="75">
        <v>0</v>
      </c>
      <c r="AD460" s="75">
        <v>1</v>
      </c>
      <c r="AE460" s="75">
        <v>1853</v>
      </c>
      <c r="AF460" s="75">
        <v>0</v>
      </c>
      <c r="AG460" s="75">
        <v>3052</v>
      </c>
    </row>
    <row r="461" spans="1:33" x14ac:dyDescent="0.2">
      <c r="A461" s="125">
        <v>5</v>
      </c>
      <c r="B461" s="96" t="s">
        <v>491</v>
      </c>
      <c r="C461" s="97">
        <v>1.3480000000000001</v>
      </c>
      <c r="D461" s="98">
        <v>68087</v>
      </c>
      <c r="E461" s="98">
        <v>0</v>
      </c>
      <c r="F461" s="98">
        <v>0</v>
      </c>
      <c r="G461" s="98">
        <v>0</v>
      </c>
      <c r="H461" s="98">
        <v>0</v>
      </c>
      <c r="I461" s="98">
        <v>43821</v>
      </c>
      <c r="J461" s="98">
        <v>525</v>
      </c>
      <c r="K461" s="98">
        <v>158333</v>
      </c>
      <c r="L461" s="98">
        <v>14734</v>
      </c>
      <c r="M461" s="75">
        <v>1252.2</v>
      </c>
      <c r="N461" s="75">
        <v>0</v>
      </c>
      <c r="O461" s="75">
        <v>0</v>
      </c>
      <c r="P461" s="75">
        <v>0</v>
      </c>
      <c r="Q461" s="75"/>
      <c r="R461" s="75">
        <v>37.200000000000003</v>
      </c>
      <c r="S461" s="75">
        <v>129.44800000000001</v>
      </c>
      <c r="T461" s="75">
        <v>298.10000000000002</v>
      </c>
      <c r="U461" s="75">
        <v>136.64830000000001</v>
      </c>
      <c r="V461" s="75">
        <v>1853.5963000000004</v>
      </c>
      <c r="W461" s="75"/>
      <c r="X461" s="75">
        <v>1853.5963000000004</v>
      </c>
      <c r="Y461" s="99">
        <v>0.29549999999999998</v>
      </c>
      <c r="Z461" s="75">
        <v>8050</v>
      </c>
      <c r="AA461" s="100">
        <v>4293.8</v>
      </c>
      <c r="AB461" s="75">
        <v>5788</v>
      </c>
      <c r="AC461" s="75">
        <v>0</v>
      </c>
      <c r="AD461" s="75">
        <v>0</v>
      </c>
      <c r="AE461" s="75">
        <v>0</v>
      </c>
      <c r="AF461" s="75">
        <v>0</v>
      </c>
      <c r="AG461" s="75">
        <v>5788</v>
      </c>
    </row>
    <row r="462" spans="1:33" x14ac:dyDescent="0.2">
      <c r="A462" s="125">
        <v>6</v>
      </c>
      <c r="B462" s="96" t="s">
        <v>492</v>
      </c>
      <c r="C462" s="97">
        <v>0.26900000000000002</v>
      </c>
      <c r="D462" s="98">
        <v>14473</v>
      </c>
      <c r="E462" s="98">
        <v>0</v>
      </c>
      <c r="F462" s="98">
        <v>0</v>
      </c>
      <c r="G462" s="98">
        <v>0</v>
      </c>
      <c r="H462" s="98">
        <v>0</v>
      </c>
      <c r="I462" s="98">
        <v>61407</v>
      </c>
      <c r="J462" s="98">
        <v>818</v>
      </c>
      <c r="K462" s="98">
        <v>149667</v>
      </c>
      <c r="L462" s="98">
        <v>1400</v>
      </c>
      <c r="M462" s="75">
        <v>266.2</v>
      </c>
      <c r="N462" s="75">
        <v>0</v>
      </c>
      <c r="O462" s="75">
        <v>0</v>
      </c>
      <c r="P462" s="75">
        <v>0</v>
      </c>
      <c r="Q462" s="75"/>
      <c r="R462" s="75">
        <v>52.1</v>
      </c>
      <c r="S462" s="75">
        <v>201.69300000000001</v>
      </c>
      <c r="T462" s="75">
        <v>281.8</v>
      </c>
      <c r="U462" s="75">
        <v>12.9841</v>
      </c>
      <c r="V462" s="75">
        <v>814.77710000000013</v>
      </c>
      <c r="W462" s="75"/>
      <c r="X462" s="75">
        <v>814.77710000000013</v>
      </c>
      <c r="Y462" s="99">
        <v>0.65090000000000003</v>
      </c>
      <c r="Z462" s="75">
        <v>1162</v>
      </c>
      <c r="AA462" s="100">
        <v>3104.67</v>
      </c>
      <c r="AB462" s="75">
        <v>835</v>
      </c>
      <c r="AC462" s="75">
        <v>0</v>
      </c>
      <c r="AD462" s="75">
        <v>1</v>
      </c>
      <c r="AE462" s="75">
        <v>1338</v>
      </c>
      <c r="AF462" s="75">
        <v>0</v>
      </c>
      <c r="AG462" s="75">
        <v>2173</v>
      </c>
    </row>
    <row r="463" spans="1:33" x14ac:dyDescent="0.2">
      <c r="A463" s="125">
        <v>7</v>
      </c>
      <c r="B463" s="96" t="s">
        <v>493</v>
      </c>
      <c r="C463" s="97">
        <v>0.39600000000000002</v>
      </c>
      <c r="D463" s="98">
        <v>46773</v>
      </c>
      <c r="E463" s="98">
        <v>0</v>
      </c>
      <c r="F463" s="98">
        <v>0</v>
      </c>
      <c r="G463" s="98">
        <v>0</v>
      </c>
      <c r="H463" s="98">
        <v>0</v>
      </c>
      <c r="I463" s="98">
        <v>25280</v>
      </c>
      <c r="J463" s="98">
        <v>157</v>
      </c>
      <c r="K463" s="98">
        <v>64000</v>
      </c>
      <c r="L463" s="98">
        <v>2467</v>
      </c>
      <c r="M463" s="75">
        <v>860.2</v>
      </c>
      <c r="N463" s="75">
        <v>0</v>
      </c>
      <c r="O463" s="75">
        <v>0</v>
      </c>
      <c r="P463" s="75">
        <v>0</v>
      </c>
      <c r="Q463" s="75"/>
      <c r="R463" s="75">
        <v>21.5</v>
      </c>
      <c r="S463" s="75">
        <v>38.710999999999999</v>
      </c>
      <c r="T463" s="75">
        <v>120.5</v>
      </c>
      <c r="U463" s="75">
        <v>22.879799999999999</v>
      </c>
      <c r="V463" s="75">
        <v>1063.7908</v>
      </c>
      <c r="W463" s="75"/>
      <c r="X463" s="75">
        <v>1063.7908</v>
      </c>
      <c r="Y463" s="99">
        <v>0.57730000000000004</v>
      </c>
      <c r="Z463" s="75">
        <v>1846</v>
      </c>
      <c r="AA463" s="100">
        <v>3350.93</v>
      </c>
      <c r="AB463" s="75">
        <v>1327</v>
      </c>
      <c r="AC463" s="75">
        <v>0</v>
      </c>
      <c r="AD463" s="75">
        <v>1</v>
      </c>
      <c r="AE463" s="75">
        <v>1019</v>
      </c>
      <c r="AF463" s="75">
        <v>0</v>
      </c>
      <c r="AG463" s="75">
        <v>2346</v>
      </c>
    </row>
    <row r="464" spans="1:33" x14ac:dyDescent="0.2">
      <c r="A464" s="125">
        <v>8</v>
      </c>
      <c r="B464" s="96" t="s">
        <v>494</v>
      </c>
      <c r="C464" s="97">
        <v>0.4</v>
      </c>
      <c r="D464" s="98">
        <v>36905</v>
      </c>
      <c r="E464" s="98">
        <v>0</v>
      </c>
      <c r="F464" s="98">
        <v>0</v>
      </c>
      <c r="G464" s="98">
        <v>0</v>
      </c>
      <c r="H464" s="98">
        <v>0</v>
      </c>
      <c r="I464" s="98">
        <v>9046</v>
      </c>
      <c r="J464" s="98">
        <v>0</v>
      </c>
      <c r="K464" s="98">
        <v>87333</v>
      </c>
      <c r="L464" s="98">
        <v>11267</v>
      </c>
      <c r="M464" s="75">
        <v>678.7</v>
      </c>
      <c r="N464" s="75">
        <v>0</v>
      </c>
      <c r="O464" s="75">
        <v>0</v>
      </c>
      <c r="P464" s="75">
        <v>0</v>
      </c>
      <c r="Q464" s="75"/>
      <c r="R464" s="75">
        <v>7.7</v>
      </c>
      <c r="S464" s="75">
        <v>0</v>
      </c>
      <c r="T464" s="75">
        <v>164.4</v>
      </c>
      <c r="U464" s="75">
        <v>104.4941</v>
      </c>
      <c r="V464" s="75">
        <v>955.29410000000007</v>
      </c>
      <c r="W464" s="75"/>
      <c r="X464" s="75">
        <v>955.29410000000007</v>
      </c>
      <c r="Y464" s="99">
        <v>0.51319999999999999</v>
      </c>
      <c r="Z464" s="75">
        <v>1983</v>
      </c>
      <c r="AA464" s="100">
        <v>3565.4</v>
      </c>
      <c r="AB464" s="75">
        <v>1426</v>
      </c>
      <c r="AC464" s="75">
        <v>0</v>
      </c>
      <c r="AD464" s="75">
        <v>1</v>
      </c>
      <c r="AE464" s="75">
        <v>1070</v>
      </c>
      <c r="AF464" s="75">
        <v>0</v>
      </c>
      <c r="AG464" s="75">
        <v>2496</v>
      </c>
    </row>
    <row r="465" spans="1:33" x14ac:dyDescent="0.2">
      <c r="A465" s="125">
        <v>9</v>
      </c>
      <c r="B465" s="96" t="s">
        <v>495</v>
      </c>
      <c r="C465" s="97">
        <v>0.41799999999999998</v>
      </c>
      <c r="D465" s="98">
        <v>39997</v>
      </c>
      <c r="E465" s="98">
        <v>0</v>
      </c>
      <c r="F465" s="98">
        <v>0</v>
      </c>
      <c r="G465" s="98">
        <v>0</v>
      </c>
      <c r="H465" s="98">
        <v>0</v>
      </c>
      <c r="I465" s="98">
        <v>18044</v>
      </c>
      <c r="J465" s="98">
        <v>0</v>
      </c>
      <c r="K465" s="98">
        <v>10333</v>
      </c>
      <c r="L465" s="98">
        <v>1800</v>
      </c>
      <c r="M465" s="75">
        <v>735.6</v>
      </c>
      <c r="N465" s="75">
        <v>0</v>
      </c>
      <c r="O465" s="75">
        <v>0</v>
      </c>
      <c r="P465" s="75">
        <v>0</v>
      </c>
      <c r="Q465" s="75"/>
      <c r="R465" s="75">
        <v>15.3</v>
      </c>
      <c r="S465" s="75">
        <v>0</v>
      </c>
      <c r="T465" s="75">
        <v>19.5</v>
      </c>
      <c r="U465" s="75">
        <v>16.6938</v>
      </c>
      <c r="V465" s="75">
        <v>787.09379999999999</v>
      </c>
      <c r="W465" s="75"/>
      <c r="X465" s="75">
        <v>787.09379999999999</v>
      </c>
      <c r="Y465" s="99">
        <v>0.4047</v>
      </c>
      <c r="Z465" s="75">
        <v>2284</v>
      </c>
      <c r="AA465" s="100">
        <v>3928.43</v>
      </c>
      <c r="AB465" s="75">
        <v>1642</v>
      </c>
      <c r="AC465" s="75">
        <v>17</v>
      </c>
      <c r="AD465" s="75">
        <v>1</v>
      </c>
      <c r="AE465" s="75">
        <v>1108</v>
      </c>
      <c r="AF465" s="75">
        <v>0</v>
      </c>
      <c r="AG465" s="75">
        <v>2767</v>
      </c>
    </row>
    <row r="466" spans="1:33" s="76" customFormat="1" x14ac:dyDescent="0.2">
      <c r="A466" s="125">
        <v>10</v>
      </c>
      <c r="B466" s="96" t="s">
        <v>496</v>
      </c>
      <c r="C466" s="97">
        <v>0.505</v>
      </c>
      <c r="D466" s="98">
        <v>29143</v>
      </c>
      <c r="E466" s="98">
        <v>0</v>
      </c>
      <c r="F466" s="98">
        <v>0</v>
      </c>
      <c r="G466" s="98">
        <v>0</v>
      </c>
      <c r="H466" s="98">
        <v>0</v>
      </c>
      <c r="I466" s="98">
        <v>45227</v>
      </c>
      <c r="J466" s="98">
        <v>4266</v>
      </c>
      <c r="K466" s="98">
        <v>250333</v>
      </c>
      <c r="L466" s="98">
        <v>4600</v>
      </c>
      <c r="M466" s="75">
        <v>536</v>
      </c>
      <c r="N466" s="75">
        <v>0</v>
      </c>
      <c r="O466" s="75">
        <v>0</v>
      </c>
      <c r="P466" s="75">
        <v>0</v>
      </c>
      <c r="Q466" s="75"/>
      <c r="R466" s="75">
        <v>38.4</v>
      </c>
      <c r="S466" s="75">
        <v>1051.8599999999999</v>
      </c>
      <c r="T466" s="75">
        <v>471.3</v>
      </c>
      <c r="U466" s="75">
        <v>42.661999999999999</v>
      </c>
      <c r="V466" s="75">
        <v>2140.2219999999998</v>
      </c>
      <c r="W466" s="75"/>
      <c r="X466" s="75">
        <v>2140.2219999999998</v>
      </c>
      <c r="Y466" s="99">
        <v>0.91069999999999995</v>
      </c>
      <c r="Z466" s="75">
        <v>1570</v>
      </c>
      <c r="AA466" s="100">
        <v>2235.4</v>
      </c>
      <c r="AB466" s="75">
        <v>1129</v>
      </c>
      <c r="AC466" s="75">
        <v>0</v>
      </c>
      <c r="AD466" s="75">
        <v>1</v>
      </c>
      <c r="AE466" s="75">
        <v>436</v>
      </c>
      <c r="AF466" s="75">
        <v>0</v>
      </c>
      <c r="AG466" s="75">
        <v>1565</v>
      </c>
    </row>
    <row r="467" spans="1:33" s="76" customFormat="1" x14ac:dyDescent="0.2">
      <c r="A467" s="125">
        <v>11</v>
      </c>
      <c r="B467" s="96" t="s">
        <v>497</v>
      </c>
      <c r="C467" s="97">
        <v>1.0680000000000001</v>
      </c>
      <c r="D467" s="98">
        <v>98480</v>
      </c>
      <c r="E467" s="98">
        <v>0</v>
      </c>
      <c r="F467" s="98">
        <v>0</v>
      </c>
      <c r="G467" s="98">
        <v>0</v>
      </c>
      <c r="H467" s="98">
        <v>0</v>
      </c>
      <c r="I467" s="98">
        <v>55383</v>
      </c>
      <c r="J467" s="98">
        <v>150</v>
      </c>
      <c r="K467" s="98">
        <v>258000</v>
      </c>
      <c r="L467" s="98">
        <v>22466</v>
      </c>
      <c r="M467" s="75">
        <v>1811.1</v>
      </c>
      <c r="N467" s="75">
        <v>0</v>
      </c>
      <c r="O467" s="75">
        <v>0</v>
      </c>
      <c r="P467" s="75">
        <v>0</v>
      </c>
      <c r="Q467" s="75"/>
      <c r="R467" s="75">
        <v>47</v>
      </c>
      <c r="S467" s="75">
        <v>36.984999999999999</v>
      </c>
      <c r="T467" s="75">
        <v>485.7</v>
      </c>
      <c r="U467" s="75">
        <v>208.35759999999999</v>
      </c>
      <c r="V467" s="75">
        <v>2589.1425999999997</v>
      </c>
      <c r="W467" s="75"/>
      <c r="X467" s="75">
        <v>2589.1425999999997</v>
      </c>
      <c r="Y467" s="99">
        <v>0.52100000000000002</v>
      </c>
      <c r="Z467" s="75">
        <v>5257</v>
      </c>
      <c r="AA467" s="100">
        <v>3539.3</v>
      </c>
      <c r="AB467" s="75">
        <v>3780</v>
      </c>
      <c r="AC467" s="75">
        <v>0</v>
      </c>
      <c r="AD467" s="75">
        <v>0</v>
      </c>
      <c r="AE467" s="75">
        <v>0</v>
      </c>
      <c r="AF467" s="75">
        <v>0</v>
      </c>
      <c r="AG467" s="75">
        <v>3780</v>
      </c>
    </row>
    <row r="468" spans="1:33" s="76" customFormat="1" x14ac:dyDescent="0.2">
      <c r="A468" s="125">
        <v>12</v>
      </c>
      <c r="B468" s="96" t="s">
        <v>229</v>
      </c>
      <c r="C468" s="97">
        <v>0.22</v>
      </c>
      <c r="D468" s="98">
        <v>3487</v>
      </c>
      <c r="E468" s="98">
        <v>0</v>
      </c>
      <c r="F468" s="98">
        <v>0</v>
      </c>
      <c r="G468" s="98">
        <v>0</v>
      </c>
      <c r="H468" s="98">
        <v>0</v>
      </c>
      <c r="I468" s="98">
        <v>2231</v>
      </c>
      <c r="J468" s="98">
        <v>57</v>
      </c>
      <c r="K468" s="98">
        <v>127667</v>
      </c>
      <c r="L468" s="98">
        <v>133</v>
      </c>
      <c r="M468" s="75">
        <v>64.099999999999994</v>
      </c>
      <c r="N468" s="75">
        <v>0</v>
      </c>
      <c r="O468" s="75">
        <v>0</v>
      </c>
      <c r="P468" s="75">
        <v>0</v>
      </c>
      <c r="Q468" s="75"/>
      <c r="R468" s="75">
        <v>1.9</v>
      </c>
      <c r="S468" s="75">
        <v>14.054</v>
      </c>
      <c r="T468" s="75">
        <v>240.3</v>
      </c>
      <c r="U468" s="75">
        <v>1.2335</v>
      </c>
      <c r="V468" s="75">
        <v>321.58750000000003</v>
      </c>
      <c r="W468" s="75"/>
      <c r="X468" s="75">
        <v>321.58750000000003</v>
      </c>
      <c r="Y468" s="99">
        <v>0.31409999999999999</v>
      </c>
      <c r="Z468" s="75">
        <v>1295</v>
      </c>
      <c r="AA468" s="100">
        <v>4231.57</v>
      </c>
      <c r="AB468" s="75">
        <v>931</v>
      </c>
      <c r="AC468" s="75">
        <v>5</v>
      </c>
      <c r="AD468" s="75">
        <v>1</v>
      </c>
      <c r="AE468" s="75">
        <v>2031</v>
      </c>
      <c r="AF468" s="75">
        <v>0</v>
      </c>
      <c r="AG468" s="75">
        <v>2967</v>
      </c>
    </row>
    <row r="469" spans="1:33" s="76" customFormat="1" x14ac:dyDescent="0.2">
      <c r="A469" s="125">
        <v>13</v>
      </c>
      <c r="B469" s="96" t="s">
        <v>498</v>
      </c>
      <c r="C469" s="97">
        <v>1.542</v>
      </c>
      <c r="D469" s="98">
        <v>219129</v>
      </c>
      <c r="E469" s="98">
        <v>0</v>
      </c>
      <c r="F469" s="98">
        <v>0</v>
      </c>
      <c r="G469" s="98">
        <v>0</v>
      </c>
      <c r="H469" s="98">
        <v>0</v>
      </c>
      <c r="I469" s="98">
        <v>203033</v>
      </c>
      <c r="J469" s="98">
        <v>212</v>
      </c>
      <c r="K469" s="98">
        <v>25333</v>
      </c>
      <c r="L469" s="98">
        <v>32000</v>
      </c>
      <c r="M469" s="75">
        <v>4030</v>
      </c>
      <c r="N469" s="75">
        <v>0</v>
      </c>
      <c r="O469" s="75">
        <v>0</v>
      </c>
      <c r="P469" s="75">
        <v>0</v>
      </c>
      <c r="Q469" s="75"/>
      <c r="R469" s="75">
        <v>172.4</v>
      </c>
      <c r="S469" s="75">
        <v>52.271999999999998</v>
      </c>
      <c r="T469" s="75">
        <v>47.7</v>
      </c>
      <c r="U469" s="75">
        <v>296.77929999999998</v>
      </c>
      <c r="V469" s="75">
        <v>4599.1512999999995</v>
      </c>
      <c r="W469" s="75"/>
      <c r="X469" s="75">
        <v>4599.1512999999995</v>
      </c>
      <c r="Y469" s="99">
        <v>0.64090000000000003</v>
      </c>
      <c r="Z469" s="75">
        <v>6730</v>
      </c>
      <c r="AA469" s="100">
        <v>3138.13</v>
      </c>
      <c r="AB469" s="75">
        <v>4839</v>
      </c>
      <c r="AC469" s="75">
        <v>63</v>
      </c>
      <c r="AD469" s="75">
        <v>0</v>
      </c>
      <c r="AE469" s="75">
        <v>0</v>
      </c>
      <c r="AF469" s="75">
        <v>0</v>
      </c>
      <c r="AG469" s="75">
        <v>4902</v>
      </c>
    </row>
    <row r="470" spans="1:33" s="76" customFormat="1" x14ac:dyDescent="0.2">
      <c r="A470" s="125">
        <v>14</v>
      </c>
      <c r="B470" s="96" t="s">
        <v>499</v>
      </c>
      <c r="C470" s="97">
        <v>0.36199999999999999</v>
      </c>
      <c r="D470" s="98">
        <v>19406</v>
      </c>
      <c r="E470" s="98">
        <v>0</v>
      </c>
      <c r="F470" s="98">
        <v>0</v>
      </c>
      <c r="G470" s="98">
        <v>0</v>
      </c>
      <c r="H470" s="98">
        <v>0</v>
      </c>
      <c r="I470" s="98">
        <v>29774</v>
      </c>
      <c r="J470" s="98">
        <v>527</v>
      </c>
      <c r="K470" s="98">
        <v>117001</v>
      </c>
      <c r="L470" s="98">
        <v>2600</v>
      </c>
      <c r="M470" s="75">
        <v>356.9</v>
      </c>
      <c r="N470" s="75">
        <v>0</v>
      </c>
      <c r="O470" s="75">
        <v>0</v>
      </c>
      <c r="P470" s="75">
        <v>0</v>
      </c>
      <c r="Q470" s="75"/>
      <c r="R470" s="75">
        <v>25.3</v>
      </c>
      <c r="S470" s="75">
        <v>129.941</v>
      </c>
      <c r="T470" s="75">
        <v>220.3</v>
      </c>
      <c r="U470" s="75">
        <v>24.113299999999999</v>
      </c>
      <c r="V470" s="75">
        <v>756.55430000000001</v>
      </c>
      <c r="W470" s="75"/>
      <c r="X470" s="75">
        <v>756.55430000000001</v>
      </c>
      <c r="Y470" s="99">
        <v>0.4491</v>
      </c>
      <c r="Z470" s="75">
        <v>1903</v>
      </c>
      <c r="AA470" s="100">
        <v>3779.87</v>
      </c>
      <c r="AB470" s="75">
        <v>1368</v>
      </c>
      <c r="AC470" s="75">
        <v>21</v>
      </c>
      <c r="AD470" s="75">
        <v>1</v>
      </c>
      <c r="AE470" s="75">
        <v>1277</v>
      </c>
      <c r="AF470" s="75">
        <v>0</v>
      </c>
      <c r="AG470" s="75">
        <v>2666</v>
      </c>
    </row>
    <row r="471" spans="1:33" s="76" customFormat="1" x14ac:dyDescent="0.2">
      <c r="A471" s="125">
        <v>15</v>
      </c>
      <c r="B471" s="96" t="s">
        <v>500</v>
      </c>
      <c r="C471" s="97">
        <v>0.153</v>
      </c>
      <c r="D471" s="98">
        <v>1776</v>
      </c>
      <c r="E471" s="98">
        <v>0</v>
      </c>
      <c r="F471" s="98">
        <v>0</v>
      </c>
      <c r="G471" s="98">
        <v>0</v>
      </c>
      <c r="H471" s="98">
        <v>0</v>
      </c>
      <c r="I471" s="98">
        <v>2467</v>
      </c>
      <c r="J471" s="98">
        <v>156</v>
      </c>
      <c r="K471" s="98">
        <v>95333</v>
      </c>
      <c r="L471" s="98">
        <v>133</v>
      </c>
      <c r="M471" s="75">
        <v>32.700000000000003</v>
      </c>
      <c r="N471" s="75">
        <v>0</v>
      </c>
      <c r="O471" s="75">
        <v>0</v>
      </c>
      <c r="P471" s="75">
        <v>0</v>
      </c>
      <c r="Q471" s="75"/>
      <c r="R471" s="75">
        <v>2.1</v>
      </c>
      <c r="S471" s="75">
        <v>38.465000000000003</v>
      </c>
      <c r="T471" s="75">
        <v>179.5</v>
      </c>
      <c r="U471" s="75">
        <v>1.2335</v>
      </c>
      <c r="V471" s="75">
        <v>253.99850000000001</v>
      </c>
      <c r="W471" s="75"/>
      <c r="X471" s="75">
        <v>253.99850000000001</v>
      </c>
      <c r="Y471" s="99">
        <v>0.35680000000000001</v>
      </c>
      <c r="Z471" s="75">
        <v>870</v>
      </c>
      <c r="AA471" s="100">
        <v>4088.7</v>
      </c>
      <c r="AB471" s="75">
        <v>626</v>
      </c>
      <c r="AC471" s="75">
        <v>0</v>
      </c>
      <c r="AD471" s="75">
        <v>1</v>
      </c>
      <c r="AE471" s="75">
        <v>2238</v>
      </c>
      <c r="AF471" s="75">
        <v>0</v>
      </c>
      <c r="AG471" s="75">
        <v>2864</v>
      </c>
    </row>
    <row r="472" spans="1:33" s="76" customFormat="1" x14ac:dyDescent="0.2">
      <c r="A472" s="125">
        <v>16</v>
      </c>
      <c r="B472" s="96" t="s">
        <v>285</v>
      </c>
      <c r="C472" s="97">
        <v>1.155</v>
      </c>
      <c r="D472" s="98">
        <v>155120</v>
      </c>
      <c r="E472" s="98">
        <v>0</v>
      </c>
      <c r="F472" s="98">
        <v>0</v>
      </c>
      <c r="G472" s="98">
        <v>0</v>
      </c>
      <c r="H472" s="98">
        <v>0</v>
      </c>
      <c r="I472" s="98">
        <v>27295</v>
      </c>
      <c r="J472" s="98">
        <v>1000</v>
      </c>
      <c r="K472" s="98">
        <v>178667</v>
      </c>
      <c r="L472" s="98">
        <v>10200</v>
      </c>
      <c r="M472" s="75">
        <v>2852.8</v>
      </c>
      <c r="N472" s="75">
        <v>0</v>
      </c>
      <c r="O472" s="75">
        <v>0</v>
      </c>
      <c r="P472" s="75">
        <v>0</v>
      </c>
      <c r="Q472" s="75"/>
      <c r="R472" s="75">
        <v>23.2</v>
      </c>
      <c r="S472" s="75">
        <v>246.56800000000001</v>
      </c>
      <c r="T472" s="75">
        <v>336.4</v>
      </c>
      <c r="U472" s="75">
        <v>94.598399999999998</v>
      </c>
      <c r="V472" s="75">
        <v>3553.5664000000002</v>
      </c>
      <c r="W472" s="75"/>
      <c r="X472" s="75">
        <v>3553.5664000000002</v>
      </c>
      <c r="Y472" s="99">
        <v>0.66120000000000001</v>
      </c>
      <c r="Z472" s="75">
        <v>4932</v>
      </c>
      <c r="AA472" s="100">
        <v>3070.2</v>
      </c>
      <c r="AB472" s="75">
        <v>3546</v>
      </c>
      <c r="AC472" s="75">
        <v>487</v>
      </c>
      <c r="AD472" s="75">
        <v>0</v>
      </c>
      <c r="AE472" s="75">
        <v>0</v>
      </c>
      <c r="AF472" s="75">
        <v>0</v>
      </c>
      <c r="AG472" s="75">
        <v>4033</v>
      </c>
    </row>
    <row r="473" spans="1:33" s="76" customFormat="1" x14ac:dyDescent="0.2">
      <c r="A473" s="125">
        <v>17</v>
      </c>
      <c r="B473" s="96" t="s">
        <v>501</v>
      </c>
      <c r="C473" s="97">
        <v>1.1579999999999999</v>
      </c>
      <c r="D473" s="98">
        <v>46181</v>
      </c>
      <c r="E473" s="98">
        <v>0</v>
      </c>
      <c r="F473" s="98">
        <v>0</v>
      </c>
      <c r="G473" s="98">
        <v>0</v>
      </c>
      <c r="H473" s="98">
        <v>0</v>
      </c>
      <c r="I473" s="98">
        <v>65804</v>
      </c>
      <c r="J473" s="98">
        <v>1033</v>
      </c>
      <c r="K473" s="98">
        <v>228668</v>
      </c>
      <c r="L473" s="98">
        <v>10000</v>
      </c>
      <c r="M473" s="75">
        <v>849.3</v>
      </c>
      <c r="N473" s="75">
        <v>0</v>
      </c>
      <c r="O473" s="75">
        <v>0</v>
      </c>
      <c r="P473" s="75">
        <v>0</v>
      </c>
      <c r="Q473" s="75"/>
      <c r="R473" s="75">
        <v>55.9</v>
      </c>
      <c r="S473" s="75">
        <v>254.70500000000001</v>
      </c>
      <c r="T473" s="75">
        <v>430.5</v>
      </c>
      <c r="U473" s="75">
        <v>92.743499999999997</v>
      </c>
      <c r="V473" s="75">
        <v>1683.1485</v>
      </c>
      <c r="W473" s="75"/>
      <c r="X473" s="75">
        <v>1683.1485</v>
      </c>
      <c r="Y473" s="99">
        <v>0.31240000000000001</v>
      </c>
      <c r="Z473" s="75">
        <v>6824</v>
      </c>
      <c r="AA473" s="100">
        <v>4237.26</v>
      </c>
      <c r="AB473" s="75">
        <v>4907</v>
      </c>
      <c r="AC473" s="75">
        <v>0</v>
      </c>
      <c r="AD473" s="75">
        <v>0</v>
      </c>
      <c r="AE473" s="75">
        <v>0</v>
      </c>
      <c r="AF473" s="75">
        <v>0</v>
      </c>
      <c r="AG473" s="75">
        <v>4907</v>
      </c>
    </row>
    <row r="474" spans="1:33" s="76" customFormat="1" x14ac:dyDescent="0.2">
      <c r="A474" s="125">
        <v>18</v>
      </c>
      <c r="B474" s="96" t="s">
        <v>502</v>
      </c>
      <c r="C474" s="97">
        <v>8.0489999999999995</v>
      </c>
      <c r="D474" s="98">
        <v>1119457</v>
      </c>
      <c r="E474" s="98">
        <v>0</v>
      </c>
      <c r="F474" s="98">
        <v>0</v>
      </c>
      <c r="G474" s="98">
        <v>0</v>
      </c>
      <c r="H474" s="98">
        <v>0</v>
      </c>
      <c r="I474" s="98">
        <v>1147958</v>
      </c>
      <c r="J474" s="98">
        <v>14948</v>
      </c>
      <c r="K474" s="98">
        <v>930333</v>
      </c>
      <c r="L474" s="98">
        <v>110333</v>
      </c>
      <c r="M474" s="75">
        <v>20587.900000000001</v>
      </c>
      <c r="N474" s="75">
        <v>0</v>
      </c>
      <c r="O474" s="75">
        <v>0</v>
      </c>
      <c r="P474" s="75">
        <v>0</v>
      </c>
      <c r="Q474" s="75"/>
      <c r="R474" s="75">
        <v>974.7</v>
      </c>
      <c r="S474" s="75">
        <v>3685.7020000000002</v>
      </c>
      <c r="T474" s="75">
        <v>1751.4</v>
      </c>
      <c r="U474" s="75">
        <v>1023.2671</v>
      </c>
      <c r="V474" s="75">
        <v>28022.969100000006</v>
      </c>
      <c r="W474" s="75"/>
      <c r="X474" s="75">
        <v>28022.969100000006</v>
      </c>
      <c r="Y474" s="99">
        <v>0.74819999999999998</v>
      </c>
      <c r="Z474" s="75">
        <v>31110</v>
      </c>
      <c r="AA474" s="100">
        <v>2779.11</v>
      </c>
      <c r="AB474" s="75">
        <v>22369</v>
      </c>
      <c r="AC474" s="75">
        <v>0</v>
      </c>
      <c r="AD474" s="75">
        <v>0</v>
      </c>
      <c r="AE474" s="75">
        <v>0</v>
      </c>
      <c r="AF474" s="75">
        <v>0</v>
      </c>
      <c r="AG474" s="75">
        <v>22369</v>
      </c>
    </row>
    <row r="475" spans="1:33" x14ac:dyDescent="0.2">
      <c r="A475" s="125"/>
      <c r="B475" s="89"/>
      <c r="C475" s="90"/>
      <c r="D475" s="98"/>
      <c r="E475" s="98"/>
      <c r="F475" s="98"/>
      <c r="G475" s="98"/>
      <c r="H475" s="98"/>
      <c r="I475" s="98"/>
      <c r="J475" s="98"/>
      <c r="K475" s="98"/>
      <c r="L475" s="98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99"/>
      <c r="Z475" s="75"/>
      <c r="AA475" s="75"/>
      <c r="AB475" s="75"/>
      <c r="AC475" s="75"/>
      <c r="AD475" s="75"/>
      <c r="AE475" s="75"/>
      <c r="AF475" s="75"/>
      <c r="AG475" s="75"/>
    </row>
    <row r="476" spans="1:33" s="79" customFormat="1" x14ac:dyDescent="0.2">
      <c r="A476" s="124"/>
      <c r="B476" s="89" t="s">
        <v>60</v>
      </c>
      <c r="C476" s="90">
        <v>17.323</v>
      </c>
      <c r="D476" s="91">
        <v>1803885</v>
      </c>
      <c r="E476" s="91">
        <v>0</v>
      </c>
      <c r="F476" s="91">
        <v>0</v>
      </c>
      <c r="G476" s="91">
        <v>0</v>
      </c>
      <c r="H476" s="91">
        <v>0</v>
      </c>
      <c r="I476" s="92">
        <v>2687769</v>
      </c>
      <c r="J476" s="92">
        <v>1802</v>
      </c>
      <c r="K476" s="91">
        <v>3386575</v>
      </c>
      <c r="L476" s="91">
        <v>715828</v>
      </c>
      <c r="M476" s="89">
        <v>33175.1</v>
      </c>
      <c r="N476" s="89">
        <v>0</v>
      </c>
      <c r="O476" s="89">
        <v>0</v>
      </c>
      <c r="P476" s="89">
        <v>0</v>
      </c>
      <c r="Q476" s="89">
        <v>0</v>
      </c>
      <c r="R476" s="89">
        <v>2282.1999999999998</v>
      </c>
      <c r="S476" s="89">
        <v>444.31599999999992</v>
      </c>
      <c r="T476" s="89">
        <v>6375.5999999999995</v>
      </c>
      <c r="U476" s="89">
        <v>6638.8409999999994</v>
      </c>
      <c r="V476" s="91">
        <v>48916.056999999993</v>
      </c>
      <c r="W476" s="89">
        <v>0</v>
      </c>
      <c r="X476" s="89">
        <v>48916.057000000001</v>
      </c>
      <c r="Y476" s="99"/>
      <c r="Z476" s="89"/>
      <c r="AA476" s="94"/>
      <c r="AB476" s="89">
        <v>56339</v>
      </c>
      <c r="AC476" s="89">
        <v>456</v>
      </c>
      <c r="AD476" s="89">
        <v>9</v>
      </c>
      <c r="AE476" s="89">
        <v>8660</v>
      </c>
      <c r="AF476" s="89">
        <v>0</v>
      </c>
      <c r="AG476" s="89">
        <v>65455</v>
      </c>
    </row>
    <row r="477" spans="1:33" x14ac:dyDescent="0.2">
      <c r="A477" s="125">
        <v>1</v>
      </c>
      <c r="B477" s="96" t="s">
        <v>503</v>
      </c>
      <c r="C477" s="97">
        <v>0.23300000000000001</v>
      </c>
      <c r="D477" s="98">
        <v>13834</v>
      </c>
      <c r="E477" s="98">
        <v>0</v>
      </c>
      <c r="F477" s="98">
        <v>0</v>
      </c>
      <c r="G477" s="98">
        <v>0</v>
      </c>
      <c r="H477" s="98">
        <v>0</v>
      </c>
      <c r="I477" s="98">
        <v>4182</v>
      </c>
      <c r="J477" s="98">
        <v>0</v>
      </c>
      <c r="K477" s="98">
        <v>58151</v>
      </c>
      <c r="L477" s="98">
        <v>2104</v>
      </c>
      <c r="M477" s="75">
        <v>254.4</v>
      </c>
      <c r="N477" s="75">
        <v>0</v>
      </c>
      <c r="O477" s="75">
        <v>0</v>
      </c>
      <c r="P477" s="75">
        <v>0</v>
      </c>
      <c r="Q477" s="75"/>
      <c r="R477" s="75">
        <v>3.6</v>
      </c>
      <c r="S477" s="75">
        <v>0</v>
      </c>
      <c r="T477" s="75">
        <v>109.5</v>
      </c>
      <c r="U477" s="75">
        <v>19.513200000000001</v>
      </c>
      <c r="V477" s="75">
        <v>387.01319999999998</v>
      </c>
      <c r="W477" s="75"/>
      <c r="X477" s="75">
        <v>387.01319999999998</v>
      </c>
      <c r="Y477" s="99">
        <v>0.3569</v>
      </c>
      <c r="Z477" s="75">
        <v>1325</v>
      </c>
      <c r="AA477" s="100">
        <v>4088.36</v>
      </c>
      <c r="AB477" s="75">
        <v>953</v>
      </c>
      <c r="AC477" s="75">
        <v>0</v>
      </c>
      <c r="AD477" s="75">
        <v>1</v>
      </c>
      <c r="AE477" s="75">
        <v>1910</v>
      </c>
      <c r="AF477" s="75">
        <v>0</v>
      </c>
      <c r="AG477" s="75">
        <v>2863</v>
      </c>
    </row>
    <row r="478" spans="1:33" x14ac:dyDescent="0.2">
      <c r="A478" s="125">
        <v>2</v>
      </c>
      <c r="B478" s="96" t="s">
        <v>504</v>
      </c>
      <c r="C478" s="97">
        <v>0.34699999999999998</v>
      </c>
      <c r="D478" s="98">
        <v>41221</v>
      </c>
      <c r="E478" s="98">
        <v>0</v>
      </c>
      <c r="F478" s="98">
        <v>0</v>
      </c>
      <c r="G478" s="98">
        <v>0</v>
      </c>
      <c r="H478" s="98">
        <v>0</v>
      </c>
      <c r="I478" s="98">
        <v>12451</v>
      </c>
      <c r="J478" s="98">
        <v>185</v>
      </c>
      <c r="K478" s="98">
        <v>188686</v>
      </c>
      <c r="L478" s="98">
        <v>2600</v>
      </c>
      <c r="M478" s="75">
        <v>758.1</v>
      </c>
      <c r="N478" s="75">
        <v>0</v>
      </c>
      <c r="O478" s="75">
        <v>0</v>
      </c>
      <c r="P478" s="75">
        <v>0</v>
      </c>
      <c r="Q478" s="75"/>
      <c r="R478" s="75">
        <v>10.6</v>
      </c>
      <c r="S478" s="75">
        <v>45.615000000000002</v>
      </c>
      <c r="T478" s="75">
        <v>355.2</v>
      </c>
      <c r="U478" s="75">
        <v>24.113299999999999</v>
      </c>
      <c r="V478" s="75">
        <v>1193.6283000000001</v>
      </c>
      <c r="W478" s="75"/>
      <c r="X478" s="75">
        <v>1193.6283000000001</v>
      </c>
      <c r="Y478" s="99">
        <v>0.73919999999999997</v>
      </c>
      <c r="Z478" s="75">
        <v>1356</v>
      </c>
      <c r="AA478" s="100">
        <v>2809.22</v>
      </c>
      <c r="AB478" s="75">
        <v>975</v>
      </c>
      <c r="AC478" s="75">
        <v>80</v>
      </c>
      <c r="AD478" s="75">
        <v>1</v>
      </c>
      <c r="AE478" s="75">
        <v>992</v>
      </c>
      <c r="AF478" s="75">
        <v>0</v>
      </c>
      <c r="AG478" s="75">
        <v>2047</v>
      </c>
    </row>
    <row r="479" spans="1:33" x14ac:dyDescent="0.2">
      <c r="A479" s="125">
        <v>3</v>
      </c>
      <c r="B479" s="96" t="s">
        <v>472</v>
      </c>
      <c r="C479" s="97">
        <v>0.95899999999999996</v>
      </c>
      <c r="D479" s="98">
        <v>91117</v>
      </c>
      <c r="E479" s="98">
        <v>0</v>
      </c>
      <c r="F479" s="98">
        <v>0</v>
      </c>
      <c r="G479" s="98">
        <v>0</v>
      </c>
      <c r="H479" s="98">
        <v>0</v>
      </c>
      <c r="I479" s="98">
        <v>40169</v>
      </c>
      <c r="J479" s="98">
        <v>20</v>
      </c>
      <c r="K479" s="98">
        <v>546592</v>
      </c>
      <c r="L479" s="98">
        <v>9062</v>
      </c>
      <c r="M479" s="75">
        <v>1675.7</v>
      </c>
      <c r="N479" s="75">
        <v>0</v>
      </c>
      <c r="O479" s="75">
        <v>0</v>
      </c>
      <c r="P479" s="75">
        <v>0</v>
      </c>
      <c r="Q479" s="75"/>
      <c r="R479" s="75">
        <v>34.1</v>
      </c>
      <c r="S479" s="75">
        <v>4.931</v>
      </c>
      <c r="T479" s="75">
        <v>1029</v>
      </c>
      <c r="U479" s="75">
        <v>84.044200000000004</v>
      </c>
      <c r="V479" s="75">
        <v>2827.7751999999996</v>
      </c>
      <c r="W479" s="75"/>
      <c r="X479" s="75">
        <v>2827.7751999999996</v>
      </c>
      <c r="Y479" s="99">
        <v>0.63370000000000004</v>
      </c>
      <c r="Z479" s="75">
        <v>4218</v>
      </c>
      <c r="AA479" s="100">
        <v>3162.22</v>
      </c>
      <c r="AB479" s="75">
        <v>3033</v>
      </c>
      <c r="AC479" s="75">
        <v>0</v>
      </c>
      <c r="AD479" s="75">
        <v>0</v>
      </c>
      <c r="AE479" s="75">
        <v>0</v>
      </c>
      <c r="AF479" s="75">
        <v>0</v>
      </c>
      <c r="AG479" s="75">
        <v>3033</v>
      </c>
    </row>
    <row r="480" spans="1:33" x14ac:dyDescent="0.2">
      <c r="A480" s="125">
        <v>4</v>
      </c>
      <c r="B480" s="96" t="s">
        <v>505</v>
      </c>
      <c r="C480" s="97">
        <v>0.50600000000000001</v>
      </c>
      <c r="D480" s="98">
        <v>16874</v>
      </c>
      <c r="E480" s="98">
        <v>0</v>
      </c>
      <c r="F480" s="98">
        <v>0</v>
      </c>
      <c r="G480" s="98">
        <v>0</v>
      </c>
      <c r="H480" s="98">
        <v>0</v>
      </c>
      <c r="I480" s="98">
        <v>22663</v>
      </c>
      <c r="J480" s="98">
        <v>0</v>
      </c>
      <c r="K480" s="98">
        <v>300695</v>
      </c>
      <c r="L480" s="98">
        <v>5154</v>
      </c>
      <c r="M480" s="75">
        <v>310.3</v>
      </c>
      <c r="N480" s="75">
        <v>0</v>
      </c>
      <c r="O480" s="75">
        <v>0</v>
      </c>
      <c r="P480" s="75">
        <v>0</v>
      </c>
      <c r="Q480" s="75"/>
      <c r="R480" s="75">
        <v>19.2</v>
      </c>
      <c r="S480" s="75">
        <v>0</v>
      </c>
      <c r="T480" s="75">
        <v>566.1</v>
      </c>
      <c r="U480" s="75">
        <v>47.8</v>
      </c>
      <c r="V480" s="75">
        <v>943.4</v>
      </c>
      <c r="W480" s="75"/>
      <c r="X480" s="75">
        <v>943.4</v>
      </c>
      <c r="Y480" s="99">
        <v>0.4007</v>
      </c>
      <c r="Z480" s="75">
        <v>2774</v>
      </c>
      <c r="AA480" s="100">
        <v>3941.81</v>
      </c>
      <c r="AB480" s="75">
        <v>1995</v>
      </c>
      <c r="AC480" s="75">
        <v>0</v>
      </c>
      <c r="AD480" s="75">
        <v>1</v>
      </c>
      <c r="AE480" s="75">
        <v>765</v>
      </c>
      <c r="AF480" s="75">
        <v>0</v>
      </c>
      <c r="AG480" s="75">
        <v>2760</v>
      </c>
    </row>
    <row r="481" spans="1:33" x14ac:dyDescent="0.2">
      <c r="A481" s="125">
        <v>5</v>
      </c>
      <c r="B481" s="96" t="s">
        <v>506</v>
      </c>
      <c r="C481" s="97">
        <v>0.51400000000000001</v>
      </c>
      <c r="D481" s="98">
        <v>16941</v>
      </c>
      <c r="E481" s="98">
        <v>0</v>
      </c>
      <c r="F481" s="98">
        <v>0</v>
      </c>
      <c r="G481" s="98">
        <v>0</v>
      </c>
      <c r="H481" s="98">
        <v>0</v>
      </c>
      <c r="I481" s="98">
        <v>61390</v>
      </c>
      <c r="J481" s="98">
        <v>525</v>
      </c>
      <c r="K481" s="98">
        <v>252938</v>
      </c>
      <c r="L481" s="98">
        <v>4482</v>
      </c>
      <c r="M481" s="75">
        <v>311.60000000000002</v>
      </c>
      <c r="N481" s="75">
        <v>0</v>
      </c>
      <c r="O481" s="75">
        <v>0</v>
      </c>
      <c r="P481" s="75">
        <v>0</v>
      </c>
      <c r="Q481" s="75"/>
      <c r="R481" s="75">
        <v>52.1</v>
      </c>
      <c r="S481" s="75">
        <v>129.44800000000001</v>
      </c>
      <c r="T481" s="75">
        <v>476.2</v>
      </c>
      <c r="U481" s="75">
        <v>41.567599999999999</v>
      </c>
      <c r="V481" s="75">
        <v>1010.9155999999999</v>
      </c>
      <c r="W481" s="75"/>
      <c r="X481" s="75">
        <v>1010.9155999999999</v>
      </c>
      <c r="Y481" s="99">
        <v>0.42270000000000002</v>
      </c>
      <c r="Z481" s="75">
        <v>2765</v>
      </c>
      <c r="AA481" s="100">
        <v>3868.2</v>
      </c>
      <c r="AB481" s="75">
        <v>1988</v>
      </c>
      <c r="AC481" s="75">
        <v>52</v>
      </c>
      <c r="AD481" s="75">
        <v>1</v>
      </c>
      <c r="AE481" s="75">
        <v>719</v>
      </c>
      <c r="AF481" s="75">
        <v>0</v>
      </c>
      <c r="AG481" s="75">
        <v>2759</v>
      </c>
    </row>
    <row r="482" spans="1:33" x14ac:dyDescent="0.2">
      <c r="A482" s="125">
        <v>6</v>
      </c>
      <c r="B482" s="96" t="s">
        <v>363</v>
      </c>
      <c r="C482" s="97">
        <v>0.46899999999999997</v>
      </c>
      <c r="D482" s="98">
        <v>52166</v>
      </c>
      <c r="E482" s="98">
        <v>0</v>
      </c>
      <c r="F482" s="98">
        <v>0</v>
      </c>
      <c r="G482" s="98">
        <v>0</v>
      </c>
      <c r="H482" s="98">
        <v>0</v>
      </c>
      <c r="I482" s="98">
        <v>38118</v>
      </c>
      <c r="J482" s="98">
        <v>42</v>
      </c>
      <c r="K482" s="98">
        <v>182000</v>
      </c>
      <c r="L482" s="98">
        <v>11589</v>
      </c>
      <c r="M482" s="75">
        <v>959.4</v>
      </c>
      <c r="N482" s="75">
        <v>0</v>
      </c>
      <c r="O482" s="75">
        <v>0</v>
      </c>
      <c r="P482" s="75">
        <v>0</v>
      </c>
      <c r="Q482" s="75"/>
      <c r="R482" s="75">
        <v>32.4</v>
      </c>
      <c r="S482" s="75">
        <v>10.356</v>
      </c>
      <c r="T482" s="75">
        <v>342.6</v>
      </c>
      <c r="U482" s="75">
        <v>107.48050000000001</v>
      </c>
      <c r="V482" s="75">
        <v>1452.2365</v>
      </c>
      <c r="W482" s="75"/>
      <c r="X482" s="75">
        <v>1452.2365</v>
      </c>
      <c r="Y482" s="99">
        <v>0.66539999999999999</v>
      </c>
      <c r="Z482" s="75">
        <v>1993</v>
      </c>
      <c r="AA482" s="100">
        <v>3056.15</v>
      </c>
      <c r="AB482" s="75">
        <v>1433</v>
      </c>
      <c r="AC482" s="75">
        <v>0</v>
      </c>
      <c r="AD482" s="75">
        <v>1</v>
      </c>
      <c r="AE482" s="75">
        <v>706</v>
      </c>
      <c r="AF482" s="75">
        <v>0</v>
      </c>
      <c r="AG482" s="75">
        <v>2139</v>
      </c>
    </row>
    <row r="483" spans="1:33" x14ac:dyDescent="0.2">
      <c r="A483" s="125">
        <v>7</v>
      </c>
      <c r="B483" s="96" t="s">
        <v>194</v>
      </c>
      <c r="C483" s="97">
        <v>0.33200000000000002</v>
      </c>
      <c r="D483" s="98">
        <v>11894</v>
      </c>
      <c r="E483" s="98">
        <v>0</v>
      </c>
      <c r="F483" s="98">
        <v>0</v>
      </c>
      <c r="G483" s="98">
        <v>0</v>
      </c>
      <c r="H483" s="98">
        <v>0</v>
      </c>
      <c r="I483" s="98">
        <v>9451</v>
      </c>
      <c r="J483" s="98">
        <v>44</v>
      </c>
      <c r="K483" s="98">
        <v>231164</v>
      </c>
      <c r="L483" s="98">
        <v>5412</v>
      </c>
      <c r="M483" s="75">
        <v>218.7</v>
      </c>
      <c r="N483" s="75">
        <v>0</v>
      </c>
      <c r="O483" s="75">
        <v>0</v>
      </c>
      <c r="P483" s="75">
        <v>0</v>
      </c>
      <c r="Q483" s="75"/>
      <c r="R483" s="75">
        <v>8</v>
      </c>
      <c r="S483" s="75">
        <v>10.849</v>
      </c>
      <c r="T483" s="75">
        <v>435.2</v>
      </c>
      <c r="U483" s="75">
        <v>50.192799999999998</v>
      </c>
      <c r="V483" s="75">
        <v>722.94180000000006</v>
      </c>
      <c r="W483" s="75"/>
      <c r="X483" s="75">
        <v>722.94180000000006</v>
      </c>
      <c r="Y483" s="99">
        <v>0.46789999999999998</v>
      </c>
      <c r="Z483" s="75">
        <v>1716</v>
      </c>
      <c r="AA483" s="100">
        <v>3716.97</v>
      </c>
      <c r="AB483" s="75">
        <v>1234</v>
      </c>
      <c r="AC483" s="75">
        <v>9</v>
      </c>
      <c r="AD483" s="75">
        <v>1</v>
      </c>
      <c r="AE483" s="75">
        <v>1368</v>
      </c>
      <c r="AF483" s="75">
        <v>0</v>
      </c>
      <c r="AG483" s="75">
        <v>2611</v>
      </c>
    </row>
    <row r="484" spans="1:33" x14ac:dyDescent="0.2">
      <c r="A484" s="125">
        <v>8</v>
      </c>
      <c r="B484" s="96" t="s">
        <v>507</v>
      </c>
      <c r="C484" s="97">
        <v>0.43099999999999999</v>
      </c>
      <c r="D484" s="98">
        <v>26707</v>
      </c>
      <c r="E484" s="98">
        <v>0</v>
      </c>
      <c r="F484" s="98">
        <v>0</v>
      </c>
      <c r="G484" s="98">
        <v>0</v>
      </c>
      <c r="H484" s="98">
        <v>0</v>
      </c>
      <c r="I484" s="98">
        <v>76593</v>
      </c>
      <c r="J484" s="98">
        <v>169</v>
      </c>
      <c r="K484" s="98">
        <v>213333</v>
      </c>
      <c r="L484" s="98">
        <v>10240</v>
      </c>
      <c r="M484" s="75">
        <v>491.2</v>
      </c>
      <c r="N484" s="75">
        <v>0</v>
      </c>
      <c r="O484" s="75">
        <v>0</v>
      </c>
      <c r="P484" s="75">
        <v>0</v>
      </c>
      <c r="Q484" s="75"/>
      <c r="R484" s="75">
        <v>65</v>
      </c>
      <c r="S484" s="75">
        <v>41.67</v>
      </c>
      <c r="T484" s="75">
        <v>401.6</v>
      </c>
      <c r="U484" s="75">
        <v>94.969399999999993</v>
      </c>
      <c r="V484" s="75">
        <v>1094.4394</v>
      </c>
      <c r="W484" s="75"/>
      <c r="X484" s="75">
        <v>1094.4394</v>
      </c>
      <c r="Y484" s="99">
        <v>0.54569999999999996</v>
      </c>
      <c r="Z484" s="75">
        <v>2072</v>
      </c>
      <c r="AA484" s="100">
        <v>3456.66</v>
      </c>
      <c r="AB484" s="75">
        <v>1490</v>
      </c>
      <c r="AC484" s="75">
        <v>121</v>
      </c>
      <c r="AD484" s="75">
        <v>1</v>
      </c>
      <c r="AE484" s="75">
        <v>930</v>
      </c>
      <c r="AF484" s="75">
        <v>0</v>
      </c>
      <c r="AG484" s="75">
        <v>2541</v>
      </c>
    </row>
    <row r="485" spans="1:33" x14ac:dyDescent="0.2">
      <c r="A485" s="125">
        <v>9</v>
      </c>
      <c r="B485" s="96" t="s">
        <v>508</v>
      </c>
      <c r="C485" s="97">
        <v>0.38100000000000001</v>
      </c>
      <c r="D485" s="98">
        <v>20868</v>
      </c>
      <c r="E485" s="98">
        <v>0</v>
      </c>
      <c r="F485" s="98">
        <v>0</v>
      </c>
      <c r="G485" s="98">
        <v>0</v>
      </c>
      <c r="H485" s="98">
        <v>0</v>
      </c>
      <c r="I485" s="98">
        <v>53414</v>
      </c>
      <c r="J485" s="98">
        <v>170</v>
      </c>
      <c r="K485" s="98">
        <v>323715</v>
      </c>
      <c r="L485" s="98">
        <v>4339</v>
      </c>
      <c r="M485" s="75">
        <v>383.8</v>
      </c>
      <c r="N485" s="75">
        <v>0</v>
      </c>
      <c r="O485" s="75">
        <v>0</v>
      </c>
      <c r="P485" s="75">
        <v>0</v>
      </c>
      <c r="Q485" s="75"/>
      <c r="R485" s="75">
        <v>45.4</v>
      </c>
      <c r="S485" s="75">
        <v>41.917000000000002</v>
      </c>
      <c r="T485" s="75">
        <v>609.4</v>
      </c>
      <c r="U485" s="75">
        <v>40.241399999999999</v>
      </c>
      <c r="V485" s="75">
        <v>1120.7583999999997</v>
      </c>
      <c r="W485" s="75"/>
      <c r="X485" s="75">
        <v>1120.7583999999997</v>
      </c>
      <c r="Y485" s="99">
        <v>0.6321</v>
      </c>
      <c r="Z485" s="75">
        <v>1678</v>
      </c>
      <c r="AA485" s="100">
        <v>3167.57</v>
      </c>
      <c r="AB485" s="75">
        <v>1207</v>
      </c>
      <c r="AC485" s="75">
        <v>25</v>
      </c>
      <c r="AD485" s="75">
        <v>1</v>
      </c>
      <c r="AE485" s="75">
        <v>1011</v>
      </c>
      <c r="AF485" s="75">
        <v>0</v>
      </c>
      <c r="AG485" s="75">
        <v>2243</v>
      </c>
    </row>
    <row r="486" spans="1:33" x14ac:dyDescent="0.2">
      <c r="A486" s="125">
        <v>10</v>
      </c>
      <c r="B486" s="96" t="s">
        <v>482</v>
      </c>
      <c r="C486" s="97">
        <v>0.85799999999999998</v>
      </c>
      <c r="D486" s="98">
        <v>174153</v>
      </c>
      <c r="E486" s="98">
        <v>0</v>
      </c>
      <c r="F486" s="98">
        <v>0</v>
      </c>
      <c r="G486" s="98">
        <v>0</v>
      </c>
      <c r="H486" s="98">
        <v>0</v>
      </c>
      <c r="I486" s="98">
        <v>95816</v>
      </c>
      <c r="J486" s="98">
        <v>0</v>
      </c>
      <c r="K486" s="98">
        <v>164004</v>
      </c>
      <c r="L486" s="98">
        <v>265218</v>
      </c>
      <c r="M486" s="75">
        <v>3202.8</v>
      </c>
      <c r="N486" s="75">
        <v>0</v>
      </c>
      <c r="O486" s="75">
        <v>0</v>
      </c>
      <c r="P486" s="75">
        <v>0</v>
      </c>
      <c r="Q486" s="75"/>
      <c r="R486" s="75">
        <v>81.400000000000006</v>
      </c>
      <c r="S486" s="75">
        <v>0</v>
      </c>
      <c r="T486" s="75">
        <v>308.8</v>
      </c>
      <c r="U486" s="75">
        <v>2459.7251999999999</v>
      </c>
      <c r="V486" s="75">
        <v>6052.7252000000008</v>
      </c>
      <c r="W486" s="75"/>
      <c r="X486" s="75">
        <v>6052.7252000000008</v>
      </c>
      <c r="Y486" s="99">
        <v>1.516</v>
      </c>
      <c r="Z486" s="75">
        <v>251</v>
      </c>
      <c r="AA486" s="100">
        <v>210.12</v>
      </c>
      <c r="AB486" s="75">
        <v>180</v>
      </c>
      <c r="AC486" s="75">
        <v>0</v>
      </c>
      <c r="AD486" s="75">
        <v>0</v>
      </c>
      <c r="AE486" s="75">
        <v>0</v>
      </c>
      <c r="AF486" s="75">
        <v>0</v>
      </c>
      <c r="AG486" s="75">
        <v>180</v>
      </c>
    </row>
    <row r="487" spans="1:33" x14ac:dyDescent="0.2">
      <c r="A487" s="125">
        <v>11</v>
      </c>
      <c r="B487" s="96" t="s">
        <v>182</v>
      </c>
      <c r="C487" s="97">
        <v>0.92100000000000004</v>
      </c>
      <c r="D487" s="98">
        <v>29789</v>
      </c>
      <c r="E487" s="98">
        <v>0</v>
      </c>
      <c r="F487" s="98">
        <v>0</v>
      </c>
      <c r="G487" s="98">
        <v>0</v>
      </c>
      <c r="H487" s="98">
        <v>0</v>
      </c>
      <c r="I487" s="98">
        <v>60930</v>
      </c>
      <c r="J487" s="98">
        <v>48</v>
      </c>
      <c r="K487" s="98">
        <v>211667</v>
      </c>
      <c r="L487" s="98">
        <v>9424</v>
      </c>
      <c r="M487" s="75">
        <v>547.79999999999995</v>
      </c>
      <c r="N487" s="75">
        <v>0</v>
      </c>
      <c r="O487" s="75">
        <v>0</v>
      </c>
      <c r="P487" s="75">
        <v>0</v>
      </c>
      <c r="Q487" s="75"/>
      <c r="R487" s="75">
        <v>51.7</v>
      </c>
      <c r="S487" s="75">
        <v>11.835000000000001</v>
      </c>
      <c r="T487" s="75">
        <v>398.5</v>
      </c>
      <c r="U487" s="75">
        <v>87.401499999999999</v>
      </c>
      <c r="V487" s="75">
        <v>1097.2365</v>
      </c>
      <c r="W487" s="75"/>
      <c r="X487" s="75">
        <v>1097.2365</v>
      </c>
      <c r="Y487" s="99">
        <v>0.25600000000000001</v>
      </c>
      <c r="Z487" s="75">
        <v>5669</v>
      </c>
      <c r="AA487" s="100">
        <v>4425.97</v>
      </c>
      <c r="AB487" s="75">
        <v>4076</v>
      </c>
      <c r="AC487" s="75">
        <v>53</v>
      </c>
      <c r="AD487" s="75">
        <v>0</v>
      </c>
      <c r="AE487" s="75">
        <v>0</v>
      </c>
      <c r="AF487" s="75">
        <v>0</v>
      </c>
      <c r="AG487" s="75">
        <v>4129</v>
      </c>
    </row>
    <row r="488" spans="1:33" x14ac:dyDescent="0.2">
      <c r="A488" s="125">
        <v>12</v>
      </c>
      <c r="B488" s="96" t="s">
        <v>509</v>
      </c>
      <c r="C488" s="97">
        <v>0.63300000000000001</v>
      </c>
      <c r="D488" s="98">
        <v>60543</v>
      </c>
      <c r="E488" s="98">
        <v>0</v>
      </c>
      <c r="F488" s="98">
        <v>0</v>
      </c>
      <c r="G488" s="98">
        <v>0</v>
      </c>
      <c r="H488" s="98">
        <v>0</v>
      </c>
      <c r="I488" s="98">
        <v>43021</v>
      </c>
      <c r="J488" s="98">
        <v>0</v>
      </c>
      <c r="K488" s="98">
        <v>24146</v>
      </c>
      <c r="L488" s="98">
        <v>5918</v>
      </c>
      <c r="M488" s="75">
        <v>1113.4000000000001</v>
      </c>
      <c r="N488" s="75">
        <v>0</v>
      </c>
      <c r="O488" s="75">
        <v>0</v>
      </c>
      <c r="P488" s="75">
        <v>0</v>
      </c>
      <c r="Q488" s="75"/>
      <c r="R488" s="75">
        <v>36.5</v>
      </c>
      <c r="S488" s="75">
        <v>0</v>
      </c>
      <c r="T488" s="75">
        <v>45.5</v>
      </c>
      <c r="U488" s="75">
        <v>54.885599999999997</v>
      </c>
      <c r="V488" s="75">
        <v>1250.2856000000002</v>
      </c>
      <c r="W488" s="75"/>
      <c r="X488" s="75">
        <v>1250.2856000000002</v>
      </c>
      <c r="Y488" s="99">
        <v>0.42449999999999999</v>
      </c>
      <c r="Z488" s="75">
        <v>3400</v>
      </c>
      <c r="AA488" s="100">
        <v>3862.18</v>
      </c>
      <c r="AB488" s="75">
        <v>2445</v>
      </c>
      <c r="AC488" s="75">
        <v>50</v>
      </c>
      <c r="AD488" s="75">
        <v>1</v>
      </c>
      <c r="AE488" s="75">
        <v>259</v>
      </c>
      <c r="AF488" s="75">
        <v>0</v>
      </c>
      <c r="AG488" s="75">
        <v>2754</v>
      </c>
    </row>
    <row r="489" spans="1:33" s="76" customFormat="1" x14ac:dyDescent="0.2">
      <c r="A489" s="125">
        <v>13</v>
      </c>
      <c r="B489" s="96" t="s">
        <v>510</v>
      </c>
      <c r="C489" s="97">
        <v>9.8000000000000007</v>
      </c>
      <c r="D489" s="98">
        <v>1125409</v>
      </c>
      <c r="E489" s="98">
        <v>0</v>
      </c>
      <c r="F489" s="98">
        <v>0</v>
      </c>
      <c r="G489" s="98">
        <v>0</v>
      </c>
      <c r="H489" s="98">
        <v>0</v>
      </c>
      <c r="I489" s="98">
        <v>2086709</v>
      </c>
      <c r="J489" s="98">
        <v>288</v>
      </c>
      <c r="K489" s="98">
        <v>204780</v>
      </c>
      <c r="L489" s="98">
        <v>304393</v>
      </c>
      <c r="M489" s="75">
        <v>20697.400000000001</v>
      </c>
      <c r="N489" s="75">
        <v>0</v>
      </c>
      <c r="O489" s="75">
        <v>0</v>
      </c>
      <c r="P489" s="75">
        <v>0</v>
      </c>
      <c r="Q489" s="75"/>
      <c r="R489" s="75">
        <v>1771.8</v>
      </c>
      <c r="S489" s="75">
        <v>71.012</v>
      </c>
      <c r="T489" s="75">
        <v>385.5</v>
      </c>
      <c r="U489" s="75">
        <v>2823.0479</v>
      </c>
      <c r="V489" s="75">
        <v>25748.759900000001</v>
      </c>
      <c r="W489" s="75"/>
      <c r="X489" s="75">
        <v>25748.759900000001</v>
      </c>
      <c r="Y489" s="99">
        <v>0.56459999999999999</v>
      </c>
      <c r="Z489" s="75">
        <v>46251</v>
      </c>
      <c r="AA489" s="100">
        <v>3393.42</v>
      </c>
      <c r="AB489" s="75">
        <v>33256</v>
      </c>
      <c r="AC489" s="75">
        <v>0</v>
      </c>
      <c r="AD489" s="75">
        <v>0</v>
      </c>
      <c r="AE489" s="75">
        <v>0</v>
      </c>
      <c r="AF489" s="75">
        <v>0</v>
      </c>
      <c r="AG489" s="75">
        <v>33256</v>
      </c>
    </row>
    <row r="490" spans="1:33" x14ac:dyDescent="0.2">
      <c r="A490" s="125">
        <v>14</v>
      </c>
      <c r="B490" s="96" t="s">
        <v>322</v>
      </c>
      <c r="C490" s="97">
        <v>0.93899999999999995</v>
      </c>
      <c r="D490" s="98">
        <v>122369</v>
      </c>
      <c r="E490" s="98">
        <v>0</v>
      </c>
      <c r="F490" s="98">
        <v>0</v>
      </c>
      <c r="G490" s="98">
        <v>0</v>
      </c>
      <c r="H490" s="98">
        <v>0</v>
      </c>
      <c r="I490" s="98">
        <v>82862</v>
      </c>
      <c r="J490" s="98">
        <v>311</v>
      </c>
      <c r="K490" s="98">
        <v>484704</v>
      </c>
      <c r="L490" s="98">
        <v>75893</v>
      </c>
      <c r="M490" s="75">
        <v>2250.5</v>
      </c>
      <c r="N490" s="75">
        <v>0</v>
      </c>
      <c r="O490" s="75">
        <v>0</v>
      </c>
      <c r="P490" s="75">
        <v>0</v>
      </c>
      <c r="Q490" s="75"/>
      <c r="R490" s="75">
        <v>70.400000000000006</v>
      </c>
      <c r="S490" s="75">
        <v>76.683000000000007</v>
      </c>
      <c r="T490" s="75">
        <v>912.5</v>
      </c>
      <c r="U490" s="75">
        <v>703.85839999999996</v>
      </c>
      <c r="V490" s="75">
        <v>4013.9414000000002</v>
      </c>
      <c r="W490" s="75"/>
      <c r="X490" s="75">
        <v>4013.9414000000002</v>
      </c>
      <c r="Y490" s="99">
        <v>0.91859999999999997</v>
      </c>
      <c r="Z490" s="75">
        <v>2885</v>
      </c>
      <c r="AA490" s="100">
        <v>2208.9699999999998</v>
      </c>
      <c r="AB490" s="75">
        <v>2074</v>
      </c>
      <c r="AC490" s="75">
        <v>66</v>
      </c>
      <c r="AD490" s="75">
        <v>0</v>
      </c>
      <c r="AE490" s="75">
        <v>0</v>
      </c>
      <c r="AF490" s="75">
        <v>0</v>
      </c>
      <c r="AG490" s="75">
        <v>2140</v>
      </c>
    </row>
    <row r="491" spans="1:33" x14ac:dyDescent="0.2">
      <c r="A491" s="125"/>
      <c r="B491" s="89"/>
      <c r="C491" s="90"/>
      <c r="D491" s="98"/>
      <c r="E491" s="98"/>
      <c r="F491" s="98"/>
      <c r="G491" s="98"/>
      <c r="H491" s="98"/>
      <c r="I491" s="98"/>
      <c r="J491" s="98"/>
      <c r="K491" s="98"/>
      <c r="L491" s="98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99"/>
      <c r="Z491" s="75"/>
      <c r="AA491" s="75"/>
      <c r="AB491" s="75"/>
      <c r="AC491" s="75"/>
      <c r="AD491" s="75"/>
      <c r="AE491" s="75"/>
      <c r="AF491" s="75"/>
      <c r="AG491" s="75"/>
    </row>
    <row r="492" spans="1:33" s="79" customFormat="1" x14ac:dyDescent="0.2">
      <c r="A492" s="124"/>
      <c r="B492" s="89" t="s">
        <v>62</v>
      </c>
      <c r="C492" s="90">
        <v>15.224999999999998</v>
      </c>
      <c r="D492" s="91">
        <v>1550208</v>
      </c>
      <c r="E492" s="91">
        <v>0</v>
      </c>
      <c r="F492" s="91">
        <v>0</v>
      </c>
      <c r="G492" s="91">
        <v>0</v>
      </c>
      <c r="H492" s="91">
        <v>0</v>
      </c>
      <c r="I492" s="92">
        <v>1741508</v>
      </c>
      <c r="J492" s="92">
        <v>5051</v>
      </c>
      <c r="K492" s="91">
        <v>7086019</v>
      </c>
      <c r="L492" s="91">
        <v>377200</v>
      </c>
      <c r="M492" s="89">
        <v>28510.1</v>
      </c>
      <c r="N492" s="89">
        <v>0</v>
      </c>
      <c r="O492" s="89">
        <v>0</v>
      </c>
      <c r="P492" s="89">
        <v>0</v>
      </c>
      <c r="Q492" s="89">
        <v>0</v>
      </c>
      <c r="R492" s="89">
        <v>1478.1000000000001</v>
      </c>
      <c r="S492" s="89">
        <v>1245.912</v>
      </c>
      <c r="T492" s="89">
        <v>13339.9</v>
      </c>
      <c r="U492" s="89">
        <v>3498.2860000000001</v>
      </c>
      <c r="V492" s="91">
        <v>48072.297999999995</v>
      </c>
      <c r="W492" s="89">
        <v>0</v>
      </c>
      <c r="X492" s="89">
        <v>48072.297999999995</v>
      </c>
      <c r="Y492" s="99"/>
      <c r="Z492" s="89"/>
      <c r="AA492" s="94"/>
      <c r="AB492" s="89">
        <v>45856</v>
      </c>
      <c r="AC492" s="89">
        <v>970</v>
      </c>
      <c r="AD492" s="89">
        <v>13</v>
      </c>
      <c r="AE492" s="89">
        <v>12103</v>
      </c>
      <c r="AF492" s="89">
        <v>0</v>
      </c>
      <c r="AG492" s="89">
        <v>58929</v>
      </c>
    </row>
    <row r="493" spans="1:33" x14ac:dyDescent="0.2">
      <c r="A493" s="125">
        <v>1</v>
      </c>
      <c r="B493" s="96" t="s">
        <v>511</v>
      </c>
      <c r="C493" s="97">
        <v>0.36499999999999999</v>
      </c>
      <c r="D493" s="98">
        <v>21625</v>
      </c>
      <c r="E493" s="98">
        <v>0</v>
      </c>
      <c r="F493" s="98">
        <v>0</v>
      </c>
      <c r="G493" s="98">
        <v>0</v>
      </c>
      <c r="H493" s="98">
        <v>0</v>
      </c>
      <c r="I493" s="98">
        <v>9084</v>
      </c>
      <c r="J493" s="98">
        <v>0</v>
      </c>
      <c r="K493" s="98">
        <v>467600</v>
      </c>
      <c r="L493" s="98">
        <v>5000</v>
      </c>
      <c r="M493" s="75">
        <v>397.7</v>
      </c>
      <c r="N493" s="75">
        <v>0</v>
      </c>
      <c r="O493" s="75">
        <v>0</v>
      </c>
      <c r="P493" s="75">
        <v>0</v>
      </c>
      <c r="Q493" s="75"/>
      <c r="R493" s="75">
        <v>7.7</v>
      </c>
      <c r="S493" s="75">
        <v>0</v>
      </c>
      <c r="T493" s="75">
        <v>880.3</v>
      </c>
      <c r="U493" s="75">
        <v>46.3718</v>
      </c>
      <c r="V493" s="75">
        <v>1332.0717999999997</v>
      </c>
      <c r="W493" s="75"/>
      <c r="X493" s="75">
        <v>1332.0717999999997</v>
      </c>
      <c r="Y493" s="99">
        <v>0.7843</v>
      </c>
      <c r="Z493" s="75">
        <v>1349</v>
      </c>
      <c r="AA493" s="100">
        <v>2658.32</v>
      </c>
      <c r="AB493" s="75">
        <v>970</v>
      </c>
      <c r="AC493" s="75">
        <v>137</v>
      </c>
      <c r="AD493" s="75">
        <v>1</v>
      </c>
      <c r="AE493" s="75">
        <v>890</v>
      </c>
      <c r="AF493" s="75">
        <v>0</v>
      </c>
      <c r="AG493" s="75">
        <v>1997</v>
      </c>
    </row>
    <row r="494" spans="1:33" x14ac:dyDescent="0.2">
      <c r="A494" s="125">
        <v>2</v>
      </c>
      <c r="B494" s="96" t="s">
        <v>512</v>
      </c>
      <c r="C494" s="97">
        <v>0.40899999999999997</v>
      </c>
      <c r="D494" s="98">
        <v>39530</v>
      </c>
      <c r="E494" s="98">
        <v>0</v>
      </c>
      <c r="F494" s="98">
        <v>0</v>
      </c>
      <c r="G494" s="98">
        <v>0</v>
      </c>
      <c r="H494" s="98">
        <v>0</v>
      </c>
      <c r="I494" s="98">
        <v>55650</v>
      </c>
      <c r="J494" s="98">
        <v>662</v>
      </c>
      <c r="K494" s="98">
        <v>38667</v>
      </c>
      <c r="L494" s="98">
        <v>4800</v>
      </c>
      <c r="M494" s="75">
        <v>727</v>
      </c>
      <c r="N494" s="75">
        <v>0</v>
      </c>
      <c r="O494" s="75">
        <v>0</v>
      </c>
      <c r="P494" s="75">
        <v>0</v>
      </c>
      <c r="Q494" s="75"/>
      <c r="R494" s="75">
        <v>47.3</v>
      </c>
      <c r="S494" s="75">
        <v>163.22800000000001</v>
      </c>
      <c r="T494" s="75">
        <v>72.8</v>
      </c>
      <c r="U494" s="75">
        <v>44.5169</v>
      </c>
      <c r="V494" s="75">
        <v>1054.8449000000001</v>
      </c>
      <c r="W494" s="75"/>
      <c r="X494" s="75">
        <v>1054.8449000000001</v>
      </c>
      <c r="Y494" s="99">
        <v>0.55420000000000003</v>
      </c>
      <c r="Z494" s="75">
        <v>1950</v>
      </c>
      <c r="AA494" s="100">
        <v>3428.22</v>
      </c>
      <c r="AB494" s="75">
        <v>1402</v>
      </c>
      <c r="AC494" s="75">
        <v>0</v>
      </c>
      <c r="AD494" s="75">
        <v>1</v>
      </c>
      <c r="AE494" s="75">
        <v>998</v>
      </c>
      <c r="AF494" s="75">
        <v>0</v>
      </c>
      <c r="AG494" s="75">
        <v>2400</v>
      </c>
    </row>
    <row r="495" spans="1:33" x14ac:dyDescent="0.2">
      <c r="A495" s="125">
        <v>3</v>
      </c>
      <c r="B495" s="96" t="s">
        <v>513</v>
      </c>
      <c r="C495" s="97">
        <v>0.36699999999999999</v>
      </c>
      <c r="D495" s="98">
        <v>3953</v>
      </c>
      <c r="E495" s="98">
        <v>0</v>
      </c>
      <c r="F495" s="98">
        <v>0</v>
      </c>
      <c r="G495" s="98">
        <v>0</v>
      </c>
      <c r="H495" s="98">
        <v>0</v>
      </c>
      <c r="I495" s="98">
        <v>17482</v>
      </c>
      <c r="J495" s="98">
        <v>0</v>
      </c>
      <c r="K495" s="98">
        <v>354445</v>
      </c>
      <c r="L495" s="98">
        <v>1267</v>
      </c>
      <c r="M495" s="75">
        <v>72.7</v>
      </c>
      <c r="N495" s="75">
        <v>0</v>
      </c>
      <c r="O495" s="75">
        <v>0</v>
      </c>
      <c r="P495" s="75">
        <v>0</v>
      </c>
      <c r="Q495" s="75"/>
      <c r="R495" s="75">
        <v>14.8</v>
      </c>
      <c r="S495" s="75">
        <v>0</v>
      </c>
      <c r="T495" s="75">
        <v>667.3</v>
      </c>
      <c r="U495" s="75">
        <v>11.7506</v>
      </c>
      <c r="V495" s="75">
        <v>766.55059999999992</v>
      </c>
      <c r="W495" s="75"/>
      <c r="X495" s="75">
        <v>766.55059999999992</v>
      </c>
      <c r="Y495" s="99">
        <v>0.44890000000000002</v>
      </c>
      <c r="Z495" s="75">
        <v>1930</v>
      </c>
      <c r="AA495" s="100">
        <v>3780.54</v>
      </c>
      <c r="AB495" s="75">
        <v>1387</v>
      </c>
      <c r="AC495" s="75">
        <v>0</v>
      </c>
      <c r="AD495" s="75">
        <v>1</v>
      </c>
      <c r="AE495" s="75">
        <v>1259</v>
      </c>
      <c r="AF495" s="75">
        <v>0</v>
      </c>
      <c r="AG495" s="75">
        <v>2646</v>
      </c>
    </row>
    <row r="496" spans="1:33" x14ac:dyDescent="0.2">
      <c r="A496" s="125">
        <v>4</v>
      </c>
      <c r="B496" s="96" t="s">
        <v>514</v>
      </c>
      <c r="C496" s="97">
        <v>0.36899999999999999</v>
      </c>
      <c r="D496" s="98">
        <v>65279</v>
      </c>
      <c r="E496" s="98">
        <v>0</v>
      </c>
      <c r="F496" s="98">
        <v>0</v>
      </c>
      <c r="G496" s="98">
        <v>0</v>
      </c>
      <c r="H496" s="98">
        <v>0</v>
      </c>
      <c r="I496" s="98">
        <v>42243</v>
      </c>
      <c r="J496" s="98">
        <v>170</v>
      </c>
      <c r="K496" s="98">
        <v>455334</v>
      </c>
      <c r="L496" s="98">
        <v>10133</v>
      </c>
      <c r="M496" s="75">
        <v>1200.5</v>
      </c>
      <c r="N496" s="75">
        <v>0</v>
      </c>
      <c r="O496" s="75">
        <v>0</v>
      </c>
      <c r="P496" s="75">
        <v>0</v>
      </c>
      <c r="Q496" s="75"/>
      <c r="R496" s="75">
        <v>35.9</v>
      </c>
      <c r="S496" s="75">
        <v>41.917000000000002</v>
      </c>
      <c r="T496" s="75">
        <v>857.2</v>
      </c>
      <c r="U496" s="75">
        <v>93.977000000000004</v>
      </c>
      <c r="V496" s="75">
        <v>2229.4939999999997</v>
      </c>
      <c r="W496" s="75"/>
      <c r="X496" s="75">
        <v>2229.4939999999997</v>
      </c>
      <c r="Y496" s="99">
        <v>1.2984</v>
      </c>
      <c r="Z496" s="75">
        <v>481</v>
      </c>
      <c r="AA496" s="100">
        <v>938.19</v>
      </c>
      <c r="AB496" s="75">
        <v>346</v>
      </c>
      <c r="AC496" s="75">
        <v>304</v>
      </c>
      <c r="AD496" s="75">
        <v>1</v>
      </c>
      <c r="AE496" s="75">
        <v>310</v>
      </c>
      <c r="AF496" s="75">
        <v>0</v>
      </c>
      <c r="AG496" s="75">
        <v>960</v>
      </c>
    </row>
    <row r="497" spans="1:33" x14ac:dyDescent="0.2">
      <c r="A497" s="125">
        <v>5</v>
      </c>
      <c r="B497" s="96" t="s">
        <v>515</v>
      </c>
      <c r="C497" s="97">
        <v>0.50700000000000001</v>
      </c>
      <c r="D497" s="98">
        <v>23346</v>
      </c>
      <c r="E497" s="98">
        <v>0</v>
      </c>
      <c r="F497" s="98">
        <v>0</v>
      </c>
      <c r="G497" s="98">
        <v>0</v>
      </c>
      <c r="H497" s="98">
        <v>0</v>
      </c>
      <c r="I497" s="98">
        <v>11183</v>
      </c>
      <c r="J497" s="98">
        <v>9</v>
      </c>
      <c r="K497" s="98">
        <v>279666</v>
      </c>
      <c r="L497" s="98">
        <v>11467</v>
      </c>
      <c r="M497" s="75">
        <v>429.4</v>
      </c>
      <c r="N497" s="75">
        <v>0</v>
      </c>
      <c r="O497" s="75">
        <v>0</v>
      </c>
      <c r="P497" s="75">
        <v>0</v>
      </c>
      <c r="Q497" s="75"/>
      <c r="R497" s="75">
        <v>9.5</v>
      </c>
      <c r="S497" s="75">
        <v>2.2189999999999999</v>
      </c>
      <c r="T497" s="75">
        <v>526.5</v>
      </c>
      <c r="U497" s="75">
        <v>106.349</v>
      </c>
      <c r="V497" s="75">
        <v>1073.9679999999998</v>
      </c>
      <c r="W497" s="75"/>
      <c r="X497" s="75">
        <v>1073.9679999999998</v>
      </c>
      <c r="Y497" s="99">
        <v>0.45519999999999999</v>
      </c>
      <c r="Z497" s="75">
        <v>2651</v>
      </c>
      <c r="AA497" s="100">
        <v>3759.46</v>
      </c>
      <c r="AB497" s="75">
        <v>1906</v>
      </c>
      <c r="AC497" s="75">
        <v>0</v>
      </c>
      <c r="AD497" s="75">
        <v>1</v>
      </c>
      <c r="AE497" s="75">
        <v>726</v>
      </c>
      <c r="AF497" s="75">
        <v>0</v>
      </c>
      <c r="AG497" s="75">
        <v>2632</v>
      </c>
    </row>
    <row r="498" spans="1:33" x14ac:dyDescent="0.2">
      <c r="A498" s="125">
        <v>6</v>
      </c>
      <c r="B498" s="96" t="s">
        <v>516</v>
      </c>
      <c r="C498" s="97">
        <v>0.38400000000000001</v>
      </c>
      <c r="D498" s="98">
        <v>9115</v>
      </c>
      <c r="E498" s="98">
        <v>0</v>
      </c>
      <c r="F498" s="98">
        <v>0</v>
      </c>
      <c r="G498" s="98">
        <v>0</v>
      </c>
      <c r="H498" s="98">
        <v>0</v>
      </c>
      <c r="I498" s="98">
        <v>17974</v>
      </c>
      <c r="J498" s="98">
        <v>215</v>
      </c>
      <c r="K498" s="98">
        <v>390667</v>
      </c>
      <c r="L498" s="98">
        <v>4200</v>
      </c>
      <c r="M498" s="75">
        <v>167.6</v>
      </c>
      <c r="N498" s="75">
        <v>0</v>
      </c>
      <c r="O498" s="75">
        <v>0</v>
      </c>
      <c r="P498" s="75">
        <v>0</v>
      </c>
      <c r="Q498" s="75"/>
      <c r="R498" s="75">
        <v>15.3</v>
      </c>
      <c r="S498" s="75">
        <v>53.012</v>
      </c>
      <c r="T498" s="75">
        <v>735.5</v>
      </c>
      <c r="U498" s="75">
        <v>38.952300000000001</v>
      </c>
      <c r="V498" s="75">
        <v>1010.3643000000001</v>
      </c>
      <c r="W498" s="75"/>
      <c r="X498" s="75">
        <v>1010.3643000000001</v>
      </c>
      <c r="Y498" s="99">
        <v>0.56540000000000001</v>
      </c>
      <c r="Z498" s="75">
        <v>1811</v>
      </c>
      <c r="AA498" s="100">
        <v>3390.74</v>
      </c>
      <c r="AB498" s="75">
        <v>1302</v>
      </c>
      <c r="AC498" s="75">
        <v>0</v>
      </c>
      <c r="AD498" s="75">
        <v>1</v>
      </c>
      <c r="AE498" s="75">
        <v>1071</v>
      </c>
      <c r="AF498" s="75">
        <v>0</v>
      </c>
      <c r="AG498" s="75">
        <v>2373</v>
      </c>
    </row>
    <row r="499" spans="1:33" x14ac:dyDescent="0.2">
      <c r="A499" s="125">
        <v>7</v>
      </c>
      <c r="B499" s="96" t="s">
        <v>517</v>
      </c>
      <c r="C499" s="97">
        <v>0.29599999999999999</v>
      </c>
      <c r="D499" s="98">
        <v>7239</v>
      </c>
      <c r="E499" s="98">
        <v>0</v>
      </c>
      <c r="F499" s="98">
        <v>0</v>
      </c>
      <c r="G499" s="98">
        <v>0</v>
      </c>
      <c r="H499" s="98">
        <v>0</v>
      </c>
      <c r="I499" s="98">
        <v>8185</v>
      </c>
      <c r="J499" s="98">
        <v>0</v>
      </c>
      <c r="K499" s="98">
        <v>404375</v>
      </c>
      <c r="L499" s="98">
        <v>5400</v>
      </c>
      <c r="M499" s="75">
        <v>133.1</v>
      </c>
      <c r="N499" s="75">
        <v>0</v>
      </c>
      <c r="O499" s="75">
        <v>0</v>
      </c>
      <c r="P499" s="75">
        <v>0</v>
      </c>
      <c r="Q499" s="75"/>
      <c r="R499" s="75">
        <v>6.9</v>
      </c>
      <c r="S499" s="75">
        <v>0</v>
      </c>
      <c r="T499" s="75">
        <v>761.3</v>
      </c>
      <c r="U499" s="75">
        <v>50.081499999999998</v>
      </c>
      <c r="V499" s="75">
        <v>951.38149999999996</v>
      </c>
      <c r="W499" s="75"/>
      <c r="X499" s="75">
        <v>951.38149999999996</v>
      </c>
      <c r="Y499" s="99">
        <v>0.69069999999999998</v>
      </c>
      <c r="Z499" s="75">
        <v>1223</v>
      </c>
      <c r="AA499" s="100">
        <v>2971.5</v>
      </c>
      <c r="AB499" s="75">
        <v>880</v>
      </c>
      <c r="AC499" s="75">
        <v>3</v>
      </c>
      <c r="AD499" s="75">
        <v>1</v>
      </c>
      <c r="AE499" s="75">
        <v>1201</v>
      </c>
      <c r="AF499" s="75">
        <v>0</v>
      </c>
      <c r="AG499" s="75">
        <v>2084</v>
      </c>
    </row>
    <row r="500" spans="1:33" x14ac:dyDescent="0.2">
      <c r="A500" s="125">
        <v>8</v>
      </c>
      <c r="B500" s="96" t="s">
        <v>518</v>
      </c>
      <c r="C500" s="97">
        <v>0.90600000000000003</v>
      </c>
      <c r="D500" s="98">
        <v>55590</v>
      </c>
      <c r="E500" s="98">
        <v>0</v>
      </c>
      <c r="F500" s="98">
        <v>0</v>
      </c>
      <c r="G500" s="98">
        <v>0</v>
      </c>
      <c r="H500" s="98">
        <v>0</v>
      </c>
      <c r="I500" s="98">
        <v>42044</v>
      </c>
      <c r="J500" s="98">
        <v>1908</v>
      </c>
      <c r="K500" s="98">
        <v>560667</v>
      </c>
      <c r="L500" s="98">
        <v>9667</v>
      </c>
      <c r="M500" s="75">
        <v>1022.4</v>
      </c>
      <c r="N500" s="75">
        <v>0</v>
      </c>
      <c r="O500" s="75">
        <v>0</v>
      </c>
      <c r="P500" s="75">
        <v>0</v>
      </c>
      <c r="Q500" s="75"/>
      <c r="R500" s="75">
        <v>35.700000000000003</v>
      </c>
      <c r="S500" s="75">
        <v>470.452</v>
      </c>
      <c r="T500" s="75">
        <v>1055.5</v>
      </c>
      <c r="U500" s="75">
        <v>89.655199999999994</v>
      </c>
      <c r="V500" s="75">
        <v>2673.7071999999998</v>
      </c>
      <c r="W500" s="75"/>
      <c r="X500" s="75">
        <v>2673.7071999999998</v>
      </c>
      <c r="Y500" s="99">
        <v>0.63419999999999999</v>
      </c>
      <c r="Z500" s="75">
        <v>3982</v>
      </c>
      <c r="AA500" s="100">
        <v>3160.54</v>
      </c>
      <c r="AB500" s="75">
        <v>2863</v>
      </c>
      <c r="AC500" s="75">
        <v>0</v>
      </c>
      <c r="AD500" s="75">
        <v>0</v>
      </c>
      <c r="AE500" s="75">
        <v>0</v>
      </c>
      <c r="AF500" s="75">
        <v>0</v>
      </c>
      <c r="AG500" s="75">
        <v>2863</v>
      </c>
    </row>
    <row r="501" spans="1:33" x14ac:dyDescent="0.2">
      <c r="A501" s="125">
        <v>9</v>
      </c>
      <c r="B501" s="96" t="s">
        <v>240</v>
      </c>
      <c r="C501" s="97">
        <v>0.316</v>
      </c>
      <c r="D501" s="98">
        <v>23036</v>
      </c>
      <c r="E501" s="98">
        <v>0</v>
      </c>
      <c r="F501" s="98">
        <v>0</v>
      </c>
      <c r="G501" s="98">
        <v>0</v>
      </c>
      <c r="H501" s="98">
        <v>0</v>
      </c>
      <c r="I501" s="98">
        <v>11609</v>
      </c>
      <c r="J501" s="98">
        <v>67</v>
      </c>
      <c r="K501" s="98">
        <v>208400</v>
      </c>
      <c r="L501" s="98">
        <v>7333</v>
      </c>
      <c r="M501" s="75">
        <v>423.7</v>
      </c>
      <c r="N501" s="75">
        <v>0</v>
      </c>
      <c r="O501" s="75">
        <v>0</v>
      </c>
      <c r="P501" s="75">
        <v>0</v>
      </c>
      <c r="Q501" s="75"/>
      <c r="R501" s="75">
        <v>9.9</v>
      </c>
      <c r="S501" s="75">
        <v>16.52</v>
      </c>
      <c r="T501" s="75">
        <v>392.3</v>
      </c>
      <c r="U501" s="75">
        <v>68.008799999999994</v>
      </c>
      <c r="V501" s="75">
        <v>910.42879999999991</v>
      </c>
      <c r="W501" s="75"/>
      <c r="X501" s="75">
        <v>910.42879999999991</v>
      </c>
      <c r="Y501" s="99">
        <v>0.61909999999999998</v>
      </c>
      <c r="Z501" s="75">
        <v>1411</v>
      </c>
      <c r="AA501" s="100">
        <v>3211.07</v>
      </c>
      <c r="AB501" s="75">
        <v>1015</v>
      </c>
      <c r="AC501" s="75">
        <v>154</v>
      </c>
      <c r="AD501" s="75">
        <v>1</v>
      </c>
      <c r="AE501" s="75">
        <v>1233</v>
      </c>
      <c r="AF501" s="75">
        <v>0</v>
      </c>
      <c r="AG501" s="75">
        <v>2402</v>
      </c>
    </row>
    <row r="502" spans="1:33" x14ac:dyDescent="0.2">
      <c r="A502" s="125">
        <v>10</v>
      </c>
      <c r="B502" s="96" t="s">
        <v>519</v>
      </c>
      <c r="C502" s="97">
        <v>0.214</v>
      </c>
      <c r="D502" s="98">
        <v>6433</v>
      </c>
      <c r="E502" s="98">
        <v>0</v>
      </c>
      <c r="F502" s="98">
        <v>0</v>
      </c>
      <c r="G502" s="98">
        <v>0</v>
      </c>
      <c r="H502" s="98">
        <v>0</v>
      </c>
      <c r="I502" s="98">
        <v>3229</v>
      </c>
      <c r="J502" s="98">
        <v>121</v>
      </c>
      <c r="K502" s="98">
        <v>174000</v>
      </c>
      <c r="L502" s="98">
        <v>4133</v>
      </c>
      <c r="M502" s="75">
        <v>118.3</v>
      </c>
      <c r="N502" s="75">
        <v>0</v>
      </c>
      <c r="O502" s="75">
        <v>0</v>
      </c>
      <c r="P502" s="75">
        <v>0</v>
      </c>
      <c r="Q502" s="75"/>
      <c r="R502" s="75">
        <v>2.7</v>
      </c>
      <c r="S502" s="75">
        <v>29.835000000000001</v>
      </c>
      <c r="T502" s="75">
        <v>327.60000000000002</v>
      </c>
      <c r="U502" s="75">
        <v>38.3309</v>
      </c>
      <c r="V502" s="75">
        <v>516.7659000000001</v>
      </c>
      <c r="W502" s="75"/>
      <c r="X502" s="75">
        <v>516.7659000000001</v>
      </c>
      <c r="Y502" s="99">
        <v>0.51890000000000003</v>
      </c>
      <c r="Z502" s="75">
        <v>1055</v>
      </c>
      <c r="AA502" s="100">
        <v>3546.33</v>
      </c>
      <c r="AB502" s="75">
        <v>759</v>
      </c>
      <c r="AC502" s="75">
        <v>13</v>
      </c>
      <c r="AD502" s="75">
        <v>1</v>
      </c>
      <c r="AE502" s="75">
        <v>1724</v>
      </c>
      <c r="AF502" s="75">
        <v>0</v>
      </c>
      <c r="AG502" s="75">
        <v>2496</v>
      </c>
    </row>
    <row r="503" spans="1:33" x14ac:dyDescent="0.2">
      <c r="A503" s="125">
        <v>11</v>
      </c>
      <c r="B503" s="96" t="s">
        <v>229</v>
      </c>
      <c r="C503" s="97">
        <v>0.26500000000000001</v>
      </c>
      <c r="D503" s="98">
        <v>9999</v>
      </c>
      <c r="E503" s="98">
        <v>0</v>
      </c>
      <c r="F503" s="98">
        <v>0</v>
      </c>
      <c r="G503" s="98">
        <v>0</v>
      </c>
      <c r="H503" s="98">
        <v>0</v>
      </c>
      <c r="I503" s="98">
        <v>8010</v>
      </c>
      <c r="J503" s="98">
        <v>329</v>
      </c>
      <c r="K503" s="98">
        <v>479334</v>
      </c>
      <c r="L503" s="98">
        <v>3600</v>
      </c>
      <c r="M503" s="75">
        <v>183.9</v>
      </c>
      <c r="N503" s="75">
        <v>0</v>
      </c>
      <c r="O503" s="75">
        <v>0</v>
      </c>
      <c r="P503" s="75">
        <v>0</v>
      </c>
      <c r="Q503" s="75"/>
      <c r="R503" s="75">
        <v>6.8</v>
      </c>
      <c r="S503" s="75">
        <v>81.120999999999995</v>
      </c>
      <c r="T503" s="75">
        <v>902.4</v>
      </c>
      <c r="U503" s="75">
        <v>33.387700000000002</v>
      </c>
      <c r="V503" s="75">
        <v>1207.6087</v>
      </c>
      <c r="W503" s="75"/>
      <c r="X503" s="75">
        <v>1207.6087</v>
      </c>
      <c r="Y503" s="99">
        <v>0.97929999999999995</v>
      </c>
      <c r="Z503" s="75">
        <v>739</v>
      </c>
      <c r="AA503" s="100">
        <v>2005.87</v>
      </c>
      <c r="AB503" s="75">
        <v>532</v>
      </c>
      <c r="AC503" s="75">
        <v>220</v>
      </c>
      <c r="AD503" s="75">
        <v>1</v>
      </c>
      <c r="AE503" s="75">
        <v>873</v>
      </c>
      <c r="AF503" s="75">
        <v>0</v>
      </c>
      <c r="AG503" s="75">
        <v>1625</v>
      </c>
    </row>
    <row r="504" spans="1:33" x14ac:dyDescent="0.2">
      <c r="A504" s="125">
        <v>12</v>
      </c>
      <c r="B504" s="96" t="s">
        <v>520</v>
      </c>
      <c r="C504" s="97">
        <v>0.94299999999999995</v>
      </c>
      <c r="D504" s="98">
        <v>21796</v>
      </c>
      <c r="E504" s="98">
        <v>0</v>
      </c>
      <c r="F504" s="98">
        <v>0</v>
      </c>
      <c r="G504" s="98">
        <v>0</v>
      </c>
      <c r="H504" s="98">
        <v>0</v>
      </c>
      <c r="I504" s="98">
        <v>141251</v>
      </c>
      <c r="J504" s="98">
        <v>0</v>
      </c>
      <c r="K504" s="98">
        <v>645998</v>
      </c>
      <c r="L504" s="98">
        <v>21334</v>
      </c>
      <c r="M504" s="75">
        <v>400.9</v>
      </c>
      <c r="N504" s="75">
        <v>0</v>
      </c>
      <c r="O504" s="75">
        <v>0</v>
      </c>
      <c r="P504" s="75">
        <v>0</v>
      </c>
      <c r="Q504" s="75"/>
      <c r="R504" s="75">
        <v>119.9</v>
      </c>
      <c r="S504" s="75">
        <v>0</v>
      </c>
      <c r="T504" s="75">
        <v>1216.0999999999999</v>
      </c>
      <c r="U504" s="75">
        <v>197.85900000000001</v>
      </c>
      <c r="V504" s="75">
        <v>1934.7589999999998</v>
      </c>
      <c r="W504" s="75"/>
      <c r="X504" s="75">
        <v>1934.7589999999998</v>
      </c>
      <c r="Y504" s="99">
        <v>0.44090000000000001</v>
      </c>
      <c r="Z504" s="75">
        <v>4993</v>
      </c>
      <c r="AA504" s="100">
        <v>3807.31</v>
      </c>
      <c r="AB504" s="75">
        <v>3590</v>
      </c>
      <c r="AC504" s="75">
        <v>0</v>
      </c>
      <c r="AD504" s="75">
        <v>0</v>
      </c>
      <c r="AE504" s="75">
        <v>0</v>
      </c>
      <c r="AF504" s="75">
        <v>0</v>
      </c>
      <c r="AG504" s="75">
        <v>3590</v>
      </c>
    </row>
    <row r="505" spans="1:33" x14ac:dyDescent="0.2">
      <c r="A505" s="125">
        <v>13</v>
      </c>
      <c r="B505" s="96" t="s">
        <v>521</v>
      </c>
      <c r="C505" s="97">
        <v>0.502</v>
      </c>
      <c r="D505" s="98">
        <v>52102</v>
      </c>
      <c r="E505" s="98">
        <v>0</v>
      </c>
      <c r="F505" s="98">
        <v>0</v>
      </c>
      <c r="G505" s="98">
        <v>0</v>
      </c>
      <c r="H505" s="98">
        <v>0</v>
      </c>
      <c r="I505" s="98">
        <v>9257</v>
      </c>
      <c r="J505" s="98">
        <v>261</v>
      </c>
      <c r="K505" s="98">
        <v>420800</v>
      </c>
      <c r="L505" s="98">
        <v>6533</v>
      </c>
      <c r="M505" s="75">
        <v>958.2</v>
      </c>
      <c r="N505" s="75">
        <v>0</v>
      </c>
      <c r="O505" s="75">
        <v>0</v>
      </c>
      <c r="P505" s="75">
        <v>0</v>
      </c>
      <c r="Q505" s="75"/>
      <c r="R505" s="75">
        <v>7.9</v>
      </c>
      <c r="S505" s="75">
        <v>64.353999999999999</v>
      </c>
      <c r="T505" s="75">
        <v>792.2</v>
      </c>
      <c r="U505" s="75">
        <v>60.589300000000001</v>
      </c>
      <c r="V505" s="75">
        <v>1883.2433000000001</v>
      </c>
      <c r="W505" s="75"/>
      <c r="X505" s="75">
        <v>1883.2433000000001</v>
      </c>
      <c r="Y505" s="99">
        <v>0.80620000000000003</v>
      </c>
      <c r="Z505" s="75">
        <v>1805</v>
      </c>
      <c r="AA505" s="100">
        <v>2585.0500000000002</v>
      </c>
      <c r="AB505" s="75">
        <v>1298</v>
      </c>
      <c r="AC505" s="75">
        <v>0</v>
      </c>
      <c r="AD505" s="75">
        <v>1</v>
      </c>
      <c r="AE505" s="75">
        <v>512</v>
      </c>
      <c r="AF505" s="75">
        <v>0</v>
      </c>
      <c r="AG505" s="75">
        <v>1810</v>
      </c>
    </row>
    <row r="506" spans="1:33" x14ac:dyDescent="0.2">
      <c r="A506" s="125">
        <v>14</v>
      </c>
      <c r="B506" s="96" t="s">
        <v>522</v>
      </c>
      <c r="C506" s="97">
        <v>0.80500000000000005</v>
      </c>
      <c r="D506" s="98">
        <v>19796</v>
      </c>
      <c r="E506" s="98">
        <v>0</v>
      </c>
      <c r="F506" s="98">
        <v>0</v>
      </c>
      <c r="G506" s="98">
        <v>0</v>
      </c>
      <c r="H506" s="98">
        <v>0</v>
      </c>
      <c r="I506" s="98">
        <v>44272</v>
      </c>
      <c r="J506" s="98">
        <v>356</v>
      </c>
      <c r="K506" s="98">
        <v>411000</v>
      </c>
      <c r="L506" s="98">
        <v>12066</v>
      </c>
      <c r="M506" s="75">
        <v>364.1</v>
      </c>
      <c r="N506" s="75">
        <v>0</v>
      </c>
      <c r="O506" s="75">
        <v>0</v>
      </c>
      <c r="P506" s="75">
        <v>0</v>
      </c>
      <c r="Q506" s="75"/>
      <c r="R506" s="75">
        <v>37.6</v>
      </c>
      <c r="S506" s="75">
        <v>87.778000000000006</v>
      </c>
      <c r="T506" s="75">
        <v>773.7</v>
      </c>
      <c r="U506" s="75">
        <v>111.90430000000001</v>
      </c>
      <c r="V506" s="75">
        <v>1375.0823</v>
      </c>
      <c r="W506" s="75"/>
      <c r="X506" s="75">
        <v>1375.0823</v>
      </c>
      <c r="Y506" s="99">
        <v>0.36709999999999998</v>
      </c>
      <c r="Z506" s="75">
        <v>4539</v>
      </c>
      <c r="AA506" s="100">
        <v>4054.23</v>
      </c>
      <c r="AB506" s="75">
        <v>3264</v>
      </c>
      <c r="AC506" s="75">
        <v>0</v>
      </c>
      <c r="AD506" s="75">
        <v>0</v>
      </c>
      <c r="AE506" s="75">
        <v>0</v>
      </c>
      <c r="AF506" s="75">
        <v>0</v>
      </c>
      <c r="AG506" s="75">
        <v>3264</v>
      </c>
    </row>
    <row r="507" spans="1:33" x14ac:dyDescent="0.2">
      <c r="A507" s="125">
        <v>15</v>
      </c>
      <c r="B507" s="96" t="s">
        <v>523</v>
      </c>
      <c r="C507" s="97">
        <v>0.308</v>
      </c>
      <c r="D507" s="98">
        <v>39158</v>
      </c>
      <c r="E507" s="98">
        <v>0</v>
      </c>
      <c r="F507" s="98">
        <v>0</v>
      </c>
      <c r="G507" s="98">
        <v>0</v>
      </c>
      <c r="H507" s="98">
        <v>0</v>
      </c>
      <c r="I507" s="98">
        <v>5903</v>
      </c>
      <c r="J507" s="98">
        <v>143</v>
      </c>
      <c r="K507" s="98">
        <v>429600</v>
      </c>
      <c r="L507" s="98">
        <v>6333</v>
      </c>
      <c r="M507" s="75">
        <v>720.2</v>
      </c>
      <c r="N507" s="75">
        <v>0</v>
      </c>
      <c r="O507" s="75">
        <v>0</v>
      </c>
      <c r="P507" s="75">
        <v>0</v>
      </c>
      <c r="Q507" s="75"/>
      <c r="R507" s="75">
        <v>5</v>
      </c>
      <c r="S507" s="75">
        <v>35.259</v>
      </c>
      <c r="T507" s="75">
        <v>808.8</v>
      </c>
      <c r="U507" s="75">
        <v>58.734499999999997</v>
      </c>
      <c r="V507" s="75">
        <v>1627.9935</v>
      </c>
      <c r="W507" s="75"/>
      <c r="X507" s="75">
        <v>1627.9935</v>
      </c>
      <c r="Y507" s="99">
        <v>1.1358999999999999</v>
      </c>
      <c r="Z507" s="75">
        <v>635</v>
      </c>
      <c r="AA507" s="100">
        <v>1481.9</v>
      </c>
      <c r="AB507" s="75">
        <v>456</v>
      </c>
      <c r="AC507" s="75">
        <v>103</v>
      </c>
      <c r="AD507" s="75">
        <v>1</v>
      </c>
      <c r="AE507" s="75">
        <v>580</v>
      </c>
      <c r="AF507" s="75">
        <v>0</v>
      </c>
      <c r="AG507" s="75">
        <v>1139</v>
      </c>
    </row>
    <row r="508" spans="1:33" x14ac:dyDescent="0.2">
      <c r="A508" s="125">
        <v>16</v>
      </c>
      <c r="B508" s="96" t="s">
        <v>524</v>
      </c>
      <c r="C508" s="97">
        <v>0.50900000000000001</v>
      </c>
      <c r="D508" s="98">
        <v>8852</v>
      </c>
      <c r="E508" s="98">
        <v>0</v>
      </c>
      <c r="F508" s="98">
        <v>0</v>
      </c>
      <c r="G508" s="98">
        <v>0</v>
      </c>
      <c r="H508" s="98">
        <v>0</v>
      </c>
      <c r="I508" s="98">
        <v>42354</v>
      </c>
      <c r="J508" s="98">
        <v>143</v>
      </c>
      <c r="K508" s="98">
        <v>398800</v>
      </c>
      <c r="L508" s="98">
        <v>7000</v>
      </c>
      <c r="M508" s="75">
        <v>162.80000000000001</v>
      </c>
      <c r="N508" s="75">
        <v>0</v>
      </c>
      <c r="O508" s="75">
        <v>0</v>
      </c>
      <c r="P508" s="75">
        <v>0</v>
      </c>
      <c r="Q508" s="75"/>
      <c r="R508" s="75">
        <v>36</v>
      </c>
      <c r="S508" s="75">
        <v>35.259</v>
      </c>
      <c r="T508" s="75">
        <v>750.8</v>
      </c>
      <c r="U508" s="75">
        <v>64.920500000000004</v>
      </c>
      <c r="V508" s="75">
        <v>1049.7794999999999</v>
      </c>
      <c r="W508" s="75"/>
      <c r="X508" s="75">
        <v>1049.7794999999999</v>
      </c>
      <c r="Y508" s="99">
        <v>0.44319999999999998</v>
      </c>
      <c r="Z508" s="75">
        <v>2690</v>
      </c>
      <c r="AA508" s="100">
        <v>3799.61</v>
      </c>
      <c r="AB508" s="75">
        <v>1934</v>
      </c>
      <c r="AC508" s="75">
        <v>36</v>
      </c>
      <c r="AD508" s="75">
        <v>1</v>
      </c>
      <c r="AE508" s="75">
        <v>726</v>
      </c>
      <c r="AF508" s="75">
        <v>0</v>
      </c>
      <c r="AG508" s="75">
        <v>2696</v>
      </c>
    </row>
    <row r="509" spans="1:33" ht="13.5" customHeight="1" x14ac:dyDescent="0.2">
      <c r="A509" s="125">
        <v>17</v>
      </c>
      <c r="B509" s="96" t="s">
        <v>525</v>
      </c>
      <c r="C509" s="97">
        <v>7.76</v>
      </c>
      <c r="D509" s="98">
        <v>1143359</v>
      </c>
      <c r="E509" s="98">
        <v>0</v>
      </c>
      <c r="F509" s="98">
        <v>0</v>
      </c>
      <c r="G509" s="98">
        <v>0</v>
      </c>
      <c r="H509" s="98">
        <v>0</v>
      </c>
      <c r="I509" s="98">
        <v>1271778</v>
      </c>
      <c r="J509" s="98">
        <v>667</v>
      </c>
      <c r="K509" s="98">
        <v>966666</v>
      </c>
      <c r="L509" s="98">
        <v>256934</v>
      </c>
      <c r="M509" s="75">
        <v>21027.599999999999</v>
      </c>
      <c r="N509" s="75">
        <v>0</v>
      </c>
      <c r="O509" s="75">
        <v>0</v>
      </c>
      <c r="P509" s="75">
        <v>0</v>
      </c>
      <c r="Q509" s="75"/>
      <c r="R509" s="75">
        <v>1079.2</v>
      </c>
      <c r="S509" s="75">
        <v>164.95800000000003</v>
      </c>
      <c r="T509" s="75">
        <v>1819.6</v>
      </c>
      <c r="U509" s="75">
        <v>2382.8967000000002</v>
      </c>
      <c r="V509" s="75">
        <v>26474.254699999998</v>
      </c>
      <c r="W509" s="75"/>
      <c r="X509" s="75">
        <v>26474.254699999998</v>
      </c>
      <c r="Y509" s="99">
        <v>0.73309999999999997</v>
      </c>
      <c r="Z509" s="75">
        <v>30539</v>
      </c>
      <c r="AA509" s="100">
        <v>2828.9300000000003</v>
      </c>
      <c r="AB509" s="75">
        <v>21952</v>
      </c>
      <c r="AC509" s="75">
        <v>0</v>
      </c>
      <c r="AD509" s="75">
        <v>0</v>
      </c>
      <c r="AE509" s="75">
        <v>0</v>
      </c>
      <c r="AF509" s="75">
        <v>0</v>
      </c>
      <c r="AG509" s="75">
        <v>21952</v>
      </c>
    </row>
    <row r="510" spans="1:33" ht="13.5" customHeight="1" x14ac:dyDescent="0.2">
      <c r="A510" s="125"/>
      <c r="B510" s="95"/>
      <c r="C510" s="90"/>
      <c r="D510" s="98"/>
      <c r="E510" s="98"/>
      <c r="F510" s="98"/>
      <c r="G510" s="98"/>
      <c r="H510" s="98"/>
      <c r="I510" s="98"/>
      <c r="J510" s="98"/>
      <c r="K510" s="98"/>
      <c r="L510" s="98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99"/>
      <c r="Z510" s="75"/>
      <c r="AA510" s="75"/>
      <c r="AB510" s="75"/>
      <c r="AC510" s="75"/>
      <c r="AD510" s="75"/>
      <c r="AE510" s="75"/>
      <c r="AF510" s="75"/>
      <c r="AG510" s="75"/>
    </row>
    <row r="511" spans="1:33" s="79" customFormat="1" ht="24.75" customHeight="1" x14ac:dyDescent="0.2">
      <c r="A511" s="124"/>
      <c r="B511" s="88" t="s">
        <v>112</v>
      </c>
      <c r="C511" s="90">
        <v>660.89699999999982</v>
      </c>
      <c r="D511" s="91">
        <v>123191771</v>
      </c>
      <c r="E511" s="91">
        <v>585446</v>
      </c>
      <c r="F511" s="91">
        <v>349062</v>
      </c>
      <c r="G511" s="91">
        <v>103817</v>
      </c>
      <c r="H511" s="91">
        <v>0</v>
      </c>
      <c r="I511" s="91">
        <v>111510661</v>
      </c>
      <c r="J511" s="91">
        <v>494064.03</v>
      </c>
      <c r="K511" s="91">
        <v>148620381</v>
      </c>
      <c r="L511" s="91">
        <v>33557276</v>
      </c>
      <c r="M511" s="91">
        <v>2265619.0000000005</v>
      </c>
      <c r="N511" s="91">
        <v>1750.0000000000002</v>
      </c>
      <c r="O511" s="91">
        <v>391</v>
      </c>
      <c r="P511" s="91">
        <v>142</v>
      </c>
      <c r="Q511" s="91">
        <v>0</v>
      </c>
      <c r="R511" s="91">
        <v>94682.000000000015</v>
      </c>
      <c r="S511" s="91">
        <v>121821.00000000001</v>
      </c>
      <c r="T511" s="91">
        <v>279790.00000000006</v>
      </c>
      <c r="U511" s="91">
        <v>311222</v>
      </c>
      <c r="V511" s="91">
        <v>3075417</v>
      </c>
      <c r="W511" s="91">
        <v>0</v>
      </c>
      <c r="X511" s="91">
        <v>3075417</v>
      </c>
      <c r="Y511" s="101">
        <v>1</v>
      </c>
      <c r="Z511" s="91">
        <v>2475577</v>
      </c>
      <c r="AA511" s="91" t="s">
        <v>113</v>
      </c>
      <c r="AB511" s="91">
        <v>1780000</v>
      </c>
      <c r="AC511" s="91">
        <v>62698</v>
      </c>
      <c r="AD511" s="91">
        <v>221</v>
      </c>
      <c r="AE511" s="91">
        <v>161687</v>
      </c>
      <c r="AF511" s="91">
        <v>19</v>
      </c>
      <c r="AG511" s="91">
        <v>2004385</v>
      </c>
    </row>
    <row r="512" spans="1:33" s="79" customFormat="1" ht="21" customHeight="1" x14ac:dyDescent="0.2">
      <c r="A512" s="126"/>
      <c r="B512" s="215" t="s">
        <v>567</v>
      </c>
      <c r="C512" s="215"/>
      <c r="D512" s="215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67"/>
      <c r="R512" s="67"/>
      <c r="S512" s="67"/>
      <c r="T512" s="67"/>
      <c r="U512" s="67"/>
      <c r="V512" s="67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</row>
    <row r="513" spans="1:33" s="79" customFormat="1" ht="18.75" customHeight="1" x14ac:dyDescent="0.2">
      <c r="A513" s="126"/>
      <c r="B513" s="65"/>
      <c r="C513" s="102"/>
      <c r="D513" s="36"/>
      <c r="E513" s="36"/>
      <c r="F513" s="36"/>
      <c r="G513" s="36"/>
      <c r="H513" s="36"/>
      <c r="I513" s="102"/>
      <c r="J513" s="102"/>
      <c r="K513" s="102"/>
      <c r="L513" s="102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</row>
    <row r="514" spans="1:33" s="79" customFormat="1" ht="26.25" customHeight="1" x14ac:dyDescent="0.2">
      <c r="A514" s="126"/>
      <c r="B514" s="149" t="s">
        <v>114</v>
      </c>
      <c r="C514" s="150"/>
      <c r="D514" s="150"/>
      <c r="E514" s="150"/>
      <c r="F514" s="150"/>
      <c r="G514" s="150"/>
      <c r="H514" s="150"/>
      <c r="I514" s="150"/>
      <c r="J514" s="150"/>
      <c r="K514" s="150"/>
      <c r="L514" s="150"/>
      <c r="M514" s="103">
        <v>15104125</v>
      </c>
      <c r="N514" s="103">
        <v>87482</v>
      </c>
      <c r="O514" s="103">
        <v>19553</v>
      </c>
      <c r="P514" s="103">
        <v>7120</v>
      </c>
      <c r="Q514" s="103">
        <v>0</v>
      </c>
      <c r="R514" s="103">
        <v>94682</v>
      </c>
      <c r="S514" s="103">
        <v>243641</v>
      </c>
      <c r="T514" s="103">
        <v>279790</v>
      </c>
      <c r="U514" s="103">
        <v>311222</v>
      </c>
      <c r="V514" s="103">
        <v>16147615</v>
      </c>
    </row>
    <row r="515" spans="1:33" s="79" customFormat="1" ht="26.25" customHeight="1" x14ac:dyDescent="0.2">
      <c r="A515" s="126"/>
      <c r="B515" s="149" t="s">
        <v>115</v>
      </c>
      <c r="C515" s="150"/>
      <c r="D515" s="150"/>
      <c r="E515" s="150"/>
      <c r="F515" s="150"/>
      <c r="G515" s="150"/>
      <c r="H515" s="150"/>
      <c r="I515" s="150"/>
      <c r="J515" s="150"/>
      <c r="K515" s="150"/>
      <c r="L515" s="150"/>
      <c r="M515" s="39">
        <v>2265619</v>
      </c>
      <c r="N515" s="39">
        <v>1750</v>
      </c>
      <c r="O515" s="39">
        <v>391</v>
      </c>
      <c r="P515" s="39">
        <v>142</v>
      </c>
      <c r="Q515" s="39">
        <v>0</v>
      </c>
      <c r="R515" s="39">
        <v>94682</v>
      </c>
      <c r="S515" s="39">
        <v>121821</v>
      </c>
      <c r="T515" s="39">
        <v>279790</v>
      </c>
      <c r="U515" s="39">
        <v>311222</v>
      </c>
      <c r="V515" s="39">
        <v>3075417</v>
      </c>
      <c r="X515" s="103"/>
      <c r="Y515" s="103"/>
      <c r="Z515" s="80"/>
      <c r="AB515" s="80"/>
      <c r="AC515" s="80"/>
      <c r="AD515" s="80"/>
      <c r="AE515" s="80"/>
      <c r="AF515" s="80"/>
      <c r="AG515" s="80"/>
    </row>
    <row r="516" spans="1:33" s="79" customFormat="1" ht="26.25" customHeight="1" x14ac:dyDescent="0.2">
      <c r="A516" s="126"/>
      <c r="B516" s="149" t="s">
        <v>116</v>
      </c>
      <c r="C516" s="150"/>
      <c r="D516" s="150"/>
      <c r="E516" s="150"/>
      <c r="F516" s="150"/>
      <c r="G516" s="150"/>
      <c r="H516" s="150"/>
      <c r="I516" s="150"/>
      <c r="J516" s="150"/>
      <c r="K516" s="150"/>
      <c r="L516" s="150"/>
      <c r="M516" s="103">
        <v>1780000</v>
      </c>
      <c r="N516" s="103"/>
      <c r="O516" s="103"/>
      <c r="P516" s="103"/>
      <c r="Q516" s="103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  <c r="AB516" s="103"/>
      <c r="AC516" s="103"/>
      <c r="AD516" s="103"/>
      <c r="AE516" s="103"/>
      <c r="AF516" s="103"/>
      <c r="AG516" s="103"/>
    </row>
    <row r="517" spans="1:33" s="79" customFormat="1" ht="26.25" customHeight="1" x14ac:dyDescent="0.2">
      <c r="A517" s="126"/>
      <c r="B517" s="149" t="s">
        <v>117</v>
      </c>
      <c r="C517" s="150"/>
      <c r="D517" s="150"/>
      <c r="E517" s="150"/>
      <c r="F517" s="150"/>
      <c r="G517" s="150"/>
      <c r="H517" s="150"/>
      <c r="I517" s="150"/>
      <c r="J517" s="150"/>
      <c r="K517" s="150"/>
      <c r="L517" s="150"/>
      <c r="M517" s="103">
        <v>0</v>
      </c>
      <c r="N517" s="103"/>
      <c r="O517" s="103"/>
      <c r="P517" s="103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3"/>
      <c r="AD517" s="103"/>
      <c r="AE517" s="103"/>
      <c r="AF517" s="103"/>
      <c r="AG517" s="103"/>
    </row>
    <row r="518" spans="1:33" s="79" customFormat="1" ht="26.25" customHeight="1" x14ac:dyDescent="0.2">
      <c r="A518" s="126"/>
      <c r="B518" s="149" t="s">
        <v>118</v>
      </c>
      <c r="C518" s="150"/>
      <c r="D518" s="150"/>
      <c r="E518" s="150"/>
      <c r="F518" s="150"/>
      <c r="G518" s="150"/>
      <c r="H518" s="150"/>
      <c r="I518" s="150"/>
      <c r="J518" s="150"/>
      <c r="K518" s="150"/>
      <c r="L518" s="150"/>
      <c r="M518" s="104">
        <v>1.5788</v>
      </c>
      <c r="N518" s="104"/>
      <c r="O518" s="104"/>
      <c r="P518" s="104"/>
      <c r="Q518" s="104"/>
      <c r="R518" s="104"/>
      <c r="S518" s="105"/>
      <c r="T518" s="105"/>
      <c r="U518" s="105"/>
      <c r="V518" s="104"/>
      <c r="W518" s="106"/>
      <c r="X518" s="106"/>
      <c r="Y518" s="106"/>
      <c r="Z518" s="106"/>
      <c r="AA518" s="106"/>
      <c r="AB518" s="106"/>
      <c r="AC518" s="106"/>
      <c r="AD518" s="106"/>
      <c r="AE518" s="106"/>
      <c r="AF518" s="106"/>
      <c r="AG518" s="106"/>
    </row>
    <row r="519" spans="1:33" s="76" customFormat="1" ht="23.25" customHeight="1" x14ac:dyDescent="0.2">
      <c r="A519" s="123"/>
      <c r="B519" s="149" t="s">
        <v>119</v>
      </c>
      <c r="C519" s="150"/>
      <c r="D519" s="150"/>
      <c r="E519" s="150"/>
      <c r="F519" s="150"/>
      <c r="G519" s="150"/>
      <c r="H519" s="150"/>
      <c r="I519" s="150"/>
      <c r="J519" s="150"/>
      <c r="K519" s="150"/>
      <c r="L519" s="150"/>
      <c r="M519" s="103">
        <v>1780000</v>
      </c>
      <c r="N519" s="103"/>
      <c r="O519" s="103"/>
      <c r="P519" s="103"/>
      <c r="Q519" s="103"/>
      <c r="R519" s="107"/>
      <c r="T519" s="107"/>
      <c r="U519" s="107"/>
      <c r="V519" s="107"/>
      <c r="W519" s="107"/>
      <c r="X519" s="107"/>
      <c r="Y519" s="107"/>
      <c r="Z519" s="107"/>
      <c r="AA519" s="107"/>
      <c r="AB519" s="107"/>
      <c r="AC519" s="107"/>
      <c r="AD519" s="107"/>
      <c r="AE519" s="107"/>
      <c r="AF519" s="107"/>
      <c r="AG519" s="107"/>
    </row>
    <row r="520" spans="1:33" s="76" customFormat="1" ht="23.25" customHeight="1" x14ac:dyDescent="0.2">
      <c r="A520" s="123"/>
      <c r="B520" s="149" t="s">
        <v>120</v>
      </c>
      <c r="C520" s="150"/>
      <c r="D520" s="150"/>
      <c r="E520" s="150"/>
      <c r="F520" s="150"/>
      <c r="G520" s="150"/>
      <c r="H520" s="150"/>
      <c r="I520" s="150"/>
      <c r="J520" s="150"/>
      <c r="K520" s="150"/>
      <c r="L520" s="150"/>
      <c r="M520" s="105">
        <v>2655.482</v>
      </c>
      <c r="N520" s="108"/>
      <c r="O520" s="108"/>
      <c r="P520" s="108"/>
      <c r="Q520" s="108"/>
      <c r="R520" s="107"/>
      <c r="T520" s="107"/>
      <c r="U520" s="107"/>
      <c r="V520" s="107"/>
      <c r="W520" s="107"/>
      <c r="X520" s="107"/>
      <c r="Y520" s="107"/>
      <c r="Z520" s="107"/>
      <c r="AA520" s="107"/>
      <c r="AB520" s="107"/>
      <c r="AC520" s="107"/>
      <c r="AD520" s="107"/>
      <c r="AE520" s="107"/>
      <c r="AF520" s="107"/>
      <c r="AG520" s="107"/>
    </row>
    <row r="521" spans="1:33" s="76" customFormat="1" ht="23.25" customHeight="1" x14ac:dyDescent="0.2">
      <c r="A521" s="123"/>
      <c r="B521" s="149" t="s">
        <v>121</v>
      </c>
      <c r="C521" s="150"/>
      <c r="D521" s="150"/>
      <c r="E521" s="150"/>
      <c r="F521" s="150"/>
      <c r="G521" s="150"/>
      <c r="H521" s="150"/>
      <c r="I521" s="150"/>
      <c r="J521" s="150"/>
      <c r="K521" s="150"/>
      <c r="L521" s="150"/>
      <c r="M521" s="104">
        <v>1.0142450000000001</v>
      </c>
      <c r="N521" s="109"/>
      <c r="O521" s="109"/>
      <c r="P521" s="109"/>
      <c r="Q521" s="109"/>
      <c r="R521" s="107"/>
      <c r="T521" s="107"/>
      <c r="U521" s="107"/>
      <c r="V521" s="107"/>
      <c r="W521" s="107"/>
      <c r="X521" s="107"/>
      <c r="Y521" s="107"/>
      <c r="Z521" s="107"/>
      <c r="AA521" s="107"/>
      <c r="AB521" s="107"/>
      <c r="AC521" s="107"/>
      <c r="AD521" s="107"/>
      <c r="AE521" s="107"/>
      <c r="AF521" s="107"/>
      <c r="AG521" s="107"/>
    </row>
    <row r="522" spans="1:33" s="76" customFormat="1" ht="23.25" customHeight="1" x14ac:dyDescent="0.2">
      <c r="A522" s="123"/>
      <c r="B522" s="149" t="s">
        <v>122</v>
      </c>
      <c r="C522" s="150"/>
      <c r="D522" s="150"/>
      <c r="E522" s="150"/>
      <c r="F522" s="150"/>
      <c r="G522" s="150"/>
      <c r="H522" s="150"/>
      <c r="I522" s="150"/>
      <c r="J522" s="150"/>
      <c r="K522" s="150"/>
      <c r="L522" s="150"/>
      <c r="M522" s="108">
        <v>660.89699999999982</v>
      </c>
      <c r="N522" s="108"/>
      <c r="O522" s="108"/>
      <c r="P522" s="108"/>
      <c r="Q522" s="108"/>
      <c r="R522" s="107"/>
      <c r="T522" s="107"/>
      <c r="U522" s="107"/>
      <c r="V522" s="107"/>
      <c r="W522" s="107"/>
      <c r="X522" s="107"/>
      <c r="Y522" s="107"/>
      <c r="Z522" s="107"/>
      <c r="AA522" s="107"/>
      <c r="AB522" s="107"/>
      <c r="AC522" s="107"/>
      <c r="AD522" s="107"/>
      <c r="AE522" s="107"/>
      <c r="AF522" s="107"/>
      <c r="AG522" s="107"/>
    </row>
    <row r="523" spans="1:33" s="76" customFormat="1" ht="29.25" customHeight="1" x14ac:dyDescent="0.2">
      <c r="A523" s="123"/>
      <c r="B523" s="149" t="s">
        <v>123</v>
      </c>
      <c r="C523" s="150"/>
      <c r="D523" s="150"/>
      <c r="E523" s="150"/>
      <c r="F523" s="150"/>
      <c r="G523" s="150"/>
      <c r="H523" s="150"/>
      <c r="I523" s="150"/>
      <c r="J523" s="150"/>
      <c r="K523" s="150"/>
      <c r="L523" s="150"/>
      <c r="M523" s="103">
        <v>1755000</v>
      </c>
      <c r="N523" s="103"/>
      <c r="O523" s="103"/>
      <c r="P523" s="103"/>
      <c r="Q523" s="103"/>
      <c r="R523" s="107"/>
      <c r="S523" s="107"/>
      <c r="T523" s="107"/>
      <c r="U523" s="107"/>
      <c r="V523" s="107"/>
      <c r="W523" s="107"/>
      <c r="X523" s="107"/>
      <c r="Y523" s="107"/>
      <c r="Z523" s="107"/>
      <c r="AA523" s="107"/>
      <c r="AB523" s="107"/>
      <c r="AC523" s="107"/>
      <c r="AD523" s="107"/>
      <c r="AE523" s="107"/>
      <c r="AF523" s="107"/>
      <c r="AG523" s="107"/>
    </row>
    <row r="524" spans="1:33" ht="23.25" customHeight="1" x14ac:dyDescent="0.2">
      <c r="B524" s="149" t="s">
        <v>124</v>
      </c>
      <c r="C524" s="150"/>
      <c r="D524" s="150"/>
      <c r="E524" s="150"/>
      <c r="F524" s="150"/>
      <c r="G524" s="150"/>
      <c r="H524" s="150"/>
      <c r="I524" s="150"/>
      <c r="J524" s="150"/>
      <c r="K524" s="150"/>
      <c r="L524" s="150"/>
      <c r="M524" s="108">
        <v>660.89699999999982</v>
      </c>
      <c r="N524" s="108"/>
      <c r="O524" s="108"/>
      <c r="P524" s="108"/>
      <c r="Q524" s="108"/>
    </row>
    <row r="525" spans="1:33" x14ac:dyDescent="0.2">
      <c r="M525" s="107"/>
      <c r="N525" s="107"/>
      <c r="O525" s="107"/>
      <c r="P525" s="107"/>
      <c r="Q525" s="107"/>
    </row>
    <row r="526" spans="1:33" x14ac:dyDescent="0.2">
      <c r="M526" s="107"/>
      <c r="N526" s="107"/>
      <c r="O526" s="107"/>
      <c r="P526" s="107"/>
      <c r="Q526" s="107"/>
    </row>
    <row r="527" spans="1:33" x14ac:dyDescent="0.2">
      <c r="M527" s="107"/>
      <c r="N527" s="107"/>
      <c r="O527" s="107"/>
      <c r="P527" s="107"/>
      <c r="Q527" s="107"/>
    </row>
    <row r="1157" spans="3:3" x14ac:dyDescent="0.2">
      <c r="C1157" s="110"/>
    </row>
  </sheetData>
  <mergeCells count="35">
    <mergeCell ref="AB4:AB6"/>
    <mergeCell ref="AC4:AC6"/>
    <mergeCell ref="B512:P512"/>
    <mergeCell ref="B517:L517"/>
    <mergeCell ref="B518:L518"/>
    <mergeCell ref="A2:AG2"/>
    <mergeCell ref="A4:A6"/>
    <mergeCell ref="B4:B6"/>
    <mergeCell ref="C4:C6"/>
    <mergeCell ref="D4:L4"/>
    <mergeCell ref="M4:V4"/>
    <mergeCell ref="W4:W6"/>
    <mergeCell ref="X4:X6"/>
    <mergeCell ref="M5:Q5"/>
    <mergeCell ref="AE4:AE6"/>
    <mergeCell ref="AF4:AF6"/>
    <mergeCell ref="AG4:AG6"/>
    <mergeCell ref="Z4:Z6"/>
    <mergeCell ref="AA4:AA6"/>
    <mergeCell ref="B519:L519"/>
    <mergeCell ref="B520:L520"/>
    <mergeCell ref="AD4:AD6"/>
    <mergeCell ref="Y4:Y6"/>
    <mergeCell ref="B524:L524"/>
    <mergeCell ref="D5:H5"/>
    <mergeCell ref="I5:I6"/>
    <mergeCell ref="J5:J6"/>
    <mergeCell ref="K5:K6"/>
    <mergeCell ref="L5:L6"/>
    <mergeCell ref="B514:L514"/>
    <mergeCell ref="B515:L515"/>
    <mergeCell ref="B521:L521"/>
    <mergeCell ref="B522:L522"/>
    <mergeCell ref="B523:L523"/>
    <mergeCell ref="B516:L516"/>
  </mergeCells>
  <pageMargins left="0.70866141732283472" right="0.70866141732283472" top="0.21" bottom="0.21" header="0.17" footer="0.17"/>
  <pageSetup paperSize="8" scale="45" orientation="landscape" r:id="rId1"/>
  <rowBreaks count="1" manualBreakCount="1">
    <brk id="270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972"/>
  <sheetViews>
    <sheetView tabSelected="1" view="pageBreakPreview" zoomScale="64" zoomScaleSheetLayoutView="64" workbookViewId="0">
      <pane xSplit="2" ySplit="7" topLeftCell="H485" activePane="bottomRight" state="frozen"/>
      <selection activeCell="C8" sqref="C8"/>
      <selection pane="topRight"/>
      <selection pane="bottomLeft"/>
      <selection pane="bottomRight" activeCell="B521" sqref="B521:L521"/>
    </sheetView>
  </sheetViews>
  <sheetFormatPr defaultRowHeight="12.75" customHeight="1" x14ac:dyDescent="0.2"/>
  <cols>
    <col min="1" max="1" width="4" style="79" customWidth="1"/>
    <col min="2" max="2" width="40.42578125" style="79" customWidth="1"/>
    <col min="3" max="3" width="11.140625" style="108" customWidth="1"/>
    <col min="4" max="4" width="12.5703125" style="79" customWidth="1"/>
    <col min="5" max="8" width="10.7109375" style="79" customWidth="1"/>
    <col min="9" max="9" width="12.28515625" style="79" customWidth="1"/>
    <col min="10" max="10" width="9.85546875" style="79" customWidth="1"/>
    <col min="11" max="11" width="13.5703125" style="79" customWidth="1"/>
    <col min="12" max="12" width="12.7109375" style="79" customWidth="1"/>
    <col min="13" max="13" width="15.42578125" style="79" customWidth="1"/>
    <col min="14" max="15" width="13.85546875" style="79" customWidth="1"/>
    <col min="16" max="16" width="14" style="79" customWidth="1"/>
    <col min="17" max="17" width="13.28515625" style="79" customWidth="1"/>
    <col min="18" max="19" width="11.140625" style="79" customWidth="1"/>
    <col min="20" max="20" width="10.42578125" style="79" customWidth="1"/>
    <col min="21" max="21" width="12.140625" style="79" customWidth="1"/>
    <col min="22" max="22" width="15" style="79" customWidth="1"/>
    <col min="23" max="23" width="11.5703125" style="79" customWidth="1"/>
    <col min="24" max="24" width="11.7109375" style="79" customWidth="1"/>
    <col min="25" max="32" width="14.42578125" style="79" customWidth="1"/>
    <col min="33" max="240" width="9.140625" style="79" customWidth="1"/>
    <col min="241" max="16384" width="9.140625" style="46"/>
  </cols>
  <sheetData>
    <row r="1" spans="1:41" x14ac:dyDescent="0.2">
      <c r="AF1" s="78" t="s">
        <v>74</v>
      </c>
    </row>
    <row r="2" spans="1:41" x14ac:dyDescent="0.2">
      <c r="A2" s="152" t="s">
        <v>75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</row>
    <row r="3" spans="1:41" x14ac:dyDescent="0.2">
      <c r="A3" s="80"/>
      <c r="B3" s="81"/>
      <c r="C3" s="80"/>
      <c r="D3" s="81"/>
      <c r="E3" s="81"/>
      <c r="F3" s="81"/>
      <c r="G3" s="81"/>
      <c r="H3" s="81"/>
      <c r="I3" s="80"/>
      <c r="J3" s="80"/>
      <c r="K3" s="81"/>
      <c r="L3" s="80"/>
      <c r="M3" s="80"/>
      <c r="N3" s="80"/>
      <c r="O3" s="80"/>
      <c r="P3" s="80"/>
      <c r="Q3" s="80"/>
      <c r="R3" s="81"/>
      <c r="S3" s="81"/>
      <c r="T3" s="80"/>
      <c r="U3" s="81"/>
      <c r="V3" s="81"/>
      <c r="W3" s="80"/>
      <c r="X3" s="81"/>
      <c r="Y3" s="80"/>
      <c r="Z3" s="81"/>
      <c r="AA3" s="80"/>
      <c r="AB3" s="81"/>
      <c r="AC3" s="81"/>
      <c r="AD3" s="81"/>
      <c r="AE3" s="81"/>
      <c r="AF3" s="81"/>
      <c r="AG3" s="81"/>
      <c r="AH3" s="80"/>
      <c r="AI3" s="81"/>
      <c r="AJ3" s="161"/>
      <c r="AK3" s="161"/>
      <c r="AL3" s="161"/>
      <c r="AM3" s="81"/>
      <c r="AO3" s="80"/>
    </row>
    <row r="4" spans="1:41" ht="16.5" customHeight="1" x14ac:dyDescent="0.2">
      <c r="A4" s="165" t="s">
        <v>0</v>
      </c>
      <c r="B4" s="165" t="s">
        <v>532</v>
      </c>
      <c r="C4" s="166" t="s">
        <v>526</v>
      </c>
      <c r="D4" s="167" t="s">
        <v>77</v>
      </c>
      <c r="E4" s="167"/>
      <c r="F4" s="167"/>
      <c r="G4" s="167"/>
      <c r="H4" s="167"/>
      <c r="I4" s="167"/>
      <c r="J4" s="167"/>
      <c r="K4" s="167"/>
      <c r="L4" s="167"/>
      <c r="M4" s="162" t="s">
        <v>78</v>
      </c>
      <c r="N4" s="163"/>
      <c r="O4" s="163"/>
      <c r="P4" s="163"/>
      <c r="Q4" s="163"/>
      <c r="R4" s="163"/>
      <c r="S4" s="163"/>
      <c r="T4" s="163"/>
      <c r="U4" s="164"/>
      <c r="V4" s="111"/>
      <c r="W4" s="165" t="s">
        <v>79</v>
      </c>
      <c r="X4" s="165" t="s">
        <v>80</v>
      </c>
      <c r="Y4" s="165" t="s">
        <v>83</v>
      </c>
      <c r="Z4" s="165" t="s">
        <v>84</v>
      </c>
      <c r="AA4" s="165" t="s">
        <v>85</v>
      </c>
      <c r="AB4" s="165" t="s">
        <v>531</v>
      </c>
      <c r="AC4" s="171" t="s">
        <v>88</v>
      </c>
      <c r="AD4" s="171" t="s">
        <v>89</v>
      </c>
      <c r="AE4" s="171" t="s">
        <v>90</v>
      </c>
      <c r="AF4" s="165" t="s">
        <v>530</v>
      </c>
    </row>
    <row r="5" spans="1:41" ht="16.5" customHeight="1" x14ac:dyDescent="0.2">
      <c r="A5" s="165"/>
      <c r="B5" s="165"/>
      <c r="C5" s="166"/>
      <c r="D5" s="168" t="s">
        <v>95</v>
      </c>
      <c r="E5" s="169"/>
      <c r="F5" s="169"/>
      <c r="G5" s="169"/>
      <c r="H5" s="170"/>
      <c r="I5" s="165" t="s">
        <v>96</v>
      </c>
      <c r="J5" s="165" t="s">
        <v>97</v>
      </c>
      <c r="K5" s="165" t="s">
        <v>98</v>
      </c>
      <c r="L5" s="165" t="s">
        <v>99</v>
      </c>
      <c r="M5" s="175" t="s">
        <v>100</v>
      </c>
      <c r="N5" s="176"/>
      <c r="O5" s="176"/>
      <c r="P5" s="176"/>
      <c r="Q5" s="177"/>
      <c r="R5" s="111"/>
      <c r="S5" s="111"/>
      <c r="T5" s="111"/>
      <c r="U5" s="111"/>
      <c r="V5" s="111"/>
      <c r="W5" s="165"/>
      <c r="X5" s="165"/>
      <c r="Y5" s="165"/>
      <c r="Z5" s="165"/>
      <c r="AA5" s="165"/>
      <c r="AB5" s="165"/>
      <c r="AC5" s="172"/>
      <c r="AD5" s="172"/>
      <c r="AE5" s="172"/>
      <c r="AF5" s="165"/>
    </row>
    <row r="6" spans="1:41" s="114" customFormat="1" ht="62.25" customHeight="1" x14ac:dyDescent="0.2">
      <c r="A6" s="165"/>
      <c r="B6" s="165"/>
      <c r="C6" s="166"/>
      <c r="D6" s="112" t="s">
        <v>101</v>
      </c>
      <c r="E6" s="112" t="s">
        <v>102</v>
      </c>
      <c r="F6" s="112" t="s">
        <v>103</v>
      </c>
      <c r="G6" s="112" t="s">
        <v>104</v>
      </c>
      <c r="H6" s="112" t="s">
        <v>105</v>
      </c>
      <c r="I6" s="165"/>
      <c r="J6" s="165"/>
      <c r="K6" s="165"/>
      <c r="L6" s="165"/>
      <c r="M6" s="112" t="s">
        <v>101</v>
      </c>
      <c r="N6" s="112" t="s">
        <v>102</v>
      </c>
      <c r="O6" s="112" t="s">
        <v>103</v>
      </c>
      <c r="P6" s="112" t="s">
        <v>104</v>
      </c>
      <c r="Q6" s="112" t="s">
        <v>105</v>
      </c>
      <c r="R6" s="113" t="s">
        <v>106</v>
      </c>
      <c r="S6" s="113" t="s">
        <v>107</v>
      </c>
      <c r="T6" s="113" t="s">
        <v>108</v>
      </c>
      <c r="U6" s="113" t="s">
        <v>109</v>
      </c>
      <c r="V6" s="113" t="s">
        <v>110</v>
      </c>
      <c r="W6" s="165"/>
      <c r="X6" s="165"/>
      <c r="Y6" s="165"/>
      <c r="Z6" s="165"/>
      <c r="AA6" s="165"/>
      <c r="AB6" s="165"/>
      <c r="AC6" s="173"/>
      <c r="AD6" s="173"/>
      <c r="AE6" s="173"/>
      <c r="AF6" s="165"/>
    </row>
    <row r="7" spans="1:41" s="118" customFormat="1" ht="13.15" customHeight="1" x14ac:dyDescent="0.2">
      <c r="A7" s="115">
        <v>1</v>
      </c>
      <c r="B7" s="115">
        <v>2</v>
      </c>
      <c r="C7" s="115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7">
        <v>9</v>
      </c>
      <c r="J7" s="117">
        <v>10</v>
      </c>
      <c r="K7" s="117">
        <v>11</v>
      </c>
      <c r="L7" s="117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</row>
    <row r="8" spans="1:41" x14ac:dyDescent="0.2">
      <c r="A8" s="88"/>
      <c r="B8" s="89" t="s">
        <v>6</v>
      </c>
      <c r="C8" s="90">
        <v>19.731000000000002</v>
      </c>
      <c r="D8" s="91">
        <v>1991038</v>
      </c>
      <c r="E8" s="91">
        <v>0</v>
      </c>
      <c r="F8" s="91">
        <v>0</v>
      </c>
      <c r="G8" s="91">
        <v>0</v>
      </c>
      <c r="H8" s="91">
        <v>0</v>
      </c>
      <c r="I8" s="92">
        <v>1675173</v>
      </c>
      <c r="J8" s="92">
        <v>9271</v>
      </c>
      <c r="K8" s="91">
        <v>2622500</v>
      </c>
      <c r="L8" s="91">
        <v>733067</v>
      </c>
      <c r="M8" s="89">
        <v>36930.300000000003</v>
      </c>
      <c r="N8" s="89">
        <v>0</v>
      </c>
      <c r="O8" s="89">
        <v>0</v>
      </c>
      <c r="P8" s="89">
        <v>0</v>
      </c>
      <c r="Q8" s="89">
        <v>0</v>
      </c>
      <c r="R8" s="89">
        <v>1514.9</v>
      </c>
      <c r="S8" s="89">
        <v>2360.7290000000003</v>
      </c>
      <c r="T8" s="89">
        <v>5257.9</v>
      </c>
      <c r="U8" s="89">
        <v>7240.6289999999999</v>
      </c>
      <c r="V8" s="91">
        <v>53304.458000000006</v>
      </c>
      <c r="W8" s="89">
        <v>0</v>
      </c>
      <c r="X8" s="89">
        <v>53304.457999999999</v>
      </c>
      <c r="Y8" s="93"/>
      <c r="Z8" s="89"/>
      <c r="AA8" s="94"/>
      <c r="AB8" s="89">
        <v>68696</v>
      </c>
      <c r="AC8" s="89">
        <v>2</v>
      </c>
      <c r="AD8" s="89">
        <v>1483</v>
      </c>
      <c r="AE8" s="89">
        <v>0</v>
      </c>
      <c r="AF8" s="89">
        <v>70179</v>
      </c>
    </row>
    <row r="9" spans="1:41" s="76" customFormat="1" x14ac:dyDescent="0.2">
      <c r="A9" s="95">
        <v>1</v>
      </c>
      <c r="B9" s="96" t="s">
        <v>125</v>
      </c>
      <c r="C9" s="97">
        <v>9.18</v>
      </c>
      <c r="D9" s="98">
        <v>1039617</v>
      </c>
      <c r="E9" s="98">
        <v>0</v>
      </c>
      <c r="F9" s="98">
        <v>0</v>
      </c>
      <c r="G9" s="98">
        <v>0</v>
      </c>
      <c r="H9" s="98">
        <v>0</v>
      </c>
      <c r="I9" s="98">
        <v>1117095</v>
      </c>
      <c r="J9" s="98">
        <v>3158</v>
      </c>
      <c r="K9" s="98">
        <v>563666</v>
      </c>
      <c r="L9" s="98">
        <v>299667</v>
      </c>
      <c r="M9" s="75">
        <v>19283.099999999999</v>
      </c>
      <c r="N9" s="75">
        <v>0</v>
      </c>
      <c r="O9" s="75">
        <v>0</v>
      </c>
      <c r="P9" s="75">
        <v>0</v>
      </c>
      <c r="Q9" s="75"/>
      <c r="R9" s="75">
        <v>1010.2</v>
      </c>
      <c r="S9" s="75">
        <v>804.14</v>
      </c>
      <c r="T9" s="75">
        <v>1130.0999999999999</v>
      </c>
      <c r="U9" s="75">
        <v>2959.8625999999999</v>
      </c>
      <c r="V9" s="75">
        <v>25187.402599999998</v>
      </c>
      <c r="W9" s="75"/>
      <c r="X9" s="75">
        <v>25187.402599999998</v>
      </c>
      <c r="Y9" s="99">
        <v>0.55359999999999998</v>
      </c>
      <c r="Z9" s="75">
        <v>45035</v>
      </c>
      <c r="AA9" s="100">
        <v>3452</v>
      </c>
      <c r="AB9" s="75">
        <v>31689</v>
      </c>
      <c r="AC9" s="75">
        <v>0</v>
      </c>
      <c r="AD9" s="75">
        <v>0</v>
      </c>
      <c r="AE9" s="75">
        <v>0</v>
      </c>
      <c r="AF9" s="75">
        <v>31689</v>
      </c>
    </row>
    <row r="10" spans="1:41" s="76" customFormat="1" x14ac:dyDescent="0.2">
      <c r="A10" s="95">
        <v>2</v>
      </c>
      <c r="B10" s="96" t="s">
        <v>126</v>
      </c>
      <c r="C10" s="97">
        <v>0.95399999999999996</v>
      </c>
      <c r="D10" s="98">
        <v>74383</v>
      </c>
      <c r="E10" s="98">
        <v>0</v>
      </c>
      <c r="F10" s="98">
        <v>0</v>
      </c>
      <c r="G10" s="98">
        <v>0</v>
      </c>
      <c r="H10" s="98">
        <v>0</v>
      </c>
      <c r="I10" s="98">
        <v>39149</v>
      </c>
      <c r="J10" s="98">
        <v>711</v>
      </c>
      <c r="K10" s="98">
        <v>350334</v>
      </c>
      <c r="L10" s="98">
        <v>35999</v>
      </c>
      <c r="M10" s="75">
        <v>1379.7</v>
      </c>
      <c r="N10" s="75">
        <v>0</v>
      </c>
      <c r="O10" s="75">
        <v>0</v>
      </c>
      <c r="P10" s="75">
        <v>0</v>
      </c>
      <c r="Q10" s="75"/>
      <c r="R10" s="75">
        <v>35.4</v>
      </c>
      <c r="S10" s="75">
        <v>181.04599999999999</v>
      </c>
      <c r="T10" s="75">
        <v>702.4</v>
      </c>
      <c r="U10" s="75">
        <v>355.56830000000002</v>
      </c>
      <c r="V10" s="75">
        <v>2654.1143000000002</v>
      </c>
      <c r="W10" s="75"/>
      <c r="X10" s="75">
        <v>2654.1143000000002</v>
      </c>
      <c r="Y10" s="99">
        <v>0.56140000000000001</v>
      </c>
      <c r="Z10" s="75">
        <v>4643</v>
      </c>
      <c r="AA10" s="100">
        <v>3424.8</v>
      </c>
      <c r="AB10" s="75">
        <v>3267</v>
      </c>
      <c r="AC10" s="75">
        <v>0</v>
      </c>
      <c r="AD10" s="75">
        <v>0</v>
      </c>
      <c r="AE10" s="75">
        <v>0</v>
      </c>
      <c r="AF10" s="75">
        <v>3267</v>
      </c>
    </row>
    <row r="11" spans="1:41" s="76" customFormat="1" x14ac:dyDescent="0.2">
      <c r="A11" s="95">
        <v>3</v>
      </c>
      <c r="B11" s="96" t="s">
        <v>127</v>
      </c>
      <c r="C11" s="97">
        <v>1.014</v>
      </c>
      <c r="D11" s="98">
        <v>101988</v>
      </c>
      <c r="E11" s="98">
        <v>0</v>
      </c>
      <c r="F11" s="98">
        <v>0</v>
      </c>
      <c r="G11" s="98">
        <v>0</v>
      </c>
      <c r="H11" s="98">
        <v>0</v>
      </c>
      <c r="I11" s="98">
        <v>40488</v>
      </c>
      <c r="J11" s="98">
        <v>902</v>
      </c>
      <c r="K11" s="98">
        <v>152334</v>
      </c>
      <c r="L11" s="98">
        <v>27599</v>
      </c>
      <c r="M11" s="75">
        <v>1891.7</v>
      </c>
      <c r="N11" s="75">
        <v>0</v>
      </c>
      <c r="O11" s="75">
        <v>0</v>
      </c>
      <c r="P11" s="75">
        <v>0</v>
      </c>
      <c r="Q11" s="75"/>
      <c r="R11" s="75">
        <v>36.6</v>
      </c>
      <c r="S11" s="75">
        <v>229.68199999999999</v>
      </c>
      <c r="T11" s="75">
        <v>305.39999999999998</v>
      </c>
      <c r="U11" s="75">
        <v>272.6001</v>
      </c>
      <c r="V11" s="75">
        <v>2735.9821000000002</v>
      </c>
      <c r="W11" s="75"/>
      <c r="X11" s="75">
        <v>2735.9821000000002</v>
      </c>
      <c r="Y11" s="99">
        <v>0.5444</v>
      </c>
      <c r="Z11" s="75">
        <v>5021</v>
      </c>
      <c r="AA11" s="100">
        <v>3484.09</v>
      </c>
      <c r="AB11" s="75">
        <v>3533</v>
      </c>
      <c r="AC11" s="75">
        <v>0</v>
      </c>
      <c r="AD11" s="75">
        <v>0</v>
      </c>
      <c r="AE11" s="75">
        <v>0</v>
      </c>
      <c r="AF11" s="75">
        <v>3533</v>
      </c>
    </row>
    <row r="12" spans="1:41" s="76" customFormat="1" x14ac:dyDescent="0.2">
      <c r="A12" s="95">
        <v>4</v>
      </c>
      <c r="B12" s="96" t="s">
        <v>128</v>
      </c>
      <c r="C12" s="97">
        <v>0.99299999999999999</v>
      </c>
      <c r="D12" s="98">
        <v>48151</v>
      </c>
      <c r="E12" s="98">
        <v>0</v>
      </c>
      <c r="F12" s="98">
        <v>0</v>
      </c>
      <c r="G12" s="98">
        <v>0</v>
      </c>
      <c r="H12" s="98">
        <v>0</v>
      </c>
      <c r="I12" s="98">
        <v>34593</v>
      </c>
      <c r="J12" s="98">
        <v>49</v>
      </c>
      <c r="K12" s="98">
        <v>49666</v>
      </c>
      <c r="L12" s="98">
        <v>16934</v>
      </c>
      <c r="M12" s="75">
        <v>893.1</v>
      </c>
      <c r="N12" s="75">
        <v>0</v>
      </c>
      <c r="O12" s="75">
        <v>0</v>
      </c>
      <c r="P12" s="75">
        <v>0</v>
      </c>
      <c r="Q12" s="75"/>
      <c r="R12" s="75">
        <v>31.3</v>
      </c>
      <c r="S12" s="75">
        <v>12.477</v>
      </c>
      <c r="T12" s="75">
        <v>99.6</v>
      </c>
      <c r="U12" s="75">
        <v>167.26</v>
      </c>
      <c r="V12" s="75">
        <v>1203.7369999999999</v>
      </c>
      <c r="W12" s="75"/>
      <c r="X12" s="75">
        <v>1203.7369999999999</v>
      </c>
      <c r="Y12" s="99">
        <v>0.24460000000000001</v>
      </c>
      <c r="Z12" s="75">
        <v>6392</v>
      </c>
      <c r="AA12" s="100">
        <v>4529.5600000000004</v>
      </c>
      <c r="AB12" s="75">
        <v>4498</v>
      </c>
      <c r="AC12" s="75">
        <v>0</v>
      </c>
      <c r="AD12" s="75">
        <v>0</v>
      </c>
      <c r="AE12" s="75">
        <v>0</v>
      </c>
      <c r="AF12" s="75">
        <v>4498</v>
      </c>
    </row>
    <row r="13" spans="1:41" s="76" customFormat="1" x14ac:dyDescent="0.2">
      <c r="A13" s="95">
        <v>5</v>
      </c>
      <c r="B13" s="96" t="s">
        <v>129</v>
      </c>
      <c r="C13" s="97">
        <v>1.1379999999999999</v>
      </c>
      <c r="D13" s="98">
        <v>166772</v>
      </c>
      <c r="E13" s="98">
        <v>0</v>
      </c>
      <c r="F13" s="98">
        <v>0</v>
      </c>
      <c r="G13" s="98">
        <v>0</v>
      </c>
      <c r="H13" s="98">
        <v>0</v>
      </c>
      <c r="I13" s="98">
        <v>32041</v>
      </c>
      <c r="J13" s="98">
        <v>317</v>
      </c>
      <c r="K13" s="98">
        <v>453000</v>
      </c>
      <c r="L13" s="98">
        <v>13600</v>
      </c>
      <c r="M13" s="75">
        <v>3093.3</v>
      </c>
      <c r="N13" s="75">
        <v>0</v>
      </c>
      <c r="O13" s="75">
        <v>0</v>
      </c>
      <c r="P13" s="75">
        <v>0</v>
      </c>
      <c r="Q13" s="75"/>
      <c r="R13" s="75">
        <v>29</v>
      </c>
      <c r="S13" s="75">
        <v>80.72</v>
      </c>
      <c r="T13" s="75">
        <v>908.2</v>
      </c>
      <c r="U13" s="75">
        <v>134.3295</v>
      </c>
      <c r="V13" s="75">
        <v>4245.5495000000001</v>
      </c>
      <c r="W13" s="75"/>
      <c r="X13" s="75">
        <v>4245.5495000000001</v>
      </c>
      <c r="Y13" s="99">
        <v>0.75280000000000002</v>
      </c>
      <c r="Z13" s="75">
        <v>4459</v>
      </c>
      <c r="AA13" s="100">
        <v>2757.35</v>
      </c>
      <c r="AB13" s="75">
        <v>3138</v>
      </c>
      <c r="AC13" s="75">
        <v>0</v>
      </c>
      <c r="AD13" s="75">
        <v>0</v>
      </c>
      <c r="AE13" s="75">
        <v>0</v>
      </c>
      <c r="AF13" s="75">
        <v>3138</v>
      </c>
    </row>
    <row r="14" spans="1:41" s="76" customFormat="1" x14ac:dyDescent="0.2">
      <c r="A14" s="95">
        <v>6</v>
      </c>
      <c r="B14" s="96" t="s">
        <v>130</v>
      </c>
      <c r="C14" s="97">
        <v>1.25</v>
      </c>
      <c r="D14" s="98">
        <v>67061</v>
      </c>
      <c r="E14" s="98">
        <v>0</v>
      </c>
      <c r="F14" s="98">
        <v>0</v>
      </c>
      <c r="G14" s="98">
        <v>0</v>
      </c>
      <c r="H14" s="98">
        <v>0</v>
      </c>
      <c r="I14" s="98">
        <v>53332</v>
      </c>
      <c r="J14" s="98">
        <v>401</v>
      </c>
      <c r="K14" s="98">
        <v>133667</v>
      </c>
      <c r="L14" s="98">
        <v>7401</v>
      </c>
      <c r="M14" s="75">
        <v>1243.9000000000001</v>
      </c>
      <c r="N14" s="75">
        <v>0</v>
      </c>
      <c r="O14" s="75">
        <v>0</v>
      </c>
      <c r="P14" s="75">
        <v>0</v>
      </c>
      <c r="Q14" s="75"/>
      <c r="R14" s="75">
        <v>48.2</v>
      </c>
      <c r="S14" s="75">
        <v>102.10899999999999</v>
      </c>
      <c r="T14" s="75">
        <v>268</v>
      </c>
      <c r="U14" s="75">
        <v>73.100999999999999</v>
      </c>
      <c r="V14" s="75">
        <v>1735.31</v>
      </c>
      <c r="W14" s="75"/>
      <c r="X14" s="75">
        <v>1735.31</v>
      </c>
      <c r="Y14" s="99">
        <v>0.28010000000000002</v>
      </c>
      <c r="Z14" s="75">
        <v>7827</v>
      </c>
      <c r="AA14" s="100">
        <v>4405.76</v>
      </c>
      <c r="AB14" s="75">
        <v>5507</v>
      </c>
      <c r="AC14" s="75">
        <v>0</v>
      </c>
      <c r="AD14" s="75">
        <v>0</v>
      </c>
      <c r="AE14" s="75">
        <v>0</v>
      </c>
      <c r="AF14" s="75">
        <v>5507</v>
      </c>
    </row>
    <row r="15" spans="1:41" s="76" customFormat="1" x14ac:dyDescent="0.2">
      <c r="A15" s="95">
        <v>7</v>
      </c>
      <c r="B15" s="96" t="s">
        <v>131</v>
      </c>
      <c r="C15" s="97">
        <v>0.26</v>
      </c>
      <c r="D15" s="98">
        <v>4508</v>
      </c>
      <c r="E15" s="98">
        <v>0</v>
      </c>
      <c r="F15" s="98">
        <v>0</v>
      </c>
      <c r="G15" s="98">
        <v>0</v>
      </c>
      <c r="H15" s="98">
        <v>0</v>
      </c>
      <c r="I15" s="98">
        <v>37167</v>
      </c>
      <c r="J15" s="98">
        <v>926</v>
      </c>
      <c r="K15" s="98">
        <v>233667</v>
      </c>
      <c r="L15" s="98">
        <v>29134</v>
      </c>
      <c r="M15" s="75">
        <v>83.6</v>
      </c>
      <c r="N15" s="75">
        <v>0</v>
      </c>
      <c r="O15" s="75">
        <v>0</v>
      </c>
      <c r="P15" s="75">
        <v>0</v>
      </c>
      <c r="Q15" s="75"/>
      <c r="R15" s="75">
        <v>33.6</v>
      </c>
      <c r="S15" s="75">
        <v>235.79300000000001</v>
      </c>
      <c r="T15" s="75">
        <v>468.5</v>
      </c>
      <c r="U15" s="75">
        <v>287.76150000000001</v>
      </c>
      <c r="V15" s="75">
        <v>1109.2545</v>
      </c>
      <c r="W15" s="75"/>
      <c r="X15" s="75">
        <v>1109.2545</v>
      </c>
      <c r="Y15" s="99">
        <v>0.8609</v>
      </c>
      <c r="Z15" s="75">
        <v>880</v>
      </c>
      <c r="AA15" s="100">
        <v>2380.38</v>
      </c>
      <c r="AB15" s="75">
        <v>619</v>
      </c>
      <c r="AC15" s="75">
        <v>1</v>
      </c>
      <c r="AD15" s="75">
        <v>1048</v>
      </c>
      <c r="AE15" s="75">
        <v>0</v>
      </c>
      <c r="AF15" s="75">
        <v>1667</v>
      </c>
    </row>
    <row r="16" spans="1:41" s="76" customFormat="1" x14ac:dyDescent="0.2">
      <c r="A16" s="95">
        <v>8</v>
      </c>
      <c r="B16" s="96" t="s">
        <v>132</v>
      </c>
      <c r="C16" s="97">
        <v>0.746</v>
      </c>
      <c r="D16" s="98">
        <v>90595</v>
      </c>
      <c r="E16" s="98">
        <v>0</v>
      </c>
      <c r="F16" s="98">
        <v>0</v>
      </c>
      <c r="G16" s="98">
        <v>0</v>
      </c>
      <c r="H16" s="98">
        <v>0</v>
      </c>
      <c r="I16" s="98">
        <v>49401</v>
      </c>
      <c r="J16" s="98">
        <v>2292</v>
      </c>
      <c r="K16" s="98">
        <v>81999</v>
      </c>
      <c r="L16" s="98">
        <v>19200</v>
      </c>
      <c r="M16" s="75">
        <v>1680.4</v>
      </c>
      <c r="N16" s="75">
        <v>0</v>
      </c>
      <c r="O16" s="75">
        <v>0</v>
      </c>
      <c r="P16" s="75">
        <v>0</v>
      </c>
      <c r="Q16" s="75"/>
      <c r="R16" s="75">
        <v>44.7</v>
      </c>
      <c r="S16" s="75">
        <v>583.625</v>
      </c>
      <c r="T16" s="75">
        <v>164.4</v>
      </c>
      <c r="U16" s="75">
        <v>189.64169999999999</v>
      </c>
      <c r="V16" s="75">
        <v>2662.7667000000006</v>
      </c>
      <c r="W16" s="75"/>
      <c r="X16" s="75">
        <v>2662.7667000000006</v>
      </c>
      <c r="Y16" s="99">
        <v>0.72019999999999995</v>
      </c>
      <c r="Z16" s="75">
        <v>3044</v>
      </c>
      <c r="AA16" s="100">
        <v>2871.03</v>
      </c>
      <c r="AB16" s="75">
        <v>2142</v>
      </c>
      <c r="AC16" s="75">
        <v>0</v>
      </c>
      <c r="AD16" s="75">
        <v>0</v>
      </c>
      <c r="AE16" s="75">
        <v>0</v>
      </c>
      <c r="AF16" s="75">
        <v>2142</v>
      </c>
    </row>
    <row r="17" spans="1:32" s="76" customFormat="1" x14ac:dyDescent="0.2">
      <c r="A17" s="95">
        <v>9</v>
      </c>
      <c r="B17" s="96" t="s">
        <v>133</v>
      </c>
      <c r="C17" s="97">
        <v>2.0619999999999998</v>
      </c>
      <c r="D17" s="98">
        <v>219198</v>
      </c>
      <c r="E17" s="98">
        <v>0</v>
      </c>
      <c r="F17" s="98">
        <v>0</v>
      </c>
      <c r="G17" s="98">
        <v>0</v>
      </c>
      <c r="H17" s="98">
        <v>0</v>
      </c>
      <c r="I17" s="98">
        <v>146567</v>
      </c>
      <c r="J17" s="98">
        <v>79</v>
      </c>
      <c r="K17" s="98">
        <v>405834</v>
      </c>
      <c r="L17" s="98">
        <v>217467</v>
      </c>
      <c r="M17" s="75">
        <v>4065.7</v>
      </c>
      <c r="N17" s="75">
        <v>0</v>
      </c>
      <c r="O17" s="75">
        <v>0</v>
      </c>
      <c r="P17" s="75">
        <v>0</v>
      </c>
      <c r="Q17" s="75"/>
      <c r="R17" s="75">
        <v>132.5</v>
      </c>
      <c r="S17" s="75">
        <v>20.116</v>
      </c>
      <c r="T17" s="75">
        <v>813.7</v>
      </c>
      <c r="U17" s="75">
        <v>2147.9589999999998</v>
      </c>
      <c r="V17" s="75">
        <v>7179.9749999999995</v>
      </c>
      <c r="W17" s="75"/>
      <c r="X17" s="75">
        <v>7179.9749999999995</v>
      </c>
      <c r="Y17" s="99">
        <v>0.7026</v>
      </c>
      <c r="Z17" s="75">
        <v>8593</v>
      </c>
      <c r="AA17" s="100">
        <v>2932.41</v>
      </c>
      <c r="AB17" s="75">
        <v>6047</v>
      </c>
      <c r="AC17" s="75">
        <v>0</v>
      </c>
      <c r="AD17" s="75">
        <v>0</v>
      </c>
      <c r="AE17" s="75">
        <v>0</v>
      </c>
      <c r="AF17" s="75">
        <v>6047</v>
      </c>
    </row>
    <row r="18" spans="1:32" s="76" customFormat="1" x14ac:dyDescent="0.2">
      <c r="A18" s="95">
        <v>10</v>
      </c>
      <c r="B18" s="96" t="s">
        <v>134</v>
      </c>
      <c r="C18" s="97">
        <v>1.544</v>
      </c>
      <c r="D18" s="98">
        <v>146211</v>
      </c>
      <c r="E18" s="98">
        <v>0</v>
      </c>
      <c r="F18" s="98">
        <v>0</v>
      </c>
      <c r="G18" s="98">
        <v>0</v>
      </c>
      <c r="H18" s="98">
        <v>0</v>
      </c>
      <c r="I18" s="98">
        <v>67646</v>
      </c>
      <c r="J18" s="98">
        <v>2</v>
      </c>
      <c r="K18" s="98">
        <v>41000</v>
      </c>
      <c r="L18" s="98">
        <v>54333</v>
      </c>
      <c r="M18" s="75">
        <v>2712</v>
      </c>
      <c r="N18" s="75">
        <v>0</v>
      </c>
      <c r="O18" s="75">
        <v>0</v>
      </c>
      <c r="P18" s="75">
        <v>0</v>
      </c>
      <c r="Q18" s="75"/>
      <c r="R18" s="75">
        <v>61.2</v>
      </c>
      <c r="S18" s="75">
        <v>0.50900000000000001</v>
      </c>
      <c r="T18" s="75">
        <v>82.2</v>
      </c>
      <c r="U18" s="75">
        <v>536.65639999999996</v>
      </c>
      <c r="V18" s="75">
        <v>3392.5653999999995</v>
      </c>
      <c r="W18" s="75"/>
      <c r="X18" s="75">
        <v>3392.5653999999995</v>
      </c>
      <c r="Y18" s="99">
        <v>0.44340000000000002</v>
      </c>
      <c r="Z18" s="75">
        <v>8418</v>
      </c>
      <c r="AA18" s="100">
        <v>3836.3</v>
      </c>
      <c r="AB18" s="75">
        <v>5923</v>
      </c>
      <c r="AC18" s="75">
        <v>0</v>
      </c>
      <c r="AD18" s="75">
        <v>0</v>
      </c>
      <c r="AE18" s="75">
        <v>0</v>
      </c>
      <c r="AF18" s="75">
        <v>5923</v>
      </c>
    </row>
    <row r="19" spans="1:32" s="76" customFormat="1" x14ac:dyDescent="0.2">
      <c r="A19" s="95">
        <v>11</v>
      </c>
      <c r="B19" s="96" t="s">
        <v>135</v>
      </c>
      <c r="C19" s="97">
        <v>0.59</v>
      </c>
      <c r="D19" s="98">
        <v>32554</v>
      </c>
      <c r="E19" s="98">
        <v>0</v>
      </c>
      <c r="F19" s="98">
        <v>0</v>
      </c>
      <c r="G19" s="98">
        <v>0</v>
      </c>
      <c r="H19" s="98">
        <v>0</v>
      </c>
      <c r="I19" s="98">
        <v>57694</v>
      </c>
      <c r="J19" s="98">
        <v>434</v>
      </c>
      <c r="K19" s="98">
        <v>157333</v>
      </c>
      <c r="L19" s="98">
        <v>11733</v>
      </c>
      <c r="M19" s="75">
        <v>603.79999999999995</v>
      </c>
      <c r="N19" s="75">
        <v>0</v>
      </c>
      <c r="O19" s="75">
        <v>0</v>
      </c>
      <c r="P19" s="75">
        <v>0</v>
      </c>
      <c r="Q19" s="75"/>
      <c r="R19" s="75">
        <v>52.2</v>
      </c>
      <c r="S19" s="75">
        <v>110.512</v>
      </c>
      <c r="T19" s="75">
        <v>315.39999999999998</v>
      </c>
      <c r="U19" s="75">
        <v>115.88890000000001</v>
      </c>
      <c r="V19" s="75">
        <v>1197.8008999999997</v>
      </c>
      <c r="W19" s="75"/>
      <c r="X19" s="75">
        <v>1197.8008999999997</v>
      </c>
      <c r="Y19" s="99">
        <v>0.40970000000000001</v>
      </c>
      <c r="Z19" s="75">
        <v>3315</v>
      </c>
      <c r="AA19" s="100">
        <v>3953.82</v>
      </c>
      <c r="AB19" s="75">
        <v>2333</v>
      </c>
      <c r="AC19" s="75">
        <v>1</v>
      </c>
      <c r="AD19" s="75">
        <v>435</v>
      </c>
      <c r="AE19" s="75">
        <v>0</v>
      </c>
      <c r="AF19" s="75">
        <v>2768</v>
      </c>
    </row>
    <row r="20" spans="1:32" x14ac:dyDescent="0.2">
      <c r="A20" s="88"/>
      <c r="B20" s="89"/>
      <c r="C20" s="90"/>
      <c r="D20" s="91"/>
      <c r="E20" s="91"/>
      <c r="F20" s="91"/>
      <c r="G20" s="91"/>
      <c r="H20" s="91"/>
      <c r="I20" s="92"/>
      <c r="J20" s="92"/>
      <c r="K20" s="92"/>
      <c r="L20" s="92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101"/>
      <c r="Z20" s="91"/>
      <c r="AA20" s="94"/>
      <c r="AB20" s="91"/>
      <c r="AC20" s="91"/>
      <c r="AD20" s="91"/>
      <c r="AE20" s="91"/>
      <c r="AF20" s="91"/>
    </row>
    <row r="21" spans="1:32" s="79" customFormat="1" x14ac:dyDescent="0.2">
      <c r="A21" s="88"/>
      <c r="B21" s="89" t="s">
        <v>8</v>
      </c>
      <c r="C21" s="90">
        <v>21.097999999999995</v>
      </c>
      <c r="D21" s="91">
        <v>1700285</v>
      </c>
      <c r="E21" s="91">
        <v>0</v>
      </c>
      <c r="F21" s="91">
        <v>0</v>
      </c>
      <c r="G21" s="91">
        <v>0</v>
      </c>
      <c r="H21" s="91">
        <v>0</v>
      </c>
      <c r="I21" s="92">
        <v>2438392</v>
      </c>
      <c r="J21" s="92">
        <v>4463</v>
      </c>
      <c r="K21" s="91">
        <v>2591928</v>
      </c>
      <c r="L21" s="91">
        <v>1060027</v>
      </c>
      <c r="M21" s="89">
        <v>31537.199999999993</v>
      </c>
      <c r="N21" s="89">
        <v>0</v>
      </c>
      <c r="O21" s="89">
        <v>0</v>
      </c>
      <c r="P21" s="89">
        <v>0</v>
      </c>
      <c r="Q21" s="89">
        <v>0</v>
      </c>
      <c r="R21" s="89">
        <v>2205.0000000000005</v>
      </c>
      <c r="S21" s="89">
        <v>1136.441</v>
      </c>
      <c r="T21" s="89">
        <v>5196.5999999999995</v>
      </c>
      <c r="U21" s="89">
        <v>10470.0694</v>
      </c>
      <c r="V21" s="91">
        <v>50545.310399999995</v>
      </c>
      <c r="W21" s="89">
        <v>0</v>
      </c>
      <c r="X21" s="89">
        <v>50545.310400000009</v>
      </c>
      <c r="Y21" s="101"/>
      <c r="Z21" s="91"/>
      <c r="AA21" s="94"/>
      <c r="AB21" s="89">
        <v>77996</v>
      </c>
      <c r="AC21" s="89">
        <v>11</v>
      </c>
      <c r="AD21" s="89">
        <v>11642</v>
      </c>
      <c r="AE21" s="89">
        <v>0</v>
      </c>
      <c r="AF21" s="89">
        <v>89638</v>
      </c>
    </row>
    <row r="22" spans="1:32" s="76" customFormat="1" x14ac:dyDescent="0.2">
      <c r="A22" s="95">
        <v>1</v>
      </c>
      <c r="B22" s="96" t="s">
        <v>136</v>
      </c>
      <c r="C22" s="97">
        <v>12.5</v>
      </c>
      <c r="D22" s="98">
        <v>1163313</v>
      </c>
      <c r="E22" s="98">
        <v>0</v>
      </c>
      <c r="F22" s="98">
        <v>0</v>
      </c>
      <c r="G22" s="98">
        <v>0</v>
      </c>
      <c r="H22" s="98">
        <v>0</v>
      </c>
      <c r="I22" s="98">
        <v>1940407</v>
      </c>
      <c r="J22" s="98">
        <v>2192</v>
      </c>
      <c r="K22" s="98">
        <v>468019</v>
      </c>
      <c r="L22" s="98">
        <v>872645</v>
      </c>
      <c r="M22" s="75">
        <v>21577.5</v>
      </c>
      <c r="N22" s="75">
        <v>0</v>
      </c>
      <c r="O22" s="75">
        <v>0</v>
      </c>
      <c r="P22" s="75">
        <v>0</v>
      </c>
      <c r="Q22" s="75"/>
      <c r="R22" s="75">
        <v>1754.7</v>
      </c>
      <c r="S22" s="75">
        <v>558.16200000000003</v>
      </c>
      <c r="T22" s="75">
        <v>938.4</v>
      </c>
      <c r="U22" s="75">
        <v>8619.2651000000005</v>
      </c>
      <c r="V22" s="75">
        <v>33448.027100000007</v>
      </c>
      <c r="W22" s="75"/>
      <c r="X22" s="75">
        <v>33448.027100000007</v>
      </c>
      <c r="Y22" s="99">
        <v>0.53990000000000005</v>
      </c>
      <c r="Z22" s="75">
        <v>62171</v>
      </c>
      <c r="AA22" s="100">
        <v>3499.78</v>
      </c>
      <c r="AB22" s="75">
        <v>43747</v>
      </c>
      <c r="AC22" s="75">
        <v>0</v>
      </c>
      <c r="AD22" s="75">
        <v>0</v>
      </c>
      <c r="AE22" s="75">
        <v>0</v>
      </c>
      <c r="AF22" s="75">
        <v>43747</v>
      </c>
    </row>
    <row r="23" spans="1:32" s="76" customFormat="1" x14ac:dyDescent="0.2">
      <c r="A23" s="95">
        <v>2</v>
      </c>
      <c r="B23" s="96" t="s">
        <v>137</v>
      </c>
      <c r="C23" s="97">
        <v>0.55500000000000005</v>
      </c>
      <c r="D23" s="98">
        <v>17017</v>
      </c>
      <c r="E23" s="98">
        <v>0</v>
      </c>
      <c r="F23" s="98">
        <v>0</v>
      </c>
      <c r="G23" s="98">
        <v>0</v>
      </c>
      <c r="H23" s="98">
        <v>0</v>
      </c>
      <c r="I23" s="98">
        <v>15751</v>
      </c>
      <c r="J23" s="98">
        <v>38</v>
      </c>
      <c r="K23" s="98">
        <v>183107</v>
      </c>
      <c r="L23" s="98">
        <v>12711</v>
      </c>
      <c r="M23" s="75">
        <v>315.60000000000002</v>
      </c>
      <c r="N23" s="75">
        <v>0</v>
      </c>
      <c r="O23" s="75">
        <v>0</v>
      </c>
      <c r="P23" s="75">
        <v>0</v>
      </c>
      <c r="Q23" s="75"/>
      <c r="R23" s="75">
        <v>14.2</v>
      </c>
      <c r="S23" s="75">
        <v>9.6760000000000002</v>
      </c>
      <c r="T23" s="75">
        <v>367.1</v>
      </c>
      <c r="U23" s="75">
        <v>125.5487</v>
      </c>
      <c r="V23" s="75">
        <v>832.12470000000008</v>
      </c>
      <c r="W23" s="75"/>
      <c r="X23" s="75">
        <v>832.12470000000008</v>
      </c>
      <c r="Y23" s="99">
        <v>0.30249999999999999</v>
      </c>
      <c r="Z23" s="75">
        <v>3413</v>
      </c>
      <c r="AA23" s="100">
        <v>4327.6499999999996</v>
      </c>
      <c r="AB23" s="75">
        <v>2402</v>
      </c>
      <c r="AC23" s="75">
        <v>1</v>
      </c>
      <c r="AD23" s="75">
        <v>628</v>
      </c>
      <c r="AE23" s="75">
        <v>0</v>
      </c>
      <c r="AF23" s="75">
        <v>3030</v>
      </c>
    </row>
    <row r="24" spans="1:32" s="76" customFormat="1" x14ac:dyDescent="0.2">
      <c r="A24" s="95">
        <v>3</v>
      </c>
      <c r="B24" s="96" t="s">
        <v>138</v>
      </c>
      <c r="C24" s="97">
        <v>0.26500000000000001</v>
      </c>
      <c r="D24" s="98">
        <v>14109</v>
      </c>
      <c r="E24" s="98">
        <v>0</v>
      </c>
      <c r="F24" s="98">
        <v>0</v>
      </c>
      <c r="G24" s="98">
        <v>0</v>
      </c>
      <c r="H24" s="98">
        <v>0</v>
      </c>
      <c r="I24" s="98">
        <v>58453</v>
      </c>
      <c r="J24" s="98">
        <v>67</v>
      </c>
      <c r="K24" s="98">
        <v>59697</v>
      </c>
      <c r="L24" s="98">
        <v>11935</v>
      </c>
      <c r="M24" s="75">
        <v>261.7</v>
      </c>
      <c r="N24" s="75">
        <v>0</v>
      </c>
      <c r="O24" s="75">
        <v>0</v>
      </c>
      <c r="P24" s="75">
        <v>0</v>
      </c>
      <c r="Q24" s="75"/>
      <c r="R24" s="75">
        <v>52.9</v>
      </c>
      <c r="S24" s="75">
        <v>17.061</v>
      </c>
      <c r="T24" s="75">
        <v>119.7</v>
      </c>
      <c r="U24" s="75">
        <v>117.8841</v>
      </c>
      <c r="V24" s="75">
        <v>569.24509999999998</v>
      </c>
      <c r="W24" s="75"/>
      <c r="X24" s="75">
        <v>569.24509999999998</v>
      </c>
      <c r="Y24" s="99">
        <v>0.43340000000000001</v>
      </c>
      <c r="Z24" s="75">
        <v>1458</v>
      </c>
      <c r="AA24" s="100">
        <v>3871.17</v>
      </c>
      <c r="AB24" s="75">
        <v>1026</v>
      </c>
      <c r="AC24" s="75">
        <v>1</v>
      </c>
      <c r="AD24" s="75">
        <v>1684</v>
      </c>
      <c r="AE24" s="75">
        <v>0</v>
      </c>
      <c r="AF24" s="75">
        <v>2710</v>
      </c>
    </row>
    <row r="25" spans="1:32" s="76" customFormat="1" x14ac:dyDescent="0.2">
      <c r="A25" s="95">
        <v>4</v>
      </c>
      <c r="B25" s="96" t="s">
        <v>139</v>
      </c>
      <c r="C25" s="97">
        <v>0.78700000000000003</v>
      </c>
      <c r="D25" s="98">
        <v>17501</v>
      </c>
      <c r="E25" s="98">
        <v>0</v>
      </c>
      <c r="F25" s="98">
        <v>0</v>
      </c>
      <c r="G25" s="98">
        <v>0</v>
      </c>
      <c r="H25" s="98">
        <v>0</v>
      </c>
      <c r="I25" s="98">
        <v>54180</v>
      </c>
      <c r="J25" s="98">
        <v>86</v>
      </c>
      <c r="K25" s="98">
        <v>208078</v>
      </c>
      <c r="L25" s="98">
        <v>18295</v>
      </c>
      <c r="M25" s="75">
        <v>324.60000000000002</v>
      </c>
      <c r="N25" s="75">
        <v>0</v>
      </c>
      <c r="O25" s="75">
        <v>0</v>
      </c>
      <c r="P25" s="75">
        <v>0</v>
      </c>
      <c r="Q25" s="75"/>
      <c r="R25" s="75">
        <v>49</v>
      </c>
      <c r="S25" s="75">
        <v>21.899000000000001</v>
      </c>
      <c r="T25" s="75">
        <v>417.2</v>
      </c>
      <c r="U25" s="75">
        <v>180.7029</v>
      </c>
      <c r="V25" s="75">
        <v>993.40190000000007</v>
      </c>
      <c r="W25" s="75"/>
      <c r="X25" s="75">
        <v>993.40190000000007</v>
      </c>
      <c r="Y25" s="99">
        <v>0.25469999999999998</v>
      </c>
      <c r="Z25" s="75">
        <v>5027</v>
      </c>
      <c r="AA25" s="100">
        <v>4494.34</v>
      </c>
      <c r="AB25" s="75">
        <v>3537</v>
      </c>
      <c r="AC25" s="75">
        <v>0</v>
      </c>
      <c r="AD25" s="75">
        <v>0</v>
      </c>
      <c r="AE25" s="75">
        <v>0</v>
      </c>
      <c r="AF25" s="75">
        <v>3537</v>
      </c>
    </row>
    <row r="26" spans="1:32" s="76" customFormat="1" x14ac:dyDescent="0.2">
      <c r="A26" s="95">
        <v>5</v>
      </c>
      <c r="B26" s="96" t="s">
        <v>140</v>
      </c>
      <c r="C26" s="97">
        <v>0.48099999999999998</v>
      </c>
      <c r="D26" s="98">
        <v>17271</v>
      </c>
      <c r="E26" s="98">
        <v>0</v>
      </c>
      <c r="F26" s="98">
        <v>0</v>
      </c>
      <c r="G26" s="98">
        <v>0</v>
      </c>
      <c r="H26" s="98">
        <v>0</v>
      </c>
      <c r="I26" s="98">
        <v>14229</v>
      </c>
      <c r="J26" s="98">
        <v>122</v>
      </c>
      <c r="K26" s="98">
        <v>98477</v>
      </c>
      <c r="L26" s="98">
        <v>10640</v>
      </c>
      <c r="M26" s="75">
        <v>320.3</v>
      </c>
      <c r="N26" s="75">
        <v>0</v>
      </c>
      <c r="O26" s="75">
        <v>0</v>
      </c>
      <c r="P26" s="75">
        <v>0</v>
      </c>
      <c r="Q26" s="75"/>
      <c r="R26" s="75">
        <v>12.9</v>
      </c>
      <c r="S26" s="75">
        <v>31.065999999999999</v>
      </c>
      <c r="T26" s="75">
        <v>197.4</v>
      </c>
      <c r="U26" s="75">
        <v>105.09310000000001</v>
      </c>
      <c r="V26" s="75">
        <v>666.75909999999999</v>
      </c>
      <c r="W26" s="75"/>
      <c r="X26" s="75">
        <v>666.75909999999999</v>
      </c>
      <c r="Y26" s="99">
        <v>0.2797</v>
      </c>
      <c r="Z26" s="75">
        <v>3013</v>
      </c>
      <c r="AA26" s="100">
        <v>4407.16</v>
      </c>
      <c r="AB26" s="75">
        <v>2120</v>
      </c>
      <c r="AC26" s="75">
        <v>1</v>
      </c>
      <c r="AD26" s="75">
        <v>965</v>
      </c>
      <c r="AE26" s="75">
        <v>0</v>
      </c>
      <c r="AF26" s="75">
        <v>3085</v>
      </c>
    </row>
    <row r="27" spans="1:32" s="76" customFormat="1" x14ac:dyDescent="0.2">
      <c r="A27" s="95">
        <v>6</v>
      </c>
      <c r="B27" s="96" t="s">
        <v>141</v>
      </c>
      <c r="C27" s="97">
        <v>0.64500000000000002</v>
      </c>
      <c r="D27" s="98">
        <v>27312</v>
      </c>
      <c r="E27" s="98">
        <v>0</v>
      </c>
      <c r="F27" s="98">
        <v>0</v>
      </c>
      <c r="G27" s="98">
        <v>0</v>
      </c>
      <c r="H27" s="98">
        <v>0</v>
      </c>
      <c r="I27" s="98">
        <v>19304</v>
      </c>
      <c r="J27" s="98">
        <v>390</v>
      </c>
      <c r="K27" s="98">
        <v>192548</v>
      </c>
      <c r="L27" s="98">
        <v>18376</v>
      </c>
      <c r="M27" s="75">
        <v>506.6</v>
      </c>
      <c r="N27" s="75">
        <v>0</v>
      </c>
      <c r="O27" s="75">
        <v>0</v>
      </c>
      <c r="P27" s="75">
        <v>0</v>
      </c>
      <c r="Q27" s="75"/>
      <c r="R27" s="75">
        <v>17.5</v>
      </c>
      <c r="S27" s="75">
        <v>99.308000000000007</v>
      </c>
      <c r="T27" s="75">
        <v>386</v>
      </c>
      <c r="U27" s="75">
        <v>181.50290000000001</v>
      </c>
      <c r="V27" s="75">
        <v>1190.9109000000001</v>
      </c>
      <c r="W27" s="75"/>
      <c r="X27" s="75">
        <v>1190.9109000000001</v>
      </c>
      <c r="Y27" s="99">
        <v>0.37259999999999999</v>
      </c>
      <c r="Z27" s="75">
        <v>3743</v>
      </c>
      <c r="AA27" s="100">
        <v>4083.19</v>
      </c>
      <c r="AB27" s="75">
        <v>2634</v>
      </c>
      <c r="AC27" s="75">
        <v>1</v>
      </c>
      <c r="AD27" s="75">
        <v>225</v>
      </c>
      <c r="AE27" s="75">
        <v>0</v>
      </c>
      <c r="AF27" s="75">
        <v>2859</v>
      </c>
    </row>
    <row r="28" spans="1:32" s="76" customFormat="1" x14ac:dyDescent="0.2">
      <c r="A28" s="95">
        <v>7</v>
      </c>
      <c r="B28" s="96" t="s">
        <v>142</v>
      </c>
      <c r="C28" s="97">
        <v>1.151</v>
      </c>
      <c r="D28" s="98">
        <v>209363</v>
      </c>
      <c r="E28" s="98">
        <v>0</v>
      </c>
      <c r="F28" s="98">
        <v>0</v>
      </c>
      <c r="G28" s="98">
        <v>0</v>
      </c>
      <c r="H28" s="98">
        <v>0</v>
      </c>
      <c r="I28" s="98">
        <v>53155</v>
      </c>
      <c r="J28" s="98">
        <v>400</v>
      </c>
      <c r="K28" s="98">
        <v>135460</v>
      </c>
      <c r="L28" s="98">
        <v>9294</v>
      </c>
      <c r="M28" s="75">
        <v>3883.3</v>
      </c>
      <c r="N28" s="75">
        <v>0</v>
      </c>
      <c r="O28" s="75">
        <v>0</v>
      </c>
      <c r="P28" s="75">
        <v>0</v>
      </c>
      <c r="Q28" s="75"/>
      <c r="R28" s="75">
        <v>48.1</v>
      </c>
      <c r="S28" s="75">
        <v>101.854</v>
      </c>
      <c r="T28" s="75">
        <v>271.60000000000002</v>
      </c>
      <c r="U28" s="75">
        <v>91.798400000000001</v>
      </c>
      <c r="V28" s="75">
        <v>4396.6523999999999</v>
      </c>
      <c r="W28" s="75"/>
      <c r="X28" s="75">
        <v>4396.6523999999999</v>
      </c>
      <c r="Y28" s="99">
        <v>0.77080000000000004</v>
      </c>
      <c r="Z28" s="75">
        <v>4408</v>
      </c>
      <c r="AA28" s="100">
        <v>2694.58</v>
      </c>
      <c r="AB28" s="75">
        <v>3101</v>
      </c>
      <c r="AC28" s="75">
        <v>0</v>
      </c>
      <c r="AD28" s="75">
        <v>0</v>
      </c>
      <c r="AE28" s="75">
        <v>0</v>
      </c>
      <c r="AF28" s="75">
        <v>3101</v>
      </c>
    </row>
    <row r="29" spans="1:32" s="76" customFormat="1" x14ac:dyDescent="0.2">
      <c r="A29" s="95">
        <v>8</v>
      </c>
      <c r="B29" s="96" t="s">
        <v>143</v>
      </c>
      <c r="C29" s="97">
        <v>0.46500000000000002</v>
      </c>
      <c r="D29" s="98">
        <v>51548</v>
      </c>
      <c r="E29" s="98">
        <v>0</v>
      </c>
      <c r="F29" s="98">
        <v>0</v>
      </c>
      <c r="G29" s="98">
        <v>0</v>
      </c>
      <c r="H29" s="98">
        <v>0</v>
      </c>
      <c r="I29" s="98">
        <v>8529</v>
      </c>
      <c r="J29" s="98">
        <v>0</v>
      </c>
      <c r="K29" s="98">
        <v>161205</v>
      </c>
      <c r="L29" s="98">
        <v>9357</v>
      </c>
      <c r="M29" s="75">
        <v>956.1</v>
      </c>
      <c r="N29" s="75">
        <v>0</v>
      </c>
      <c r="O29" s="75">
        <v>0</v>
      </c>
      <c r="P29" s="75">
        <v>0</v>
      </c>
      <c r="Q29" s="75"/>
      <c r="R29" s="75">
        <v>7.7</v>
      </c>
      <c r="S29" s="75">
        <v>0</v>
      </c>
      <c r="T29" s="75">
        <v>323.2</v>
      </c>
      <c r="U29" s="75">
        <v>92.420699999999997</v>
      </c>
      <c r="V29" s="75">
        <v>1379.4206999999999</v>
      </c>
      <c r="W29" s="75"/>
      <c r="X29" s="75">
        <v>1379.4206999999999</v>
      </c>
      <c r="Y29" s="99">
        <v>0.59860000000000002</v>
      </c>
      <c r="Z29" s="75">
        <v>2178</v>
      </c>
      <c r="AA29" s="100">
        <v>3295.08</v>
      </c>
      <c r="AB29" s="75">
        <v>1532</v>
      </c>
      <c r="AC29" s="75">
        <v>1</v>
      </c>
      <c r="AD29" s="75">
        <v>774</v>
      </c>
      <c r="AE29" s="75">
        <v>0</v>
      </c>
      <c r="AF29" s="75">
        <v>2306</v>
      </c>
    </row>
    <row r="30" spans="1:32" s="76" customFormat="1" x14ac:dyDescent="0.2">
      <c r="A30" s="95">
        <v>9</v>
      </c>
      <c r="B30" s="96" t="s">
        <v>144</v>
      </c>
      <c r="C30" s="97">
        <v>0.71499999999999997</v>
      </c>
      <c r="D30" s="98">
        <v>58647</v>
      </c>
      <c r="E30" s="98">
        <v>0</v>
      </c>
      <c r="F30" s="98">
        <v>0</v>
      </c>
      <c r="G30" s="98">
        <v>0</v>
      </c>
      <c r="H30" s="98">
        <v>0</v>
      </c>
      <c r="I30" s="98">
        <v>44890</v>
      </c>
      <c r="J30" s="98">
        <v>26</v>
      </c>
      <c r="K30" s="98">
        <v>189579</v>
      </c>
      <c r="L30" s="98">
        <v>30768</v>
      </c>
      <c r="M30" s="75">
        <v>1087.8</v>
      </c>
      <c r="N30" s="75">
        <v>0</v>
      </c>
      <c r="O30" s="75">
        <v>0</v>
      </c>
      <c r="P30" s="75">
        <v>0</v>
      </c>
      <c r="Q30" s="75"/>
      <c r="R30" s="75">
        <v>40.6</v>
      </c>
      <c r="S30" s="75">
        <v>6.6210000000000004</v>
      </c>
      <c r="T30" s="75">
        <v>380.1</v>
      </c>
      <c r="U30" s="75">
        <v>303.9008</v>
      </c>
      <c r="V30" s="75">
        <v>1819.0218</v>
      </c>
      <c r="W30" s="75"/>
      <c r="X30" s="75">
        <v>1819.0218</v>
      </c>
      <c r="Y30" s="99">
        <v>0.51329999999999998</v>
      </c>
      <c r="Z30" s="75">
        <v>3650</v>
      </c>
      <c r="AA30" s="100">
        <v>3592.54</v>
      </c>
      <c r="AB30" s="75">
        <v>2569</v>
      </c>
      <c r="AC30" s="75">
        <v>0</v>
      </c>
      <c r="AD30" s="75">
        <v>0</v>
      </c>
      <c r="AE30" s="75">
        <v>0</v>
      </c>
      <c r="AF30" s="75">
        <v>2569</v>
      </c>
    </row>
    <row r="31" spans="1:32" s="76" customFormat="1" x14ac:dyDescent="0.2">
      <c r="A31" s="95">
        <v>10</v>
      </c>
      <c r="B31" s="96" t="s">
        <v>145</v>
      </c>
      <c r="C31" s="97">
        <v>0.307</v>
      </c>
      <c r="D31" s="98">
        <v>12659</v>
      </c>
      <c r="E31" s="98">
        <v>0</v>
      </c>
      <c r="F31" s="98">
        <v>0</v>
      </c>
      <c r="G31" s="98">
        <v>0</v>
      </c>
      <c r="H31" s="98">
        <v>0</v>
      </c>
      <c r="I31" s="98">
        <v>22050</v>
      </c>
      <c r="J31" s="98">
        <v>111</v>
      </c>
      <c r="K31" s="98">
        <v>193431</v>
      </c>
      <c r="L31" s="98">
        <v>7055</v>
      </c>
      <c r="M31" s="75">
        <v>234.8</v>
      </c>
      <c r="N31" s="75">
        <v>0</v>
      </c>
      <c r="O31" s="75">
        <v>0</v>
      </c>
      <c r="P31" s="75">
        <v>0</v>
      </c>
      <c r="Q31" s="75"/>
      <c r="R31" s="75">
        <v>19.899999999999999</v>
      </c>
      <c r="S31" s="75">
        <v>28.265000000000001</v>
      </c>
      <c r="T31" s="75">
        <v>387.8</v>
      </c>
      <c r="U31" s="75">
        <v>69.683499999999995</v>
      </c>
      <c r="V31" s="75">
        <v>740.44850000000008</v>
      </c>
      <c r="W31" s="75"/>
      <c r="X31" s="75">
        <v>740.44850000000008</v>
      </c>
      <c r="Y31" s="99">
        <v>0.48670000000000002</v>
      </c>
      <c r="Z31" s="75">
        <v>1608</v>
      </c>
      <c r="AA31" s="100">
        <v>3685.3</v>
      </c>
      <c r="AB31" s="75">
        <v>1131</v>
      </c>
      <c r="AC31" s="75">
        <v>1</v>
      </c>
      <c r="AD31" s="75">
        <v>1448</v>
      </c>
      <c r="AE31" s="75">
        <v>0</v>
      </c>
      <c r="AF31" s="75">
        <v>2579</v>
      </c>
    </row>
    <row r="32" spans="1:32" s="76" customFormat="1" x14ac:dyDescent="0.2">
      <c r="A32" s="95">
        <v>11</v>
      </c>
      <c r="B32" s="96" t="s">
        <v>146</v>
      </c>
      <c r="C32" s="97">
        <v>1.054</v>
      </c>
      <c r="D32" s="98">
        <v>33077</v>
      </c>
      <c r="E32" s="98">
        <v>0</v>
      </c>
      <c r="F32" s="98">
        <v>0</v>
      </c>
      <c r="G32" s="98">
        <v>0</v>
      </c>
      <c r="H32" s="98">
        <v>0</v>
      </c>
      <c r="I32" s="98">
        <v>50677</v>
      </c>
      <c r="J32" s="98">
        <v>104</v>
      </c>
      <c r="K32" s="98">
        <v>143502</v>
      </c>
      <c r="L32" s="98">
        <v>23376</v>
      </c>
      <c r="M32" s="75">
        <v>613.5</v>
      </c>
      <c r="N32" s="75">
        <v>0</v>
      </c>
      <c r="O32" s="75">
        <v>0</v>
      </c>
      <c r="P32" s="75">
        <v>0</v>
      </c>
      <c r="Q32" s="75"/>
      <c r="R32" s="75">
        <v>45.8</v>
      </c>
      <c r="S32" s="75">
        <v>26.481999999999999</v>
      </c>
      <c r="T32" s="75">
        <v>287.7</v>
      </c>
      <c r="U32" s="75">
        <v>230.8888</v>
      </c>
      <c r="V32" s="75">
        <v>1204.3707999999999</v>
      </c>
      <c r="W32" s="75"/>
      <c r="X32" s="75">
        <v>1204.3707999999999</v>
      </c>
      <c r="Y32" s="99">
        <v>0.2306</v>
      </c>
      <c r="Z32" s="75">
        <v>6858</v>
      </c>
      <c r="AA32" s="100">
        <v>4578.38</v>
      </c>
      <c r="AB32" s="75">
        <v>4826</v>
      </c>
      <c r="AC32" s="75">
        <v>0</v>
      </c>
      <c r="AD32" s="75">
        <v>0</v>
      </c>
      <c r="AE32" s="75">
        <v>0</v>
      </c>
      <c r="AF32" s="75">
        <v>4826</v>
      </c>
    </row>
    <row r="33" spans="1:32" s="76" customFormat="1" x14ac:dyDescent="0.2">
      <c r="A33" s="95">
        <v>12</v>
      </c>
      <c r="B33" s="96" t="s">
        <v>147</v>
      </c>
      <c r="C33" s="97">
        <v>0.45400000000000001</v>
      </c>
      <c r="D33" s="98">
        <v>21362</v>
      </c>
      <c r="E33" s="98">
        <v>0</v>
      </c>
      <c r="F33" s="98">
        <v>0</v>
      </c>
      <c r="G33" s="98">
        <v>0</v>
      </c>
      <c r="H33" s="98">
        <v>0</v>
      </c>
      <c r="I33" s="98">
        <v>14948</v>
      </c>
      <c r="J33" s="98">
        <v>374</v>
      </c>
      <c r="K33" s="98">
        <v>174753</v>
      </c>
      <c r="L33" s="98">
        <v>6646</v>
      </c>
      <c r="M33" s="75">
        <v>396.2</v>
      </c>
      <c r="N33" s="75">
        <v>0</v>
      </c>
      <c r="O33" s="75">
        <v>0</v>
      </c>
      <c r="P33" s="75">
        <v>0</v>
      </c>
      <c r="Q33" s="75"/>
      <c r="R33" s="75">
        <v>13.5</v>
      </c>
      <c r="S33" s="75">
        <v>95.233999999999995</v>
      </c>
      <c r="T33" s="75">
        <v>350.4</v>
      </c>
      <c r="U33" s="75">
        <v>65.643699999999995</v>
      </c>
      <c r="V33" s="75">
        <v>920.97769999999991</v>
      </c>
      <c r="W33" s="75"/>
      <c r="X33" s="75">
        <v>920.97769999999991</v>
      </c>
      <c r="Y33" s="99">
        <v>0.4093</v>
      </c>
      <c r="Z33" s="75">
        <v>2552</v>
      </c>
      <c r="AA33" s="100">
        <v>3955.21</v>
      </c>
      <c r="AB33" s="75">
        <v>1796</v>
      </c>
      <c r="AC33" s="75">
        <v>1</v>
      </c>
      <c r="AD33" s="75">
        <v>973</v>
      </c>
      <c r="AE33" s="75">
        <v>0</v>
      </c>
      <c r="AF33" s="75">
        <v>2769</v>
      </c>
    </row>
    <row r="34" spans="1:32" s="76" customFormat="1" x14ac:dyDescent="0.2">
      <c r="A34" s="95">
        <v>13</v>
      </c>
      <c r="B34" s="96" t="s">
        <v>148</v>
      </c>
      <c r="C34" s="97">
        <v>0.19700000000000001</v>
      </c>
      <c r="D34" s="98">
        <v>1663</v>
      </c>
      <c r="E34" s="98">
        <v>0</v>
      </c>
      <c r="F34" s="98">
        <v>0</v>
      </c>
      <c r="G34" s="98">
        <v>0</v>
      </c>
      <c r="H34" s="98">
        <v>0</v>
      </c>
      <c r="I34" s="98">
        <v>5849</v>
      </c>
      <c r="J34" s="98">
        <v>35</v>
      </c>
      <c r="K34" s="98">
        <v>23630</v>
      </c>
      <c r="L34" s="98">
        <v>3448</v>
      </c>
      <c r="M34" s="75">
        <v>30.8</v>
      </c>
      <c r="N34" s="75">
        <v>0</v>
      </c>
      <c r="O34" s="75">
        <v>0</v>
      </c>
      <c r="P34" s="75">
        <v>0</v>
      </c>
      <c r="Q34" s="75"/>
      <c r="R34" s="75">
        <v>5.3</v>
      </c>
      <c r="S34" s="75">
        <v>8.9120000000000008</v>
      </c>
      <c r="T34" s="75">
        <v>47.4</v>
      </c>
      <c r="U34" s="75">
        <v>34.0565</v>
      </c>
      <c r="V34" s="75">
        <v>126.46850000000001</v>
      </c>
      <c r="W34" s="75"/>
      <c r="X34" s="75">
        <v>126.46850000000001</v>
      </c>
      <c r="Y34" s="99">
        <v>0.1295</v>
      </c>
      <c r="Z34" s="75">
        <v>1380</v>
      </c>
      <c r="AA34" s="100">
        <v>4930.9399999999996</v>
      </c>
      <c r="AB34" s="75">
        <v>971</v>
      </c>
      <c r="AC34" s="75">
        <v>1</v>
      </c>
      <c r="AD34" s="75">
        <v>2479</v>
      </c>
      <c r="AE34" s="75">
        <v>0</v>
      </c>
      <c r="AF34" s="75">
        <v>3450</v>
      </c>
    </row>
    <row r="35" spans="1:32" s="76" customFormat="1" x14ac:dyDescent="0.2">
      <c r="A35" s="95">
        <v>14</v>
      </c>
      <c r="B35" s="96" t="s">
        <v>149</v>
      </c>
      <c r="C35" s="97">
        <v>0.55200000000000005</v>
      </c>
      <c r="D35" s="98">
        <v>18744</v>
      </c>
      <c r="E35" s="98">
        <v>0</v>
      </c>
      <c r="F35" s="98">
        <v>0</v>
      </c>
      <c r="G35" s="98">
        <v>0</v>
      </c>
      <c r="H35" s="98">
        <v>0</v>
      </c>
      <c r="I35" s="98">
        <v>20150</v>
      </c>
      <c r="J35" s="98">
        <v>34</v>
      </c>
      <c r="K35" s="98">
        <v>146839</v>
      </c>
      <c r="L35" s="98">
        <v>14411</v>
      </c>
      <c r="M35" s="75">
        <v>347.7</v>
      </c>
      <c r="N35" s="75">
        <v>0</v>
      </c>
      <c r="O35" s="75">
        <v>0</v>
      </c>
      <c r="P35" s="75">
        <v>0</v>
      </c>
      <c r="Q35" s="75"/>
      <c r="R35" s="75">
        <v>18.2</v>
      </c>
      <c r="S35" s="75">
        <v>8.6579999999999995</v>
      </c>
      <c r="T35" s="75">
        <v>294.39999999999998</v>
      </c>
      <c r="U35" s="75">
        <v>142.3399</v>
      </c>
      <c r="V35" s="75">
        <v>811.29790000000003</v>
      </c>
      <c r="W35" s="75"/>
      <c r="X35" s="75">
        <v>811.29790000000003</v>
      </c>
      <c r="Y35" s="99">
        <v>0.29659999999999997</v>
      </c>
      <c r="Z35" s="75">
        <v>3411</v>
      </c>
      <c r="AA35" s="100">
        <v>4348.22</v>
      </c>
      <c r="AB35" s="75">
        <v>2400</v>
      </c>
      <c r="AC35" s="75">
        <v>1</v>
      </c>
      <c r="AD35" s="75">
        <v>643</v>
      </c>
      <c r="AE35" s="75">
        <v>0</v>
      </c>
      <c r="AF35" s="75">
        <v>3043</v>
      </c>
    </row>
    <row r="36" spans="1:32" s="76" customFormat="1" x14ac:dyDescent="0.2">
      <c r="A36" s="95">
        <v>15</v>
      </c>
      <c r="B36" s="96" t="s">
        <v>150</v>
      </c>
      <c r="C36" s="97">
        <v>0.41599999999999998</v>
      </c>
      <c r="D36" s="98">
        <v>17821</v>
      </c>
      <c r="E36" s="98">
        <v>0</v>
      </c>
      <c r="F36" s="98">
        <v>0</v>
      </c>
      <c r="G36" s="98">
        <v>0</v>
      </c>
      <c r="H36" s="98">
        <v>0</v>
      </c>
      <c r="I36" s="98">
        <v>67949</v>
      </c>
      <c r="J36" s="98">
        <v>334</v>
      </c>
      <c r="K36" s="98">
        <v>106545</v>
      </c>
      <c r="L36" s="98">
        <v>6864</v>
      </c>
      <c r="M36" s="75">
        <v>330.5</v>
      </c>
      <c r="N36" s="75">
        <v>0</v>
      </c>
      <c r="O36" s="75">
        <v>0</v>
      </c>
      <c r="P36" s="75">
        <v>0</v>
      </c>
      <c r="Q36" s="75"/>
      <c r="R36" s="75">
        <v>61.4</v>
      </c>
      <c r="S36" s="75">
        <v>85.048000000000002</v>
      </c>
      <c r="T36" s="75">
        <v>213.6</v>
      </c>
      <c r="U36" s="75">
        <v>67.796899999999994</v>
      </c>
      <c r="V36" s="75">
        <v>758.34490000000005</v>
      </c>
      <c r="W36" s="75"/>
      <c r="X36" s="75">
        <v>758.34490000000005</v>
      </c>
      <c r="Y36" s="99">
        <v>0.36780000000000002</v>
      </c>
      <c r="Z36" s="75">
        <v>2424</v>
      </c>
      <c r="AA36" s="100">
        <v>4099.93</v>
      </c>
      <c r="AB36" s="75">
        <v>1706</v>
      </c>
      <c r="AC36" s="75">
        <v>1</v>
      </c>
      <c r="AD36" s="75">
        <v>1165</v>
      </c>
      <c r="AE36" s="75">
        <v>0</v>
      </c>
      <c r="AF36" s="75">
        <v>2871</v>
      </c>
    </row>
    <row r="37" spans="1:32" s="76" customFormat="1" x14ac:dyDescent="0.2">
      <c r="A37" s="95">
        <v>16</v>
      </c>
      <c r="B37" s="96" t="s">
        <v>151</v>
      </c>
      <c r="C37" s="97">
        <v>0.55400000000000005</v>
      </c>
      <c r="D37" s="98">
        <v>18878</v>
      </c>
      <c r="E37" s="98">
        <v>0</v>
      </c>
      <c r="F37" s="98">
        <v>0</v>
      </c>
      <c r="G37" s="98">
        <v>0</v>
      </c>
      <c r="H37" s="98">
        <v>0</v>
      </c>
      <c r="I37" s="98">
        <v>47871</v>
      </c>
      <c r="J37" s="98">
        <v>150</v>
      </c>
      <c r="K37" s="98">
        <v>107058</v>
      </c>
      <c r="L37" s="98">
        <v>4206</v>
      </c>
      <c r="M37" s="75">
        <v>350.2</v>
      </c>
      <c r="N37" s="75">
        <v>0</v>
      </c>
      <c r="O37" s="75">
        <v>0</v>
      </c>
      <c r="P37" s="75">
        <v>0</v>
      </c>
      <c r="Q37" s="75"/>
      <c r="R37" s="75">
        <v>43.3</v>
      </c>
      <c r="S37" s="75">
        <v>38.195</v>
      </c>
      <c r="T37" s="75">
        <v>214.6</v>
      </c>
      <c r="U37" s="75">
        <v>41.543399999999998</v>
      </c>
      <c r="V37" s="75">
        <v>687.83839999999998</v>
      </c>
      <c r="W37" s="75"/>
      <c r="X37" s="75">
        <v>687.83839999999998</v>
      </c>
      <c r="Y37" s="99">
        <v>0.2505</v>
      </c>
      <c r="Z37" s="75">
        <v>3550</v>
      </c>
      <c r="AA37" s="100">
        <v>4508.9799999999996</v>
      </c>
      <c r="AB37" s="75">
        <v>2498</v>
      </c>
      <c r="AC37" s="75">
        <v>1</v>
      </c>
      <c r="AD37" s="75">
        <v>658</v>
      </c>
      <c r="AE37" s="75">
        <v>0</v>
      </c>
      <c r="AF37" s="75">
        <v>3156</v>
      </c>
    </row>
    <row r="38" spans="1:32" x14ac:dyDescent="0.2">
      <c r="A38" s="88"/>
      <c r="B38" s="89"/>
      <c r="C38" s="90"/>
      <c r="D38" s="91"/>
      <c r="E38" s="91"/>
      <c r="F38" s="91"/>
      <c r="G38" s="91"/>
      <c r="H38" s="91"/>
      <c r="I38" s="92"/>
      <c r="J38" s="92"/>
      <c r="K38" s="92"/>
      <c r="L38" s="92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01"/>
      <c r="Z38" s="91"/>
      <c r="AA38" s="94"/>
      <c r="AB38" s="91"/>
      <c r="AC38" s="91"/>
      <c r="AD38" s="91"/>
      <c r="AE38" s="91"/>
      <c r="AF38" s="91"/>
    </row>
    <row r="39" spans="1:32" x14ac:dyDescent="0.2">
      <c r="A39" s="88"/>
      <c r="B39" s="89" t="s">
        <v>10</v>
      </c>
      <c r="C39" s="90">
        <v>12.978</v>
      </c>
      <c r="D39" s="91">
        <v>1144762</v>
      </c>
      <c r="E39" s="91">
        <v>0</v>
      </c>
      <c r="F39" s="91">
        <v>0</v>
      </c>
      <c r="G39" s="91">
        <v>0</v>
      </c>
      <c r="H39" s="91">
        <v>0</v>
      </c>
      <c r="I39" s="92">
        <v>1229265</v>
      </c>
      <c r="J39" s="92">
        <v>12250</v>
      </c>
      <c r="K39" s="91">
        <v>3943618</v>
      </c>
      <c r="L39" s="91">
        <v>378730</v>
      </c>
      <c r="M39" s="89">
        <v>21233.199999999997</v>
      </c>
      <c r="N39" s="89">
        <v>0</v>
      </c>
      <c r="O39" s="89">
        <v>0</v>
      </c>
      <c r="P39" s="89">
        <v>0</v>
      </c>
      <c r="Q39" s="89">
        <v>0</v>
      </c>
      <c r="R39" s="89">
        <v>1111.5999999999999</v>
      </c>
      <c r="S39" s="89">
        <v>3119.2879999999996</v>
      </c>
      <c r="T39" s="89">
        <v>7906.8000000000011</v>
      </c>
      <c r="U39" s="89">
        <v>3740.7816000000003</v>
      </c>
      <c r="V39" s="91">
        <v>37111.669600000001</v>
      </c>
      <c r="W39" s="89">
        <v>0</v>
      </c>
      <c r="X39" s="89">
        <v>37111.669599999994</v>
      </c>
      <c r="Y39" s="101"/>
      <c r="Z39" s="91"/>
      <c r="AA39" s="94"/>
      <c r="AB39" s="89">
        <v>43741</v>
      </c>
      <c r="AC39" s="89">
        <v>11</v>
      </c>
      <c r="AD39" s="89">
        <v>9097</v>
      </c>
      <c r="AE39" s="89">
        <v>0</v>
      </c>
      <c r="AF39" s="89">
        <v>52838</v>
      </c>
    </row>
    <row r="40" spans="1:32" s="76" customFormat="1" x14ac:dyDescent="0.2">
      <c r="A40" s="95">
        <v>1</v>
      </c>
      <c r="B40" s="96" t="s">
        <v>152</v>
      </c>
      <c r="C40" s="97">
        <v>4.54</v>
      </c>
      <c r="D40" s="98">
        <v>726916</v>
      </c>
      <c r="E40" s="98">
        <v>0</v>
      </c>
      <c r="F40" s="98">
        <v>0</v>
      </c>
      <c r="G40" s="98">
        <v>0</v>
      </c>
      <c r="H40" s="98">
        <v>0</v>
      </c>
      <c r="I40" s="98">
        <v>611493</v>
      </c>
      <c r="J40" s="98">
        <v>1490</v>
      </c>
      <c r="K40" s="98">
        <v>473294</v>
      </c>
      <c r="L40" s="98">
        <v>173230</v>
      </c>
      <c r="M40" s="75">
        <v>13483</v>
      </c>
      <c r="N40" s="75">
        <v>0</v>
      </c>
      <c r="O40" s="75">
        <v>0</v>
      </c>
      <c r="P40" s="75">
        <v>0</v>
      </c>
      <c r="Q40" s="75"/>
      <c r="R40" s="75">
        <v>553</v>
      </c>
      <c r="S40" s="75">
        <v>379.40699999999998</v>
      </c>
      <c r="T40" s="75">
        <v>948.9</v>
      </c>
      <c r="U40" s="75">
        <v>1711.0226</v>
      </c>
      <c r="V40" s="75">
        <v>17075.329599999997</v>
      </c>
      <c r="W40" s="75"/>
      <c r="X40" s="75">
        <v>17075.329599999997</v>
      </c>
      <c r="Y40" s="99">
        <v>0.75890000000000002</v>
      </c>
      <c r="Z40" s="75">
        <v>17653</v>
      </c>
      <c r="AA40" s="100">
        <v>2736.08</v>
      </c>
      <c r="AB40" s="75">
        <v>12422</v>
      </c>
      <c r="AC40" s="75">
        <v>0</v>
      </c>
      <c r="AD40" s="75">
        <v>0</v>
      </c>
      <c r="AE40" s="75">
        <v>0</v>
      </c>
      <c r="AF40" s="75">
        <v>12422</v>
      </c>
    </row>
    <row r="41" spans="1:32" s="76" customFormat="1" x14ac:dyDescent="0.2">
      <c r="A41" s="95">
        <v>2</v>
      </c>
      <c r="B41" s="96" t="s">
        <v>153</v>
      </c>
      <c r="C41" s="97">
        <v>0.314</v>
      </c>
      <c r="D41" s="98">
        <v>10222</v>
      </c>
      <c r="E41" s="98">
        <v>0</v>
      </c>
      <c r="F41" s="98">
        <v>0</v>
      </c>
      <c r="G41" s="98">
        <v>0</v>
      </c>
      <c r="H41" s="98">
        <v>0</v>
      </c>
      <c r="I41" s="98">
        <v>8552</v>
      </c>
      <c r="J41" s="98">
        <v>428</v>
      </c>
      <c r="K41" s="98">
        <v>81000</v>
      </c>
      <c r="L41" s="98">
        <v>7525</v>
      </c>
      <c r="M41" s="75">
        <v>189.6</v>
      </c>
      <c r="N41" s="75">
        <v>0</v>
      </c>
      <c r="O41" s="75">
        <v>0</v>
      </c>
      <c r="P41" s="75">
        <v>0</v>
      </c>
      <c r="Q41" s="75"/>
      <c r="R41" s="75">
        <v>7.7</v>
      </c>
      <c r="S41" s="75">
        <v>108.98399999999999</v>
      </c>
      <c r="T41" s="75">
        <v>162.4</v>
      </c>
      <c r="U41" s="75">
        <v>74.325699999999998</v>
      </c>
      <c r="V41" s="75">
        <v>543.00969999999995</v>
      </c>
      <c r="W41" s="75"/>
      <c r="X41" s="75">
        <v>543.00969999999995</v>
      </c>
      <c r="Y41" s="99">
        <v>0.34889999999999999</v>
      </c>
      <c r="Z41" s="75">
        <v>1859</v>
      </c>
      <c r="AA41" s="100">
        <v>4165.84</v>
      </c>
      <c r="AB41" s="75">
        <v>1308</v>
      </c>
      <c r="AC41" s="75">
        <v>1</v>
      </c>
      <c r="AD41" s="75">
        <v>1608</v>
      </c>
      <c r="AE41" s="75">
        <v>0</v>
      </c>
      <c r="AF41" s="75">
        <v>2916</v>
      </c>
    </row>
    <row r="42" spans="1:32" s="76" customFormat="1" x14ac:dyDescent="0.2">
      <c r="A42" s="95">
        <v>3</v>
      </c>
      <c r="B42" s="96" t="s">
        <v>154</v>
      </c>
      <c r="C42" s="97">
        <v>0.63800000000000001</v>
      </c>
      <c r="D42" s="98">
        <v>49508</v>
      </c>
      <c r="E42" s="98">
        <v>0</v>
      </c>
      <c r="F42" s="98">
        <v>0</v>
      </c>
      <c r="G42" s="98">
        <v>0</v>
      </c>
      <c r="H42" s="98">
        <v>0</v>
      </c>
      <c r="I42" s="98">
        <v>46371</v>
      </c>
      <c r="J42" s="98">
        <v>958</v>
      </c>
      <c r="K42" s="98">
        <v>193417</v>
      </c>
      <c r="L42" s="98">
        <v>10702</v>
      </c>
      <c r="M42" s="75">
        <v>918.3</v>
      </c>
      <c r="N42" s="75">
        <v>0</v>
      </c>
      <c r="O42" s="75">
        <v>0</v>
      </c>
      <c r="P42" s="75">
        <v>0</v>
      </c>
      <c r="Q42" s="75"/>
      <c r="R42" s="75">
        <v>41.9</v>
      </c>
      <c r="S42" s="75">
        <v>243.941</v>
      </c>
      <c r="T42" s="75">
        <v>387.8</v>
      </c>
      <c r="U42" s="75">
        <v>105.7055</v>
      </c>
      <c r="V42" s="75">
        <v>1697.6464999999998</v>
      </c>
      <c r="W42" s="75"/>
      <c r="X42" s="75">
        <v>1697.6464999999998</v>
      </c>
      <c r="Y42" s="99">
        <v>0.53690000000000004</v>
      </c>
      <c r="Z42" s="75">
        <v>3183</v>
      </c>
      <c r="AA42" s="100">
        <v>3510.24</v>
      </c>
      <c r="AB42" s="75">
        <v>2240</v>
      </c>
      <c r="AC42" s="75">
        <v>1</v>
      </c>
      <c r="AD42" s="75">
        <v>218</v>
      </c>
      <c r="AE42" s="75">
        <v>0</v>
      </c>
      <c r="AF42" s="75">
        <v>2458</v>
      </c>
    </row>
    <row r="43" spans="1:32" s="76" customFormat="1" x14ac:dyDescent="0.2">
      <c r="A43" s="95">
        <v>4</v>
      </c>
      <c r="B43" s="96" t="s">
        <v>155</v>
      </c>
      <c r="C43" s="97">
        <v>2.0369999999999999</v>
      </c>
      <c r="D43" s="98">
        <v>115947</v>
      </c>
      <c r="E43" s="98">
        <v>0</v>
      </c>
      <c r="F43" s="98">
        <v>0</v>
      </c>
      <c r="G43" s="98">
        <v>0</v>
      </c>
      <c r="H43" s="98">
        <v>0</v>
      </c>
      <c r="I43" s="98">
        <v>56361</v>
      </c>
      <c r="J43" s="98">
        <v>1058</v>
      </c>
      <c r="K43" s="98">
        <v>509479</v>
      </c>
      <c r="L43" s="98">
        <v>49280</v>
      </c>
      <c r="M43" s="75">
        <v>2150.6</v>
      </c>
      <c r="N43" s="75">
        <v>0</v>
      </c>
      <c r="O43" s="75">
        <v>0</v>
      </c>
      <c r="P43" s="75">
        <v>0</v>
      </c>
      <c r="Q43" s="75"/>
      <c r="R43" s="75">
        <v>51</v>
      </c>
      <c r="S43" s="75">
        <v>269.40499999999997</v>
      </c>
      <c r="T43" s="75">
        <v>1021.5</v>
      </c>
      <c r="U43" s="75">
        <v>486.74709999999999</v>
      </c>
      <c r="V43" s="75">
        <v>3979.2521000000002</v>
      </c>
      <c r="W43" s="75"/>
      <c r="X43" s="75">
        <v>3979.2521000000002</v>
      </c>
      <c r="Y43" s="99">
        <v>0.39419999999999999</v>
      </c>
      <c r="Z43" s="75">
        <v>11602</v>
      </c>
      <c r="AA43" s="100">
        <v>4007.87</v>
      </c>
      <c r="AB43" s="75">
        <v>8164</v>
      </c>
      <c r="AC43" s="75">
        <v>0</v>
      </c>
      <c r="AD43" s="75">
        <v>0</v>
      </c>
      <c r="AE43" s="75">
        <v>0</v>
      </c>
      <c r="AF43" s="75">
        <v>8164</v>
      </c>
    </row>
    <row r="44" spans="1:32" s="76" customFormat="1" x14ac:dyDescent="0.2">
      <c r="A44" s="95">
        <v>5</v>
      </c>
      <c r="B44" s="96" t="s">
        <v>156</v>
      </c>
      <c r="C44" s="97">
        <v>0.59399999999999997</v>
      </c>
      <c r="D44" s="98">
        <v>31331</v>
      </c>
      <c r="E44" s="98">
        <v>0</v>
      </c>
      <c r="F44" s="98">
        <v>0</v>
      </c>
      <c r="G44" s="98">
        <v>0</v>
      </c>
      <c r="H44" s="98">
        <v>0</v>
      </c>
      <c r="I44" s="98">
        <v>156119</v>
      </c>
      <c r="J44" s="98">
        <v>1394</v>
      </c>
      <c r="K44" s="98">
        <v>173386</v>
      </c>
      <c r="L44" s="98">
        <v>5364</v>
      </c>
      <c r="M44" s="75">
        <v>581.1</v>
      </c>
      <c r="N44" s="75">
        <v>0</v>
      </c>
      <c r="O44" s="75">
        <v>0</v>
      </c>
      <c r="P44" s="75">
        <v>0</v>
      </c>
      <c r="Q44" s="75"/>
      <c r="R44" s="75">
        <v>141.19999999999999</v>
      </c>
      <c r="S44" s="75">
        <v>354.96199999999999</v>
      </c>
      <c r="T44" s="75">
        <v>347.6</v>
      </c>
      <c r="U44" s="75">
        <v>52.981200000000001</v>
      </c>
      <c r="V44" s="75">
        <v>1477.8432</v>
      </c>
      <c r="W44" s="75"/>
      <c r="X44" s="75">
        <v>1477.8432</v>
      </c>
      <c r="Y44" s="99">
        <v>0.502</v>
      </c>
      <c r="Z44" s="75">
        <v>3066</v>
      </c>
      <c r="AA44" s="100">
        <v>3631.94</v>
      </c>
      <c r="AB44" s="75">
        <v>2157</v>
      </c>
      <c r="AC44" s="75">
        <v>1</v>
      </c>
      <c r="AD44" s="75">
        <v>385</v>
      </c>
      <c r="AE44" s="75">
        <v>0</v>
      </c>
      <c r="AF44" s="75">
        <v>2542</v>
      </c>
    </row>
    <row r="45" spans="1:32" s="76" customFormat="1" x14ac:dyDescent="0.2">
      <c r="A45" s="95">
        <v>6</v>
      </c>
      <c r="B45" s="96" t="s">
        <v>157</v>
      </c>
      <c r="C45" s="97">
        <v>0.496</v>
      </c>
      <c r="D45" s="98">
        <v>60827</v>
      </c>
      <c r="E45" s="98">
        <v>0</v>
      </c>
      <c r="F45" s="98">
        <v>0</v>
      </c>
      <c r="G45" s="98">
        <v>0</v>
      </c>
      <c r="H45" s="98">
        <v>0</v>
      </c>
      <c r="I45" s="98">
        <v>42692</v>
      </c>
      <c r="J45" s="98">
        <v>34</v>
      </c>
      <c r="K45" s="98">
        <v>393364</v>
      </c>
      <c r="L45" s="98">
        <v>41207</v>
      </c>
      <c r="M45" s="75">
        <v>1128.2</v>
      </c>
      <c r="N45" s="75">
        <v>0</v>
      </c>
      <c r="O45" s="75">
        <v>0</v>
      </c>
      <c r="P45" s="75">
        <v>0</v>
      </c>
      <c r="Q45" s="75"/>
      <c r="R45" s="75">
        <v>38.6</v>
      </c>
      <c r="S45" s="75">
        <v>8.6579999999999995</v>
      </c>
      <c r="T45" s="75">
        <v>788.7</v>
      </c>
      <c r="U45" s="75">
        <v>407.0086</v>
      </c>
      <c r="V45" s="75">
        <v>2371.1666</v>
      </c>
      <c r="W45" s="75"/>
      <c r="X45" s="75">
        <v>2371.1666</v>
      </c>
      <c r="Y45" s="99">
        <v>0.96460000000000001</v>
      </c>
      <c r="Z45" s="75">
        <v>1423</v>
      </c>
      <c r="AA45" s="100">
        <v>2018.75</v>
      </c>
      <c r="AB45" s="75">
        <v>1001</v>
      </c>
      <c r="AC45" s="75">
        <v>1</v>
      </c>
      <c r="AD45" s="75">
        <v>412</v>
      </c>
      <c r="AE45" s="75">
        <v>0</v>
      </c>
      <c r="AF45" s="75">
        <v>1413</v>
      </c>
    </row>
    <row r="46" spans="1:32" s="76" customFormat="1" x14ac:dyDescent="0.2">
      <c r="A46" s="95">
        <v>7</v>
      </c>
      <c r="B46" s="96" t="s">
        <v>158</v>
      </c>
      <c r="C46" s="97">
        <v>0.52300000000000002</v>
      </c>
      <c r="D46" s="98">
        <v>32206</v>
      </c>
      <c r="E46" s="98">
        <v>0</v>
      </c>
      <c r="F46" s="98">
        <v>0</v>
      </c>
      <c r="G46" s="98">
        <v>0</v>
      </c>
      <c r="H46" s="98">
        <v>0</v>
      </c>
      <c r="I46" s="98">
        <v>49497</v>
      </c>
      <c r="J46" s="98">
        <v>464</v>
      </c>
      <c r="K46" s="98">
        <v>307381</v>
      </c>
      <c r="L46" s="98">
        <v>30104</v>
      </c>
      <c r="M46" s="75">
        <v>597.4</v>
      </c>
      <c r="N46" s="75">
        <v>0</v>
      </c>
      <c r="O46" s="75">
        <v>0</v>
      </c>
      <c r="P46" s="75">
        <v>0</v>
      </c>
      <c r="Q46" s="75"/>
      <c r="R46" s="75">
        <v>44.8</v>
      </c>
      <c r="S46" s="75">
        <v>118.151</v>
      </c>
      <c r="T46" s="75">
        <v>616.29999999999995</v>
      </c>
      <c r="U46" s="75">
        <v>297.3424</v>
      </c>
      <c r="V46" s="75">
        <v>1673.9933999999998</v>
      </c>
      <c r="W46" s="75"/>
      <c r="X46" s="75">
        <v>1673.9933999999998</v>
      </c>
      <c r="Y46" s="99">
        <v>0.64590000000000003</v>
      </c>
      <c r="Z46" s="75">
        <v>2327</v>
      </c>
      <c r="AA46" s="100">
        <v>3130.13</v>
      </c>
      <c r="AB46" s="75">
        <v>1637</v>
      </c>
      <c r="AC46" s="75">
        <v>1</v>
      </c>
      <c r="AD46" s="75">
        <v>554</v>
      </c>
      <c r="AE46" s="75">
        <v>0</v>
      </c>
      <c r="AF46" s="75">
        <v>2191</v>
      </c>
    </row>
    <row r="47" spans="1:32" s="76" customFormat="1" x14ac:dyDescent="0.2">
      <c r="A47" s="95">
        <v>8</v>
      </c>
      <c r="B47" s="96" t="s">
        <v>159</v>
      </c>
      <c r="C47" s="97">
        <v>0.47699999999999998</v>
      </c>
      <c r="D47" s="98">
        <v>15642</v>
      </c>
      <c r="E47" s="98">
        <v>0</v>
      </c>
      <c r="F47" s="98">
        <v>0</v>
      </c>
      <c r="G47" s="98">
        <v>0</v>
      </c>
      <c r="H47" s="98">
        <v>0</v>
      </c>
      <c r="I47" s="98">
        <v>47780</v>
      </c>
      <c r="J47" s="98">
        <v>1230</v>
      </c>
      <c r="K47" s="98">
        <v>187772</v>
      </c>
      <c r="L47" s="98">
        <v>6036</v>
      </c>
      <c r="M47" s="75">
        <v>290.10000000000002</v>
      </c>
      <c r="N47" s="75">
        <v>0</v>
      </c>
      <c r="O47" s="75">
        <v>0</v>
      </c>
      <c r="P47" s="75">
        <v>0</v>
      </c>
      <c r="Q47" s="75"/>
      <c r="R47" s="75">
        <v>43.2</v>
      </c>
      <c r="S47" s="75">
        <v>313.202</v>
      </c>
      <c r="T47" s="75">
        <v>376.5</v>
      </c>
      <c r="U47" s="75">
        <v>59.618600000000001</v>
      </c>
      <c r="V47" s="75">
        <v>1082.6206</v>
      </c>
      <c r="W47" s="75"/>
      <c r="X47" s="75">
        <v>1082.6206</v>
      </c>
      <c r="Y47" s="99">
        <v>0.45800000000000002</v>
      </c>
      <c r="Z47" s="75">
        <v>2566</v>
      </c>
      <c r="AA47" s="100">
        <v>3785.38</v>
      </c>
      <c r="AB47" s="75">
        <v>1806</v>
      </c>
      <c r="AC47" s="75">
        <v>1</v>
      </c>
      <c r="AD47" s="75">
        <v>844</v>
      </c>
      <c r="AE47" s="75">
        <v>0</v>
      </c>
      <c r="AF47" s="75">
        <v>2650</v>
      </c>
    </row>
    <row r="48" spans="1:32" s="76" customFormat="1" x14ac:dyDescent="0.2">
      <c r="A48" s="95">
        <v>9</v>
      </c>
      <c r="B48" s="96" t="s">
        <v>160</v>
      </c>
      <c r="C48" s="97">
        <v>0.51500000000000001</v>
      </c>
      <c r="D48" s="98">
        <v>1180</v>
      </c>
      <c r="E48" s="98">
        <v>0</v>
      </c>
      <c r="F48" s="98">
        <v>0</v>
      </c>
      <c r="G48" s="98">
        <v>0</v>
      </c>
      <c r="H48" s="98">
        <v>0</v>
      </c>
      <c r="I48" s="98">
        <v>2674</v>
      </c>
      <c r="J48" s="98">
        <v>761</v>
      </c>
      <c r="K48" s="98">
        <v>230962</v>
      </c>
      <c r="L48" s="98">
        <v>8876</v>
      </c>
      <c r="M48" s="75">
        <v>21.9</v>
      </c>
      <c r="N48" s="75">
        <v>0</v>
      </c>
      <c r="O48" s="75">
        <v>0</v>
      </c>
      <c r="P48" s="75">
        <v>0</v>
      </c>
      <c r="Q48" s="75"/>
      <c r="R48" s="75">
        <v>2.4</v>
      </c>
      <c r="S48" s="75">
        <v>193.77799999999999</v>
      </c>
      <c r="T48" s="75">
        <v>463.1</v>
      </c>
      <c r="U48" s="75">
        <v>87.669799999999995</v>
      </c>
      <c r="V48" s="75">
        <v>768.84780000000001</v>
      </c>
      <c r="W48" s="75"/>
      <c r="X48" s="75">
        <v>768.84780000000001</v>
      </c>
      <c r="Y48" s="99">
        <v>0.30120000000000002</v>
      </c>
      <c r="Z48" s="75">
        <v>3171</v>
      </c>
      <c r="AA48" s="100">
        <v>4332.18</v>
      </c>
      <c r="AB48" s="75">
        <v>2231</v>
      </c>
      <c r="AC48" s="75">
        <v>1</v>
      </c>
      <c r="AD48" s="75">
        <v>801</v>
      </c>
      <c r="AE48" s="75">
        <v>0</v>
      </c>
      <c r="AF48" s="75">
        <v>3032</v>
      </c>
    </row>
    <row r="49" spans="1:32" s="76" customFormat="1" x14ac:dyDescent="0.2">
      <c r="A49" s="95">
        <v>10</v>
      </c>
      <c r="B49" s="96" t="s">
        <v>161</v>
      </c>
      <c r="C49" s="97">
        <v>0.40699999999999997</v>
      </c>
      <c r="D49" s="98">
        <v>7283</v>
      </c>
      <c r="E49" s="98">
        <v>0</v>
      </c>
      <c r="F49" s="98">
        <v>0</v>
      </c>
      <c r="G49" s="98">
        <v>0</v>
      </c>
      <c r="H49" s="98">
        <v>0</v>
      </c>
      <c r="I49" s="98">
        <v>5399</v>
      </c>
      <c r="J49" s="98">
        <v>264</v>
      </c>
      <c r="K49" s="98">
        <v>261139</v>
      </c>
      <c r="L49" s="98">
        <v>6031</v>
      </c>
      <c r="M49" s="75">
        <v>135.1</v>
      </c>
      <c r="N49" s="75">
        <v>0</v>
      </c>
      <c r="O49" s="75">
        <v>0</v>
      </c>
      <c r="P49" s="75">
        <v>0</v>
      </c>
      <c r="Q49" s="75"/>
      <c r="R49" s="75">
        <v>4.9000000000000004</v>
      </c>
      <c r="S49" s="75">
        <v>67.224000000000004</v>
      </c>
      <c r="T49" s="75">
        <v>523.6</v>
      </c>
      <c r="U49" s="75">
        <v>59.569200000000002</v>
      </c>
      <c r="V49" s="75">
        <v>790.39320000000009</v>
      </c>
      <c r="W49" s="75"/>
      <c r="X49" s="75">
        <v>790.39320000000009</v>
      </c>
      <c r="Y49" s="99">
        <v>0.39190000000000003</v>
      </c>
      <c r="Z49" s="75">
        <v>2323</v>
      </c>
      <c r="AA49" s="100">
        <v>4015.89</v>
      </c>
      <c r="AB49" s="75">
        <v>1634</v>
      </c>
      <c r="AC49" s="75">
        <v>1</v>
      </c>
      <c r="AD49" s="75">
        <v>1176</v>
      </c>
      <c r="AE49" s="75">
        <v>0</v>
      </c>
      <c r="AF49" s="75">
        <v>2810</v>
      </c>
    </row>
    <row r="50" spans="1:32" s="76" customFormat="1" x14ac:dyDescent="0.2">
      <c r="A50" s="95">
        <v>11</v>
      </c>
      <c r="B50" s="96" t="s">
        <v>162</v>
      </c>
      <c r="C50" s="97">
        <v>0.52600000000000002</v>
      </c>
      <c r="D50" s="98">
        <v>33515</v>
      </c>
      <c r="E50" s="98">
        <v>0</v>
      </c>
      <c r="F50" s="98">
        <v>0</v>
      </c>
      <c r="G50" s="98">
        <v>0</v>
      </c>
      <c r="H50" s="98">
        <v>0</v>
      </c>
      <c r="I50" s="98">
        <v>14520</v>
      </c>
      <c r="J50" s="98">
        <v>85</v>
      </c>
      <c r="K50" s="98">
        <v>256765</v>
      </c>
      <c r="L50" s="98">
        <v>10703</v>
      </c>
      <c r="M50" s="75">
        <v>621.6</v>
      </c>
      <c r="N50" s="75">
        <v>0</v>
      </c>
      <c r="O50" s="75">
        <v>0</v>
      </c>
      <c r="P50" s="75">
        <v>0</v>
      </c>
      <c r="Q50" s="75"/>
      <c r="R50" s="75">
        <v>13.1</v>
      </c>
      <c r="S50" s="75">
        <v>21.643999999999998</v>
      </c>
      <c r="T50" s="75">
        <v>514.79999999999995</v>
      </c>
      <c r="U50" s="75">
        <v>105.7154</v>
      </c>
      <c r="V50" s="75">
        <v>1276.8594000000001</v>
      </c>
      <c r="W50" s="75"/>
      <c r="X50" s="75">
        <v>1276.8594000000001</v>
      </c>
      <c r="Y50" s="99">
        <v>0.48980000000000001</v>
      </c>
      <c r="Z50" s="75">
        <v>2747</v>
      </c>
      <c r="AA50" s="100">
        <v>3674.49</v>
      </c>
      <c r="AB50" s="75">
        <v>1933</v>
      </c>
      <c r="AC50" s="75">
        <v>1</v>
      </c>
      <c r="AD50" s="75">
        <v>639</v>
      </c>
      <c r="AE50" s="75">
        <v>0</v>
      </c>
      <c r="AF50" s="75">
        <v>2572</v>
      </c>
    </row>
    <row r="51" spans="1:32" s="76" customFormat="1" x14ac:dyDescent="0.2">
      <c r="A51" s="95">
        <v>12</v>
      </c>
      <c r="B51" s="96" t="s">
        <v>163</v>
      </c>
      <c r="C51" s="97">
        <v>1.2290000000000001</v>
      </c>
      <c r="D51" s="98">
        <v>39858</v>
      </c>
      <c r="E51" s="98">
        <v>0</v>
      </c>
      <c r="F51" s="98">
        <v>0</v>
      </c>
      <c r="G51" s="98">
        <v>0</v>
      </c>
      <c r="H51" s="98">
        <v>0</v>
      </c>
      <c r="I51" s="98">
        <v>115042</v>
      </c>
      <c r="J51" s="98">
        <v>2716</v>
      </c>
      <c r="K51" s="98">
        <v>469530</v>
      </c>
      <c r="L51" s="98">
        <v>15942</v>
      </c>
      <c r="M51" s="75">
        <v>739.3</v>
      </c>
      <c r="N51" s="75">
        <v>0</v>
      </c>
      <c r="O51" s="75">
        <v>0</v>
      </c>
      <c r="P51" s="75">
        <v>0</v>
      </c>
      <c r="Q51" s="75"/>
      <c r="R51" s="75">
        <v>104</v>
      </c>
      <c r="S51" s="75">
        <v>691.59100000000001</v>
      </c>
      <c r="T51" s="75">
        <v>941.4</v>
      </c>
      <c r="U51" s="75">
        <v>157.46190000000001</v>
      </c>
      <c r="V51" s="75">
        <v>2633.7529000000004</v>
      </c>
      <c r="W51" s="75"/>
      <c r="X51" s="75">
        <v>2633.7529000000004</v>
      </c>
      <c r="Y51" s="99">
        <v>0.43240000000000001</v>
      </c>
      <c r="Z51" s="75">
        <v>6767</v>
      </c>
      <c r="AA51" s="100">
        <v>3874.66</v>
      </c>
      <c r="AB51" s="75">
        <v>4762</v>
      </c>
      <c r="AC51" s="75">
        <v>0</v>
      </c>
      <c r="AD51" s="75">
        <v>0</v>
      </c>
      <c r="AE51" s="75">
        <v>0</v>
      </c>
      <c r="AF51" s="75">
        <v>4762</v>
      </c>
    </row>
    <row r="52" spans="1:32" s="76" customFormat="1" x14ac:dyDescent="0.2">
      <c r="A52" s="95">
        <v>13</v>
      </c>
      <c r="B52" s="96" t="s">
        <v>164</v>
      </c>
      <c r="C52" s="97">
        <v>0.254</v>
      </c>
      <c r="D52" s="98">
        <v>7173</v>
      </c>
      <c r="E52" s="98">
        <v>0</v>
      </c>
      <c r="F52" s="98">
        <v>0</v>
      </c>
      <c r="G52" s="98">
        <v>0</v>
      </c>
      <c r="H52" s="98">
        <v>0</v>
      </c>
      <c r="I52" s="98">
        <v>38866</v>
      </c>
      <c r="J52" s="98">
        <v>342</v>
      </c>
      <c r="K52" s="98">
        <v>238484</v>
      </c>
      <c r="L52" s="98">
        <v>6278</v>
      </c>
      <c r="M52" s="75">
        <v>133</v>
      </c>
      <c r="N52" s="75">
        <v>0</v>
      </c>
      <c r="O52" s="75">
        <v>0</v>
      </c>
      <c r="P52" s="75">
        <v>0</v>
      </c>
      <c r="Q52" s="75"/>
      <c r="R52" s="75">
        <v>35.1</v>
      </c>
      <c r="S52" s="75">
        <v>87.084999999999994</v>
      </c>
      <c r="T52" s="75">
        <v>478.1</v>
      </c>
      <c r="U52" s="75">
        <v>62.008899999999997</v>
      </c>
      <c r="V52" s="75">
        <v>795.29390000000012</v>
      </c>
      <c r="W52" s="75"/>
      <c r="X52" s="75">
        <v>795.29390000000012</v>
      </c>
      <c r="Y52" s="99">
        <v>0.63180000000000003</v>
      </c>
      <c r="Z52" s="75">
        <v>1148</v>
      </c>
      <c r="AA52" s="100">
        <v>3179.3</v>
      </c>
      <c r="AB52" s="75">
        <v>808</v>
      </c>
      <c r="AC52" s="75">
        <v>1</v>
      </c>
      <c r="AD52" s="75">
        <v>1419</v>
      </c>
      <c r="AE52" s="75">
        <v>0</v>
      </c>
      <c r="AF52" s="75">
        <v>2227</v>
      </c>
    </row>
    <row r="53" spans="1:32" s="76" customFormat="1" x14ac:dyDescent="0.2">
      <c r="A53" s="95">
        <v>14</v>
      </c>
      <c r="B53" s="96" t="s">
        <v>165</v>
      </c>
      <c r="C53" s="97">
        <v>0.42799999999999999</v>
      </c>
      <c r="D53" s="98">
        <v>13154</v>
      </c>
      <c r="E53" s="98">
        <v>0</v>
      </c>
      <c r="F53" s="98">
        <v>0</v>
      </c>
      <c r="G53" s="98">
        <v>0</v>
      </c>
      <c r="H53" s="98">
        <v>0</v>
      </c>
      <c r="I53" s="98">
        <v>33899</v>
      </c>
      <c r="J53" s="98">
        <v>1026</v>
      </c>
      <c r="K53" s="98">
        <v>167645</v>
      </c>
      <c r="L53" s="98">
        <v>7452</v>
      </c>
      <c r="M53" s="75">
        <v>244</v>
      </c>
      <c r="N53" s="75">
        <v>0</v>
      </c>
      <c r="O53" s="75">
        <v>0</v>
      </c>
      <c r="P53" s="75">
        <v>0</v>
      </c>
      <c r="Q53" s="75"/>
      <c r="R53" s="75">
        <v>30.7</v>
      </c>
      <c r="S53" s="75">
        <v>261.25599999999997</v>
      </c>
      <c r="T53" s="75">
        <v>336.1</v>
      </c>
      <c r="U53" s="75">
        <v>73.604699999999994</v>
      </c>
      <c r="V53" s="75">
        <v>945.66069999999991</v>
      </c>
      <c r="W53" s="75"/>
      <c r="X53" s="75">
        <v>945.66069999999991</v>
      </c>
      <c r="Y53" s="99">
        <v>0.44579999999999997</v>
      </c>
      <c r="Z53" s="75">
        <v>2328</v>
      </c>
      <c r="AA53" s="100">
        <v>3827.93</v>
      </c>
      <c r="AB53" s="75">
        <v>1638</v>
      </c>
      <c r="AC53" s="75">
        <v>1</v>
      </c>
      <c r="AD53" s="75">
        <v>1041</v>
      </c>
      <c r="AE53" s="75">
        <v>0</v>
      </c>
      <c r="AF53" s="75">
        <v>2679</v>
      </c>
    </row>
    <row r="54" spans="1:32" x14ac:dyDescent="0.2">
      <c r="A54" s="88"/>
      <c r="B54" s="89"/>
      <c r="C54" s="90"/>
      <c r="D54" s="91"/>
      <c r="E54" s="91"/>
      <c r="F54" s="91"/>
      <c r="G54" s="91"/>
      <c r="H54" s="91"/>
      <c r="I54" s="92"/>
      <c r="J54" s="92"/>
      <c r="K54" s="92"/>
      <c r="L54" s="92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101"/>
      <c r="Z54" s="91"/>
      <c r="AA54" s="94"/>
      <c r="AB54" s="91"/>
      <c r="AC54" s="91"/>
      <c r="AD54" s="91"/>
      <c r="AE54" s="91"/>
      <c r="AF54" s="91"/>
    </row>
    <row r="55" spans="1:32" x14ac:dyDescent="0.2">
      <c r="A55" s="88"/>
      <c r="B55" s="89" t="s">
        <v>12</v>
      </c>
      <c r="C55" s="90">
        <v>16.149999999999999</v>
      </c>
      <c r="D55" s="91">
        <v>1931885</v>
      </c>
      <c r="E55" s="91">
        <v>3240</v>
      </c>
      <c r="F55" s="91">
        <v>0</v>
      </c>
      <c r="G55" s="91">
        <v>0</v>
      </c>
      <c r="H55" s="91">
        <v>0</v>
      </c>
      <c r="I55" s="92">
        <v>1620972</v>
      </c>
      <c r="J55" s="92">
        <v>35790</v>
      </c>
      <c r="K55" s="91">
        <v>5008441</v>
      </c>
      <c r="L55" s="91">
        <v>512280</v>
      </c>
      <c r="M55" s="89">
        <v>35833.200000000012</v>
      </c>
      <c r="N55" s="89">
        <v>9.8999999999999986</v>
      </c>
      <c r="O55" s="89">
        <v>0</v>
      </c>
      <c r="P55" s="89">
        <v>0</v>
      </c>
      <c r="Q55" s="89">
        <v>0</v>
      </c>
      <c r="R55" s="89">
        <v>1465.9000000000003</v>
      </c>
      <c r="S55" s="89">
        <v>9113.4169999999976</v>
      </c>
      <c r="T55" s="89">
        <v>10041.700000000001</v>
      </c>
      <c r="U55" s="89">
        <v>5059.8779999999988</v>
      </c>
      <c r="V55" s="91">
        <v>61523.99500000001</v>
      </c>
      <c r="W55" s="89">
        <v>0</v>
      </c>
      <c r="X55" s="89">
        <v>61523.994999999995</v>
      </c>
      <c r="Y55" s="101"/>
      <c r="Z55" s="91"/>
      <c r="AA55" s="94"/>
      <c r="AB55" s="89">
        <v>44431</v>
      </c>
      <c r="AC55" s="89">
        <v>15</v>
      </c>
      <c r="AD55" s="89">
        <v>7635</v>
      </c>
      <c r="AE55" s="89">
        <v>2</v>
      </c>
      <c r="AF55" s="89">
        <v>52066</v>
      </c>
    </row>
    <row r="56" spans="1:32" s="76" customFormat="1" x14ac:dyDescent="0.2">
      <c r="A56" s="95">
        <v>1</v>
      </c>
      <c r="B56" s="96" t="s">
        <v>166</v>
      </c>
      <c r="C56" s="97">
        <v>0.26800000000000002</v>
      </c>
      <c r="D56" s="98">
        <v>42937</v>
      </c>
      <c r="E56" s="98">
        <v>0</v>
      </c>
      <c r="F56" s="98">
        <v>0</v>
      </c>
      <c r="G56" s="98">
        <v>0</v>
      </c>
      <c r="H56" s="98">
        <v>0</v>
      </c>
      <c r="I56" s="98">
        <v>32711</v>
      </c>
      <c r="J56" s="98">
        <v>6114</v>
      </c>
      <c r="K56" s="98">
        <v>358316</v>
      </c>
      <c r="L56" s="98">
        <v>2850</v>
      </c>
      <c r="M56" s="75">
        <v>796.4</v>
      </c>
      <c r="N56" s="75">
        <v>0</v>
      </c>
      <c r="O56" s="75">
        <v>0</v>
      </c>
      <c r="P56" s="75">
        <v>0</v>
      </c>
      <c r="Q56" s="75"/>
      <c r="R56" s="75">
        <v>29.6</v>
      </c>
      <c r="S56" s="75">
        <v>1556.8440000000001</v>
      </c>
      <c r="T56" s="75">
        <v>718.4</v>
      </c>
      <c r="U56" s="75">
        <v>28.149899999999999</v>
      </c>
      <c r="V56" s="75">
        <v>3129.3939</v>
      </c>
      <c r="W56" s="75"/>
      <c r="X56" s="75">
        <v>3129.3939</v>
      </c>
      <c r="Y56" s="99">
        <v>2.3561999999999999</v>
      </c>
      <c r="Z56" s="75">
        <v>0</v>
      </c>
      <c r="AA56" s="100">
        <v>0</v>
      </c>
      <c r="AB56" s="75">
        <v>0</v>
      </c>
      <c r="AC56" s="75">
        <v>1</v>
      </c>
      <c r="AD56" s="75">
        <v>0</v>
      </c>
      <c r="AE56" s="75">
        <v>1</v>
      </c>
      <c r="AF56" s="75">
        <v>0</v>
      </c>
    </row>
    <row r="57" spans="1:32" s="76" customFormat="1" x14ac:dyDescent="0.2">
      <c r="A57" s="95">
        <v>2</v>
      </c>
      <c r="B57" s="96" t="s">
        <v>167</v>
      </c>
      <c r="C57" s="97">
        <v>0.108</v>
      </c>
      <c r="D57" s="98">
        <v>13513</v>
      </c>
      <c r="E57" s="98">
        <v>0</v>
      </c>
      <c r="F57" s="98">
        <v>0</v>
      </c>
      <c r="G57" s="98">
        <v>0</v>
      </c>
      <c r="H57" s="98">
        <v>0</v>
      </c>
      <c r="I57" s="98">
        <v>4299</v>
      </c>
      <c r="J57" s="98">
        <v>1086</v>
      </c>
      <c r="K57" s="98">
        <v>170757</v>
      </c>
      <c r="L57" s="98">
        <v>205</v>
      </c>
      <c r="M57" s="75">
        <v>250.6</v>
      </c>
      <c r="N57" s="75">
        <v>0</v>
      </c>
      <c r="O57" s="75">
        <v>0</v>
      </c>
      <c r="P57" s="75">
        <v>0</v>
      </c>
      <c r="Q57" s="75"/>
      <c r="R57" s="75">
        <v>3.9</v>
      </c>
      <c r="S57" s="75">
        <v>276.53500000000003</v>
      </c>
      <c r="T57" s="75">
        <v>342.4</v>
      </c>
      <c r="U57" s="75">
        <v>2.0247999999999999</v>
      </c>
      <c r="V57" s="75">
        <v>875.45980000000009</v>
      </c>
      <c r="W57" s="75"/>
      <c r="X57" s="75">
        <v>875.45980000000009</v>
      </c>
      <c r="Y57" s="99">
        <v>1.6356999999999999</v>
      </c>
      <c r="Z57" s="75">
        <v>0</v>
      </c>
      <c r="AA57" s="100">
        <v>0</v>
      </c>
      <c r="AB57" s="75">
        <v>0</v>
      </c>
      <c r="AC57" s="75">
        <v>1</v>
      </c>
      <c r="AD57" s="75">
        <v>0</v>
      </c>
      <c r="AE57" s="75">
        <v>1</v>
      </c>
      <c r="AF57" s="75">
        <v>0</v>
      </c>
    </row>
    <row r="58" spans="1:32" s="76" customFormat="1" x14ac:dyDescent="0.2">
      <c r="A58" s="95">
        <v>3</v>
      </c>
      <c r="B58" s="96" t="s">
        <v>168</v>
      </c>
      <c r="C58" s="97">
        <v>5.2670000000000003</v>
      </c>
      <c r="D58" s="98">
        <v>744500</v>
      </c>
      <c r="E58" s="98">
        <v>2109</v>
      </c>
      <c r="F58" s="98">
        <v>0</v>
      </c>
      <c r="G58" s="98">
        <v>0</v>
      </c>
      <c r="H58" s="98">
        <v>0</v>
      </c>
      <c r="I58" s="98">
        <v>834097</v>
      </c>
      <c r="J58" s="98">
        <v>6118</v>
      </c>
      <c r="K58" s="98">
        <v>464911</v>
      </c>
      <c r="L58" s="98">
        <v>134764</v>
      </c>
      <c r="M58" s="75">
        <v>13809.2</v>
      </c>
      <c r="N58" s="75">
        <v>6.4</v>
      </c>
      <c r="O58" s="75">
        <v>0</v>
      </c>
      <c r="P58" s="75">
        <v>0</v>
      </c>
      <c r="Q58" s="75"/>
      <c r="R58" s="75">
        <v>754.3</v>
      </c>
      <c r="S58" s="75">
        <v>1557.8620000000001</v>
      </c>
      <c r="T58" s="75">
        <v>932.1</v>
      </c>
      <c r="U58" s="75">
        <v>1331.0872999999999</v>
      </c>
      <c r="V58" s="75">
        <v>18390.949299999997</v>
      </c>
      <c r="W58" s="75"/>
      <c r="X58" s="75">
        <v>18390.949299999997</v>
      </c>
      <c r="Y58" s="99">
        <v>0.7046</v>
      </c>
      <c r="Z58" s="75">
        <v>21897</v>
      </c>
      <c r="AA58" s="100">
        <v>2925.43</v>
      </c>
      <c r="AB58" s="75">
        <v>15408</v>
      </c>
      <c r="AC58" s="75">
        <v>0</v>
      </c>
      <c r="AD58" s="75">
        <v>0</v>
      </c>
      <c r="AE58" s="75">
        <v>0</v>
      </c>
      <c r="AF58" s="75">
        <v>15408</v>
      </c>
    </row>
    <row r="59" spans="1:32" s="76" customFormat="1" x14ac:dyDescent="0.2">
      <c r="A59" s="95">
        <v>4</v>
      </c>
      <c r="B59" s="96" t="s">
        <v>169</v>
      </c>
      <c r="C59" s="97">
        <v>0.48799999999999999</v>
      </c>
      <c r="D59" s="98">
        <v>38466</v>
      </c>
      <c r="E59" s="98">
        <v>0</v>
      </c>
      <c r="F59" s="98">
        <v>0</v>
      </c>
      <c r="G59" s="98">
        <v>0</v>
      </c>
      <c r="H59" s="98">
        <v>0</v>
      </c>
      <c r="I59" s="98">
        <v>36963</v>
      </c>
      <c r="J59" s="98">
        <v>7190</v>
      </c>
      <c r="K59" s="98">
        <v>263651</v>
      </c>
      <c r="L59" s="98">
        <v>3385</v>
      </c>
      <c r="M59" s="75">
        <v>713.5</v>
      </c>
      <c r="N59" s="75">
        <v>0</v>
      </c>
      <c r="O59" s="75">
        <v>0</v>
      </c>
      <c r="P59" s="75">
        <v>0</v>
      </c>
      <c r="Q59" s="75"/>
      <c r="R59" s="75">
        <v>33.4</v>
      </c>
      <c r="S59" s="75">
        <v>1830.8320000000001</v>
      </c>
      <c r="T59" s="75">
        <v>528.6</v>
      </c>
      <c r="U59" s="75">
        <v>33.434199999999997</v>
      </c>
      <c r="V59" s="75">
        <v>3139.7662</v>
      </c>
      <c r="W59" s="75"/>
      <c r="X59" s="75">
        <v>3139.7662</v>
      </c>
      <c r="Y59" s="99">
        <v>1.2982</v>
      </c>
      <c r="Z59" s="75">
        <v>593</v>
      </c>
      <c r="AA59" s="100">
        <v>855.42</v>
      </c>
      <c r="AB59" s="75">
        <v>417</v>
      </c>
      <c r="AC59" s="75">
        <v>1</v>
      </c>
      <c r="AD59" s="75">
        <v>181</v>
      </c>
      <c r="AE59" s="75">
        <v>0</v>
      </c>
      <c r="AF59" s="75">
        <v>598</v>
      </c>
    </row>
    <row r="60" spans="1:32" s="76" customFormat="1" x14ac:dyDescent="0.2">
      <c r="A60" s="95">
        <v>5</v>
      </c>
      <c r="B60" s="96" t="s">
        <v>170</v>
      </c>
      <c r="C60" s="97">
        <v>0.3</v>
      </c>
      <c r="D60" s="98">
        <v>24460</v>
      </c>
      <c r="E60" s="98">
        <v>0</v>
      </c>
      <c r="F60" s="98">
        <v>0</v>
      </c>
      <c r="G60" s="98">
        <v>0</v>
      </c>
      <c r="H60" s="98">
        <v>0</v>
      </c>
      <c r="I60" s="98">
        <v>44577</v>
      </c>
      <c r="J60" s="98">
        <v>2168</v>
      </c>
      <c r="K60" s="98">
        <v>375574</v>
      </c>
      <c r="L60" s="98">
        <v>5923</v>
      </c>
      <c r="M60" s="75">
        <v>453.7</v>
      </c>
      <c r="N60" s="75">
        <v>0</v>
      </c>
      <c r="O60" s="75">
        <v>0</v>
      </c>
      <c r="P60" s="75">
        <v>0</v>
      </c>
      <c r="Q60" s="75"/>
      <c r="R60" s="75">
        <v>40.299999999999997</v>
      </c>
      <c r="S60" s="75">
        <v>552.05100000000004</v>
      </c>
      <c r="T60" s="75">
        <v>753</v>
      </c>
      <c r="U60" s="75">
        <v>58.502499999999998</v>
      </c>
      <c r="V60" s="75">
        <v>1857.5535</v>
      </c>
      <c r="W60" s="75"/>
      <c r="X60" s="75">
        <v>1857.5535</v>
      </c>
      <c r="Y60" s="99">
        <v>1.2494000000000001</v>
      </c>
      <c r="Z60" s="75">
        <v>437</v>
      </c>
      <c r="AA60" s="100">
        <v>1025.5899999999999</v>
      </c>
      <c r="AB60" s="75">
        <v>308</v>
      </c>
      <c r="AC60" s="75">
        <v>1</v>
      </c>
      <c r="AD60" s="75">
        <v>411</v>
      </c>
      <c r="AE60" s="75">
        <v>0</v>
      </c>
      <c r="AF60" s="75">
        <v>719</v>
      </c>
    </row>
    <row r="61" spans="1:32" s="76" customFormat="1" x14ac:dyDescent="0.2">
      <c r="A61" s="95">
        <v>6</v>
      </c>
      <c r="B61" s="96" t="s">
        <v>171</v>
      </c>
      <c r="C61" s="97">
        <v>1.5920000000000001</v>
      </c>
      <c r="D61" s="98">
        <v>219532</v>
      </c>
      <c r="E61" s="98">
        <v>910</v>
      </c>
      <c r="F61" s="98">
        <v>0</v>
      </c>
      <c r="G61" s="98">
        <v>0</v>
      </c>
      <c r="H61" s="98">
        <v>0</v>
      </c>
      <c r="I61" s="98">
        <v>133800</v>
      </c>
      <c r="J61" s="98">
        <v>912</v>
      </c>
      <c r="K61" s="98">
        <v>41271</v>
      </c>
      <c r="L61" s="98">
        <v>19854</v>
      </c>
      <c r="M61" s="75">
        <v>4071.9</v>
      </c>
      <c r="N61" s="75">
        <v>2.8</v>
      </c>
      <c r="O61" s="75">
        <v>0</v>
      </c>
      <c r="P61" s="75">
        <v>0</v>
      </c>
      <c r="Q61" s="75"/>
      <c r="R61" s="75">
        <v>121</v>
      </c>
      <c r="S61" s="75">
        <v>232.22800000000001</v>
      </c>
      <c r="T61" s="75">
        <v>82.7</v>
      </c>
      <c r="U61" s="75">
        <v>196.10140000000001</v>
      </c>
      <c r="V61" s="75">
        <v>4706.7294000000002</v>
      </c>
      <c r="W61" s="75"/>
      <c r="X61" s="75">
        <v>4706.7294000000002</v>
      </c>
      <c r="Y61" s="99">
        <v>0.59660000000000002</v>
      </c>
      <c r="Z61" s="75">
        <v>7471</v>
      </c>
      <c r="AA61" s="100">
        <v>3302.05</v>
      </c>
      <c r="AB61" s="75">
        <v>5257</v>
      </c>
      <c r="AC61" s="75">
        <v>0</v>
      </c>
      <c r="AD61" s="75">
        <v>0</v>
      </c>
      <c r="AE61" s="75">
        <v>0</v>
      </c>
      <c r="AF61" s="75">
        <v>5257</v>
      </c>
    </row>
    <row r="62" spans="1:32" s="76" customFormat="1" x14ac:dyDescent="0.2">
      <c r="A62" s="95">
        <v>7</v>
      </c>
      <c r="B62" s="96" t="s">
        <v>172</v>
      </c>
      <c r="C62" s="97">
        <v>0.217</v>
      </c>
      <c r="D62" s="98">
        <v>12929</v>
      </c>
      <c r="E62" s="98">
        <v>0</v>
      </c>
      <c r="F62" s="98">
        <v>0</v>
      </c>
      <c r="G62" s="98">
        <v>0</v>
      </c>
      <c r="H62" s="98">
        <v>0</v>
      </c>
      <c r="I62" s="98">
        <v>65422</v>
      </c>
      <c r="J62" s="98">
        <v>0</v>
      </c>
      <c r="K62" s="98">
        <v>293571</v>
      </c>
      <c r="L62" s="98">
        <v>3397</v>
      </c>
      <c r="M62" s="75">
        <v>239.8</v>
      </c>
      <c r="N62" s="75">
        <v>0</v>
      </c>
      <c r="O62" s="75">
        <v>0</v>
      </c>
      <c r="P62" s="75">
        <v>0</v>
      </c>
      <c r="Q62" s="75"/>
      <c r="R62" s="75">
        <v>59.2</v>
      </c>
      <c r="S62" s="75">
        <v>0</v>
      </c>
      <c r="T62" s="75">
        <v>588.6</v>
      </c>
      <c r="U62" s="75">
        <v>33.552799999999998</v>
      </c>
      <c r="V62" s="75">
        <v>921.15280000000007</v>
      </c>
      <c r="W62" s="75"/>
      <c r="X62" s="75">
        <v>921.15280000000007</v>
      </c>
      <c r="Y62" s="99">
        <v>0.85650000000000004</v>
      </c>
      <c r="Z62" s="75">
        <v>739</v>
      </c>
      <c r="AA62" s="100">
        <v>2395.7199999999998</v>
      </c>
      <c r="AB62" s="75">
        <v>520</v>
      </c>
      <c r="AC62" s="75">
        <v>1</v>
      </c>
      <c r="AD62" s="75">
        <v>1157</v>
      </c>
      <c r="AE62" s="75">
        <v>0</v>
      </c>
      <c r="AF62" s="75">
        <v>1677</v>
      </c>
    </row>
    <row r="63" spans="1:32" s="76" customFormat="1" x14ac:dyDescent="0.2">
      <c r="A63" s="95">
        <v>8</v>
      </c>
      <c r="B63" s="96" t="s">
        <v>173</v>
      </c>
      <c r="C63" s="97">
        <v>0.47099999999999997</v>
      </c>
      <c r="D63" s="98">
        <v>22927</v>
      </c>
      <c r="E63" s="98">
        <v>0</v>
      </c>
      <c r="F63" s="98">
        <v>0</v>
      </c>
      <c r="G63" s="98">
        <v>0</v>
      </c>
      <c r="H63" s="98">
        <v>0</v>
      </c>
      <c r="I63" s="98">
        <v>29693</v>
      </c>
      <c r="J63" s="98">
        <v>962</v>
      </c>
      <c r="K63" s="98">
        <v>173983</v>
      </c>
      <c r="L63" s="98">
        <v>3691</v>
      </c>
      <c r="M63" s="75">
        <v>425.3</v>
      </c>
      <c r="N63" s="75">
        <v>0</v>
      </c>
      <c r="O63" s="75">
        <v>0</v>
      </c>
      <c r="P63" s="75">
        <v>0</v>
      </c>
      <c r="Q63" s="75"/>
      <c r="R63" s="75">
        <v>26.9</v>
      </c>
      <c r="S63" s="75">
        <v>244.96</v>
      </c>
      <c r="T63" s="75">
        <v>348.8</v>
      </c>
      <c r="U63" s="75">
        <v>36.456600000000002</v>
      </c>
      <c r="V63" s="75">
        <v>1082.4166</v>
      </c>
      <c r="W63" s="75"/>
      <c r="X63" s="75">
        <v>1082.4166</v>
      </c>
      <c r="Y63" s="99">
        <v>0.4637</v>
      </c>
      <c r="Z63" s="75">
        <v>2520</v>
      </c>
      <c r="AA63" s="100">
        <v>3765.51</v>
      </c>
      <c r="AB63" s="75">
        <v>1774</v>
      </c>
      <c r="AC63" s="75">
        <v>1</v>
      </c>
      <c r="AD63" s="75">
        <v>863</v>
      </c>
      <c r="AE63" s="75">
        <v>0</v>
      </c>
      <c r="AF63" s="75">
        <v>2637</v>
      </c>
    </row>
    <row r="64" spans="1:32" s="76" customFormat="1" x14ac:dyDescent="0.2">
      <c r="A64" s="95">
        <v>9</v>
      </c>
      <c r="B64" s="96" t="s">
        <v>174</v>
      </c>
      <c r="C64" s="97">
        <v>0.42299999999999999</v>
      </c>
      <c r="D64" s="98">
        <v>30514</v>
      </c>
      <c r="E64" s="98">
        <v>0</v>
      </c>
      <c r="F64" s="98">
        <v>0</v>
      </c>
      <c r="G64" s="98">
        <v>0</v>
      </c>
      <c r="H64" s="98">
        <v>0</v>
      </c>
      <c r="I64" s="98">
        <v>19064</v>
      </c>
      <c r="J64" s="98">
        <v>1194</v>
      </c>
      <c r="K64" s="98">
        <v>387324</v>
      </c>
      <c r="L64" s="98">
        <v>3557</v>
      </c>
      <c r="M64" s="75">
        <v>566</v>
      </c>
      <c r="N64" s="75">
        <v>0</v>
      </c>
      <c r="O64" s="75">
        <v>0</v>
      </c>
      <c r="P64" s="75">
        <v>0</v>
      </c>
      <c r="Q64" s="75"/>
      <c r="R64" s="75">
        <v>17.2</v>
      </c>
      <c r="S64" s="75">
        <v>304.03500000000003</v>
      </c>
      <c r="T64" s="75">
        <v>776.6</v>
      </c>
      <c r="U64" s="75">
        <v>35.133099999999999</v>
      </c>
      <c r="V64" s="75">
        <v>1698.9681</v>
      </c>
      <c r="W64" s="75"/>
      <c r="X64" s="75">
        <v>1698.9681</v>
      </c>
      <c r="Y64" s="99">
        <v>0.81040000000000001</v>
      </c>
      <c r="Z64" s="75">
        <v>1537</v>
      </c>
      <c r="AA64" s="100">
        <v>2556.48</v>
      </c>
      <c r="AB64" s="75">
        <v>1081</v>
      </c>
      <c r="AC64" s="75">
        <v>1</v>
      </c>
      <c r="AD64" s="75">
        <v>708</v>
      </c>
      <c r="AE64" s="75">
        <v>0</v>
      </c>
      <c r="AF64" s="75">
        <v>1789</v>
      </c>
    </row>
    <row r="65" spans="1:32" s="76" customFormat="1" x14ac:dyDescent="0.2">
      <c r="A65" s="95">
        <v>10</v>
      </c>
      <c r="B65" s="96" t="s">
        <v>175</v>
      </c>
      <c r="C65" s="97">
        <v>0.58699999999999997</v>
      </c>
      <c r="D65" s="98">
        <v>59087</v>
      </c>
      <c r="E65" s="98">
        <v>0</v>
      </c>
      <c r="F65" s="98">
        <v>0</v>
      </c>
      <c r="G65" s="98">
        <v>0</v>
      </c>
      <c r="H65" s="98">
        <v>0</v>
      </c>
      <c r="I65" s="98">
        <v>14768</v>
      </c>
      <c r="J65" s="98">
        <v>1266</v>
      </c>
      <c r="K65" s="98">
        <v>192179</v>
      </c>
      <c r="L65" s="98">
        <v>6340</v>
      </c>
      <c r="M65" s="75">
        <v>1096</v>
      </c>
      <c r="N65" s="75">
        <v>0</v>
      </c>
      <c r="O65" s="75">
        <v>0</v>
      </c>
      <c r="P65" s="75">
        <v>0</v>
      </c>
      <c r="Q65" s="75"/>
      <c r="R65" s="75">
        <v>13.4</v>
      </c>
      <c r="S65" s="75">
        <v>322.36900000000003</v>
      </c>
      <c r="T65" s="75">
        <v>385.3</v>
      </c>
      <c r="U65" s="75">
        <v>62.621299999999998</v>
      </c>
      <c r="V65" s="75">
        <v>1879.6903000000002</v>
      </c>
      <c r="W65" s="75"/>
      <c r="X65" s="75">
        <v>1879.6903000000002</v>
      </c>
      <c r="Y65" s="99">
        <v>0.64610000000000001</v>
      </c>
      <c r="Z65" s="75">
        <v>2611</v>
      </c>
      <c r="AA65" s="100">
        <v>3129.44</v>
      </c>
      <c r="AB65" s="75">
        <v>1837</v>
      </c>
      <c r="AC65" s="75">
        <v>1</v>
      </c>
      <c r="AD65" s="75">
        <v>354</v>
      </c>
      <c r="AE65" s="75">
        <v>0</v>
      </c>
      <c r="AF65" s="75">
        <v>2191</v>
      </c>
    </row>
    <row r="66" spans="1:32" s="76" customFormat="1" x14ac:dyDescent="0.2">
      <c r="A66" s="95">
        <v>11</v>
      </c>
      <c r="B66" s="96" t="s">
        <v>176</v>
      </c>
      <c r="C66" s="97">
        <v>0.35899999999999999</v>
      </c>
      <c r="D66" s="98">
        <v>72349</v>
      </c>
      <c r="E66" s="98">
        <v>221</v>
      </c>
      <c r="F66" s="98">
        <v>0</v>
      </c>
      <c r="G66" s="98">
        <v>0</v>
      </c>
      <c r="H66" s="98">
        <v>0</v>
      </c>
      <c r="I66" s="98">
        <v>15876</v>
      </c>
      <c r="J66" s="98">
        <v>1474</v>
      </c>
      <c r="K66" s="98">
        <v>115111</v>
      </c>
      <c r="L66" s="98">
        <v>5823</v>
      </c>
      <c r="M66" s="75">
        <v>1341.9</v>
      </c>
      <c r="N66" s="75">
        <v>0.7</v>
      </c>
      <c r="O66" s="75">
        <v>0</v>
      </c>
      <c r="P66" s="75">
        <v>0</v>
      </c>
      <c r="Q66" s="75"/>
      <c r="R66" s="75">
        <v>14.4</v>
      </c>
      <c r="S66" s="75">
        <v>375.33300000000003</v>
      </c>
      <c r="T66" s="75">
        <v>230.8</v>
      </c>
      <c r="U66" s="75">
        <v>57.514800000000001</v>
      </c>
      <c r="V66" s="75">
        <v>2020.6478000000002</v>
      </c>
      <c r="W66" s="75"/>
      <c r="X66" s="75">
        <v>2020.6478000000002</v>
      </c>
      <c r="Y66" s="99">
        <v>1.1356999999999999</v>
      </c>
      <c r="Z66" s="75">
        <v>726</v>
      </c>
      <c r="AA66" s="100">
        <v>1422.09</v>
      </c>
      <c r="AB66" s="75">
        <v>511</v>
      </c>
      <c r="AC66" s="75">
        <v>1</v>
      </c>
      <c r="AD66" s="75">
        <v>485</v>
      </c>
      <c r="AE66" s="75">
        <v>0</v>
      </c>
      <c r="AF66" s="75">
        <v>996</v>
      </c>
    </row>
    <row r="67" spans="1:32" s="76" customFormat="1" x14ac:dyDescent="0.2">
      <c r="A67" s="95">
        <v>12</v>
      </c>
      <c r="B67" s="96" t="s">
        <v>177</v>
      </c>
      <c r="C67" s="97">
        <v>0.29199999999999998</v>
      </c>
      <c r="D67" s="98">
        <v>21146</v>
      </c>
      <c r="E67" s="98">
        <v>0</v>
      </c>
      <c r="F67" s="98">
        <v>0</v>
      </c>
      <c r="G67" s="98">
        <v>0</v>
      </c>
      <c r="H67" s="98">
        <v>0</v>
      </c>
      <c r="I67" s="98">
        <v>21508</v>
      </c>
      <c r="J67" s="98">
        <v>1114</v>
      </c>
      <c r="K67" s="98">
        <v>296555</v>
      </c>
      <c r="L67" s="98">
        <v>3399</v>
      </c>
      <c r="M67" s="75">
        <v>392.2</v>
      </c>
      <c r="N67" s="75">
        <v>0</v>
      </c>
      <c r="O67" s="75">
        <v>0</v>
      </c>
      <c r="P67" s="75">
        <v>0</v>
      </c>
      <c r="Q67" s="75"/>
      <c r="R67" s="75">
        <v>19.399999999999999</v>
      </c>
      <c r="S67" s="75">
        <v>283.66399999999999</v>
      </c>
      <c r="T67" s="75">
        <v>594.6</v>
      </c>
      <c r="U67" s="75">
        <v>33.572499999999998</v>
      </c>
      <c r="V67" s="75">
        <v>1323.4365</v>
      </c>
      <c r="W67" s="75"/>
      <c r="X67" s="75">
        <v>1323.4365</v>
      </c>
      <c r="Y67" s="99">
        <v>0.91449999999999998</v>
      </c>
      <c r="Z67" s="75">
        <v>910</v>
      </c>
      <c r="AA67" s="100">
        <v>2193.46</v>
      </c>
      <c r="AB67" s="75">
        <v>640</v>
      </c>
      <c r="AC67" s="75">
        <v>1</v>
      </c>
      <c r="AD67" s="75">
        <v>894</v>
      </c>
      <c r="AE67" s="75">
        <v>0</v>
      </c>
      <c r="AF67" s="75">
        <v>1534</v>
      </c>
    </row>
    <row r="68" spans="1:32" s="76" customFormat="1" x14ac:dyDescent="0.2">
      <c r="A68" s="95">
        <v>13</v>
      </c>
      <c r="B68" s="96" t="s">
        <v>178</v>
      </c>
      <c r="C68" s="97">
        <v>0.97599999999999998</v>
      </c>
      <c r="D68" s="98">
        <v>138567</v>
      </c>
      <c r="E68" s="98">
        <v>0</v>
      </c>
      <c r="F68" s="98">
        <v>0</v>
      </c>
      <c r="G68" s="98">
        <v>0</v>
      </c>
      <c r="H68" s="98">
        <v>0</v>
      </c>
      <c r="I68" s="98">
        <v>83364</v>
      </c>
      <c r="J68" s="98">
        <v>1236</v>
      </c>
      <c r="K68" s="98">
        <v>135366</v>
      </c>
      <c r="L68" s="98">
        <v>251305</v>
      </c>
      <c r="M68" s="75">
        <v>2570.1999999999998</v>
      </c>
      <c r="N68" s="75">
        <v>0</v>
      </c>
      <c r="O68" s="75">
        <v>0</v>
      </c>
      <c r="P68" s="75">
        <v>0</v>
      </c>
      <c r="Q68" s="75"/>
      <c r="R68" s="75">
        <v>75.400000000000006</v>
      </c>
      <c r="S68" s="75">
        <v>314.73</v>
      </c>
      <c r="T68" s="75">
        <v>271.39999999999998</v>
      </c>
      <c r="U68" s="75">
        <v>2482.1828</v>
      </c>
      <c r="V68" s="75">
        <v>5713.9128000000001</v>
      </c>
      <c r="W68" s="75"/>
      <c r="X68" s="75">
        <v>5713.9128000000001</v>
      </c>
      <c r="Y68" s="99">
        <v>1.1813</v>
      </c>
      <c r="Z68" s="75">
        <v>1752</v>
      </c>
      <c r="AA68" s="100">
        <v>1263.07</v>
      </c>
      <c r="AB68" s="75">
        <v>1233</v>
      </c>
      <c r="AC68" s="75">
        <v>0</v>
      </c>
      <c r="AD68" s="75">
        <v>0</v>
      </c>
      <c r="AE68" s="75">
        <v>0</v>
      </c>
      <c r="AF68" s="75">
        <v>1233</v>
      </c>
    </row>
    <row r="69" spans="1:32" s="76" customFormat="1" x14ac:dyDescent="0.2">
      <c r="A69" s="95">
        <v>14</v>
      </c>
      <c r="B69" s="96" t="s">
        <v>179</v>
      </c>
      <c r="C69" s="97">
        <v>0.45900000000000002</v>
      </c>
      <c r="D69" s="98">
        <v>153774</v>
      </c>
      <c r="E69" s="98">
        <v>0</v>
      </c>
      <c r="F69" s="98">
        <v>0</v>
      </c>
      <c r="G69" s="98">
        <v>0</v>
      </c>
      <c r="H69" s="98">
        <v>0</v>
      </c>
      <c r="I69" s="98">
        <v>16378</v>
      </c>
      <c r="J69" s="98">
        <v>864</v>
      </c>
      <c r="K69" s="98">
        <v>161758</v>
      </c>
      <c r="L69" s="98">
        <v>8858</v>
      </c>
      <c r="M69" s="75">
        <v>2852.2</v>
      </c>
      <c r="N69" s="75">
        <v>0</v>
      </c>
      <c r="O69" s="75">
        <v>0</v>
      </c>
      <c r="P69" s="75">
        <v>0</v>
      </c>
      <c r="Q69" s="75"/>
      <c r="R69" s="75">
        <v>14.8</v>
      </c>
      <c r="S69" s="75">
        <v>220.005</v>
      </c>
      <c r="T69" s="75">
        <v>324.3</v>
      </c>
      <c r="U69" s="75">
        <v>87.492000000000004</v>
      </c>
      <c r="V69" s="75">
        <v>3498.7970000000005</v>
      </c>
      <c r="W69" s="75"/>
      <c r="X69" s="75">
        <v>3498.7970000000005</v>
      </c>
      <c r="Y69" s="99">
        <v>1.5381</v>
      </c>
      <c r="Z69" s="75">
        <v>12</v>
      </c>
      <c r="AA69" s="100">
        <v>18.829999999999998</v>
      </c>
      <c r="AB69" s="75">
        <v>9</v>
      </c>
      <c r="AC69" s="75">
        <v>1</v>
      </c>
      <c r="AD69" s="75">
        <v>5</v>
      </c>
      <c r="AE69" s="75">
        <v>0</v>
      </c>
      <c r="AF69" s="75">
        <v>14</v>
      </c>
    </row>
    <row r="70" spans="1:32" s="76" customFormat="1" x14ac:dyDescent="0.2">
      <c r="A70" s="95">
        <v>15</v>
      </c>
      <c r="B70" s="96" t="s">
        <v>180</v>
      </c>
      <c r="C70" s="97">
        <v>0.86299999999999999</v>
      </c>
      <c r="D70" s="98">
        <v>54580</v>
      </c>
      <c r="E70" s="98">
        <v>0</v>
      </c>
      <c r="F70" s="98">
        <v>0</v>
      </c>
      <c r="G70" s="98">
        <v>0</v>
      </c>
      <c r="H70" s="98">
        <v>0</v>
      </c>
      <c r="I70" s="98">
        <v>15194</v>
      </c>
      <c r="J70" s="98">
        <v>1304</v>
      </c>
      <c r="K70" s="98">
        <v>447840</v>
      </c>
      <c r="L70" s="98">
        <v>13945</v>
      </c>
      <c r="M70" s="75">
        <v>1012.4</v>
      </c>
      <c r="N70" s="75">
        <v>0</v>
      </c>
      <c r="O70" s="75">
        <v>0</v>
      </c>
      <c r="P70" s="75">
        <v>0</v>
      </c>
      <c r="Q70" s="75"/>
      <c r="R70" s="75">
        <v>13.7</v>
      </c>
      <c r="S70" s="75">
        <v>332.04500000000002</v>
      </c>
      <c r="T70" s="75">
        <v>897.9</v>
      </c>
      <c r="U70" s="75">
        <v>137.7372</v>
      </c>
      <c r="V70" s="75">
        <v>2393.7822000000001</v>
      </c>
      <c r="W70" s="75"/>
      <c r="X70" s="75">
        <v>2393.7822000000001</v>
      </c>
      <c r="Y70" s="99">
        <v>0.55969999999999998</v>
      </c>
      <c r="Z70" s="75">
        <v>4208</v>
      </c>
      <c r="AA70" s="100">
        <v>3430.73</v>
      </c>
      <c r="AB70" s="75">
        <v>2961</v>
      </c>
      <c r="AC70" s="75">
        <v>0</v>
      </c>
      <c r="AD70" s="75">
        <v>0</v>
      </c>
      <c r="AE70" s="75">
        <v>0</v>
      </c>
      <c r="AF70" s="75">
        <v>2961</v>
      </c>
    </row>
    <row r="71" spans="1:32" s="76" customFormat="1" x14ac:dyDescent="0.2">
      <c r="A71" s="95">
        <v>16</v>
      </c>
      <c r="B71" s="96" t="s">
        <v>181</v>
      </c>
      <c r="C71" s="97">
        <v>0.39700000000000002</v>
      </c>
      <c r="D71" s="98">
        <v>20965</v>
      </c>
      <c r="E71" s="98">
        <v>0</v>
      </c>
      <c r="F71" s="98">
        <v>0</v>
      </c>
      <c r="G71" s="98">
        <v>0</v>
      </c>
      <c r="H71" s="98">
        <v>0</v>
      </c>
      <c r="I71" s="98">
        <v>33150</v>
      </c>
      <c r="J71" s="98">
        <v>1298</v>
      </c>
      <c r="K71" s="98">
        <v>237651</v>
      </c>
      <c r="L71" s="98">
        <v>8210</v>
      </c>
      <c r="M71" s="75">
        <v>388.9</v>
      </c>
      <c r="N71" s="75">
        <v>0</v>
      </c>
      <c r="O71" s="75">
        <v>0</v>
      </c>
      <c r="P71" s="75">
        <v>0</v>
      </c>
      <c r="Q71" s="75"/>
      <c r="R71" s="75">
        <v>30</v>
      </c>
      <c r="S71" s="75">
        <v>330.517</v>
      </c>
      <c r="T71" s="75">
        <v>476.5</v>
      </c>
      <c r="U71" s="75">
        <v>81.0916</v>
      </c>
      <c r="V71" s="75">
        <v>1307.0085999999999</v>
      </c>
      <c r="W71" s="75"/>
      <c r="X71" s="75">
        <v>1307.0085999999999</v>
      </c>
      <c r="Y71" s="99">
        <v>0.6643</v>
      </c>
      <c r="Z71" s="75">
        <v>1730</v>
      </c>
      <c r="AA71" s="100">
        <v>3065.97</v>
      </c>
      <c r="AB71" s="75">
        <v>1217</v>
      </c>
      <c r="AC71" s="75">
        <v>1</v>
      </c>
      <c r="AD71" s="75">
        <v>929</v>
      </c>
      <c r="AE71" s="75">
        <v>0</v>
      </c>
      <c r="AF71" s="75">
        <v>2146</v>
      </c>
    </row>
    <row r="72" spans="1:32" s="76" customFormat="1" x14ac:dyDescent="0.2">
      <c r="A72" s="95">
        <v>17</v>
      </c>
      <c r="B72" s="96" t="s">
        <v>182</v>
      </c>
      <c r="C72" s="97">
        <v>0.53700000000000003</v>
      </c>
      <c r="D72" s="98">
        <v>50742</v>
      </c>
      <c r="E72" s="98">
        <v>0</v>
      </c>
      <c r="F72" s="98">
        <v>0</v>
      </c>
      <c r="G72" s="98">
        <v>0</v>
      </c>
      <c r="H72" s="98">
        <v>0</v>
      </c>
      <c r="I72" s="98">
        <v>12163</v>
      </c>
      <c r="J72" s="98">
        <v>0</v>
      </c>
      <c r="K72" s="98">
        <v>105078</v>
      </c>
      <c r="L72" s="98">
        <v>14991</v>
      </c>
      <c r="M72" s="75">
        <v>941.2</v>
      </c>
      <c r="N72" s="75">
        <v>0</v>
      </c>
      <c r="O72" s="75">
        <v>0</v>
      </c>
      <c r="P72" s="75">
        <v>0</v>
      </c>
      <c r="Q72" s="75"/>
      <c r="R72" s="75">
        <v>11</v>
      </c>
      <c r="S72" s="75">
        <v>0</v>
      </c>
      <c r="T72" s="75">
        <v>210.7</v>
      </c>
      <c r="U72" s="75">
        <v>148.06870000000001</v>
      </c>
      <c r="V72" s="75">
        <v>1310.9687000000001</v>
      </c>
      <c r="W72" s="75"/>
      <c r="X72" s="75">
        <v>1310.9687000000001</v>
      </c>
      <c r="Y72" s="99">
        <v>0.49259999999999998</v>
      </c>
      <c r="Z72" s="75">
        <v>2797</v>
      </c>
      <c r="AA72" s="100">
        <v>3664.72</v>
      </c>
      <c r="AB72" s="75">
        <v>1968</v>
      </c>
      <c r="AC72" s="75">
        <v>1</v>
      </c>
      <c r="AD72" s="75">
        <v>597</v>
      </c>
      <c r="AE72" s="75">
        <v>0</v>
      </c>
      <c r="AF72" s="75">
        <v>2565</v>
      </c>
    </row>
    <row r="73" spans="1:32" s="76" customFormat="1" x14ac:dyDescent="0.2">
      <c r="A73" s="95">
        <v>18</v>
      </c>
      <c r="B73" s="96" t="s">
        <v>183</v>
      </c>
      <c r="C73" s="97">
        <v>1.4910000000000001</v>
      </c>
      <c r="D73" s="98">
        <v>107576</v>
      </c>
      <c r="E73" s="98">
        <v>0</v>
      </c>
      <c r="F73" s="98">
        <v>0</v>
      </c>
      <c r="G73" s="98">
        <v>0</v>
      </c>
      <c r="H73" s="98">
        <v>0</v>
      </c>
      <c r="I73" s="98">
        <v>91958</v>
      </c>
      <c r="J73" s="98">
        <v>0</v>
      </c>
      <c r="K73" s="98">
        <v>290520</v>
      </c>
      <c r="L73" s="98">
        <v>12087</v>
      </c>
      <c r="M73" s="75">
        <v>1995.3</v>
      </c>
      <c r="N73" s="75">
        <v>0</v>
      </c>
      <c r="O73" s="75">
        <v>0</v>
      </c>
      <c r="P73" s="75">
        <v>0</v>
      </c>
      <c r="Q73" s="75"/>
      <c r="R73" s="75">
        <v>83.2</v>
      </c>
      <c r="S73" s="75">
        <v>0</v>
      </c>
      <c r="T73" s="75">
        <v>582.5</v>
      </c>
      <c r="U73" s="75">
        <v>119.3854</v>
      </c>
      <c r="V73" s="75">
        <v>2780.3854000000001</v>
      </c>
      <c r="W73" s="75"/>
      <c r="X73" s="75">
        <v>2780.3854000000001</v>
      </c>
      <c r="Y73" s="99">
        <v>0.37630000000000002</v>
      </c>
      <c r="Z73" s="75">
        <v>8625</v>
      </c>
      <c r="AA73" s="100">
        <v>4070.29</v>
      </c>
      <c r="AB73" s="75">
        <v>6069</v>
      </c>
      <c r="AC73" s="75">
        <v>0</v>
      </c>
      <c r="AD73" s="75">
        <v>0</v>
      </c>
      <c r="AE73" s="75">
        <v>0</v>
      </c>
      <c r="AF73" s="75">
        <v>6069</v>
      </c>
    </row>
    <row r="74" spans="1:32" s="76" customFormat="1" x14ac:dyDescent="0.2">
      <c r="A74" s="95">
        <v>19</v>
      </c>
      <c r="B74" s="96" t="s">
        <v>184</v>
      </c>
      <c r="C74" s="97">
        <v>0.5</v>
      </c>
      <c r="D74" s="98">
        <v>67206</v>
      </c>
      <c r="E74" s="98">
        <v>0</v>
      </c>
      <c r="F74" s="98">
        <v>0</v>
      </c>
      <c r="G74" s="98">
        <v>0</v>
      </c>
      <c r="H74" s="98">
        <v>0</v>
      </c>
      <c r="I74" s="98">
        <v>8565</v>
      </c>
      <c r="J74" s="98">
        <v>0</v>
      </c>
      <c r="K74" s="98">
        <v>197461</v>
      </c>
      <c r="L74" s="98">
        <v>3802</v>
      </c>
      <c r="M74" s="75">
        <v>1246.5999999999999</v>
      </c>
      <c r="N74" s="75">
        <v>0</v>
      </c>
      <c r="O74" s="75">
        <v>0</v>
      </c>
      <c r="P74" s="75">
        <v>0</v>
      </c>
      <c r="Q74" s="75"/>
      <c r="R74" s="75">
        <v>7.7</v>
      </c>
      <c r="S74" s="75">
        <v>0</v>
      </c>
      <c r="T74" s="75">
        <v>395.9</v>
      </c>
      <c r="U74" s="75">
        <v>37.552999999999997</v>
      </c>
      <c r="V74" s="75">
        <v>1687.7529999999997</v>
      </c>
      <c r="W74" s="75"/>
      <c r="X74" s="75">
        <v>1687.7529999999997</v>
      </c>
      <c r="Y74" s="99">
        <v>0.68110000000000004</v>
      </c>
      <c r="Z74" s="75">
        <v>2137</v>
      </c>
      <c r="AA74" s="100">
        <v>3007.38</v>
      </c>
      <c r="AB74" s="75">
        <v>1504</v>
      </c>
      <c r="AC74" s="75">
        <v>1</v>
      </c>
      <c r="AD74" s="75">
        <v>602</v>
      </c>
      <c r="AE74" s="75">
        <v>0</v>
      </c>
      <c r="AF74" s="75">
        <v>2106</v>
      </c>
    </row>
    <row r="75" spans="1:32" s="76" customFormat="1" x14ac:dyDescent="0.2">
      <c r="A75" s="95">
        <v>20</v>
      </c>
      <c r="B75" s="96" t="s">
        <v>185</v>
      </c>
      <c r="C75" s="97">
        <v>0.55500000000000005</v>
      </c>
      <c r="D75" s="98">
        <v>36115</v>
      </c>
      <c r="E75" s="98">
        <v>0</v>
      </c>
      <c r="F75" s="98">
        <v>0</v>
      </c>
      <c r="G75" s="98">
        <v>0</v>
      </c>
      <c r="H75" s="98">
        <v>0</v>
      </c>
      <c r="I75" s="98">
        <v>107422</v>
      </c>
      <c r="J75" s="98">
        <v>1490</v>
      </c>
      <c r="K75" s="98">
        <v>299564</v>
      </c>
      <c r="L75" s="98">
        <v>5894</v>
      </c>
      <c r="M75" s="75">
        <v>669.9</v>
      </c>
      <c r="N75" s="75">
        <v>0</v>
      </c>
      <c r="O75" s="75">
        <v>0</v>
      </c>
      <c r="P75" s="75">
        <v>0</v>
      </c>
      <c r="Q75" s="75"/>
      <c r="R75" s="75">
        <v>97.1</v>
      </c>
      <c r="S75" s="75">
        <v>379.40699999999998</v>
      </c>
      <c r="T75" s="75">
        <v>600.6</v>
      </c>
      <c r="U75" s="75">
        <v>58.216099999999997</v>
      </c>
      <c r="V75" s="75">
        <v>1805.2231000000002</v>
      </c>
      <c r="W75" s="75"/>
      <c r="X75" s="75">
        <v>1805.2231000000002</v>
      </c>
      <c r="Y75" s="99">
        <v>0.65629999999999999</v>
      </c>
      <c r="Z75" s="75">
        <v>2440</v>
      </c>
      <c r="AA75" s="100">
        <v>3093.87</v>
      </c>
      <c r="AB75" s="75">
        <v>1717</v>
      </c>
      <c r="AC75" s="75">
        <v>1</v>
      </c>
      <c r="AD75" s="75">
        <v>449</v>
      </c>
      <c r="AE75" s="75">
        <v>0</v>
      </c>
      <c r="AF75" s="75">
        <v>2166</v>
      </c>
    </row>
    <row r="76" spans="1:32" x14ac:dyDescent="0.2">
      <c r="A76" s="88"/>
      <c r="B76" s="89"/>
      <c r="C76" s="90"/>
      <c r="D76" s="91"/>
      <c r="E76" s="91"/>
      <c r="F76" s="91"/>
      <c r="G76" s="91"/>
      <c r="H76" s="91"/>
      <c r="I76" s="92"/>
      <c r="J76" s="92"/>
      <c r="K76" s="92"/>
      <c r="L76" s="92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01"/>
      <c r="Z76" s="91"/>
      <c r="AA76" s="94"/>
      <c r="AB76" s="91"/>
      <c r="AC76" s="91"/>
      <c r="AD76" s="91"/>
      <c r="AE76" s="91"/>
      <c r="AF76" s="91"/>
    </row>
    <row r="77" spans="1:32" x14ac:dyDescent="0.2">
      <c r="A77" s="88"/>
      <c r="B77" s="89" t="s">
        <v>14</v>
      </c>
      <c r="C77" s="90">
        <v>13.680000000000001</v>
      </c>
      <c r="D77" s="91">
        <v>1280377</v>
      </c>
      <c r="E77" s="91">
        <v>0</v>
      </c>
      <c r="F77" s="91">
        <v>0</v>
      </c>
      <c r="G77" s="91">
        <v>0</v>
      </c>
      <c r="H77" s="91">
        <v>0</v>
      </c>
      <c r="I77" s="92">
        <v>1329737</v>
      </c>
      <c r="J77" s="92">
        <v>5313</v>
      </c>
      <c r="K77" s="91">
        <v>2080053</v>
      </c>
      <c r="L77" s="91">
        <v>325787</v>
      </c>
      <c r="M77" s="89">
        <v>23748.800000000003</v>
      </c>
      <c r="N77" s="89">
        <v>0</v>
      </c>
      <c r="O77" s="89">
        <v>0</v>
      </c>
      <c r="P77" s="89">
        <v>0</v>
      </c>
      <c r="Q77" s="89">
        <v>0</v>
      </c>
      <c r="R77" s="89">
        <v>1202.5</v>
      </c>
      <c r="S77" s="89">
        <v>1352.8809999999999</v>
      </c>
      <c r="T77" s="89">
        <v>4170.7</v>
      </c>
      <c r="U77" s="89">
        <v>3217.8543</v>
      </c>
      <c r="V77" s="91">
        <v>33692.735300000008</v>
      </c>
      <c r="W77" s="89">
        <v>0</v>
      </c>
      <c r="X77" s="89">
        <v>33692.735300000008</v>
      </c>
      <c r="Y77" s="101"/>
      <c r="Z77" s="91"/>
      <c r="AA77" s="94"/>
      <c r="AB77" s="89">
        <v>50583</v>
      </c>
      <c r="AC77" s="89">
        <v>3</v>
      </c>
      <c r="AD77" s="89">
        <v>2368</v>
      </c>
      <c r="AE77" s="89">
        <v>1</v>
      </c>
      <c r="AF77" s="89">
        <v>52951</v>
      </c>
    </row>
    <row r="78" spans="1:32" s="76" customFormat="1" x14ac:dyDescent="0.2">
      <c r="A78" s="95">
        <v>1</v>
      </c>
      <c r="B78" s="96" t="s">
        <v>186</v>
      </c>
      <c r="C78" s="97">
        <v>1.1599999999999999</v>
      </c>
      <c r="D78" s="98">
        <v>65253</v>
      </c>
      <c r="E78" s="98">
        <v>0</v>
      </c>
      <c r="F78" s="98">
        <v>0</v>
      </c>
      <c r="G78" s="98">
        <v>0</v>
      </c>
      <c r="H78" s="98">
        <v>0</v>
      </c>
      <c r="I78" s="98">
        <v>72661</v>
      </c>
      <c r="J78" s="98">
        <v>2000</v>
      </c>
      <c r="K78" s="98">
        <v>250622</v>
      </c>
      <c r="L78" s="98">
        <v>18904</v>
      </c>
      <c r="M78" s="75">
        <v>1210.3</v>
      </c>
      <c r="N78" s="75">
        <v>0</v>
      </c>
      <c r="O78" s="75">
        <v>0</v>
      </c>
      <c r="P78" s="75">
        <v>0</v>
      </c>
      <c r="Q78" s="75"/>
      <c r="R78" s="75">
        <v>65.7</v>
      </c>
      <c r="S78" s="75">
        <v>509.27199999999999</v>
      </c>
      <c r="T78" s="75">
        <v>502.5</v>
      </c>
      <c r="U78" s="75">
        <v>186.71809999999999</v>
      </c>
      <c r="V78" s="75">
        <v>2474.4901</v>
      </c>
      <c r="W78" s="75"/>
      <c r="X78" s="75">
        <v>2474.4901</v>
      </c>
      <c r="Y78" s="99">
        <v>0.4304</v>
      </c>
      <c r="Z78" s="75">
        <v>6399</v>
      </c>
      <c r="AA78" s="100">
        <v>3881.63</v>
      </c>
      <c r="AB78" s="75">
        <v>4503</v>
      </c>
      <c r="AC78" s="75">
        <v>0</v>
      </c>
      <c r="AD78" s="75">
        <v>0</v>
      </c>
      <c r="AE78" s="75">
        <v>0</v>
      </c>
      <c r="AF78" s="75">
        <v>4503</v>
      </c>
    </row>
    <row r="79" spans="1:32" s="76" customFormat="1" x14ac:dyDescent="0.2">
      <c r="A79" s="95">
        <v>2</v>
      </c>
      <c r="B79" s="96" t="s">
        <v>187</v>
      </c>
      <c r="C79" s="97">
        <v>4.556</v>
      </c>
      <c r="D79" s="98">
        <v>675834</v>
      </c>
      <c r="E79" s="98">
        <v>0</v>
      </c>
      <c r="F79" s="98">
        <v>0</v>
      </c>
      <c r="G79" s="98">
        <v>0</v>
      </c>
      <c r="H79" s="98">
        <v>0</v>
      </c>
      <c r="I79" s="98">
        <v>777753</v>
      </c>
      <c r="J79" s="98">
        <v>431</v>
      </c>
      <c r="K79" s="98">
        <v>389850</v>
      </c>
      <c r="L79" s="98">
        <v>166381</v>
      </c>
      <c r="M79" s="75">
        <v>12535.6</v>
      </c>
      <c r="N79" s="75">
        <v>0</v>
      </c>
      <c r="O79" s="75">
        <v>0</v>
      </c>
      <c r="P79" s="75">
        <v>0</v>
      </c>
      <c r="Q79" s="75"/>
      <c r="R79" s="75">
        <v>703.3</v>
      </c>
      <c r="S79" s="75">
        <v>109.748</v>
      </c>
      <c r="T79" s="75">
        <v>781.6</v>
      </c>
      <c r="U79" s="75">
        <v>1643.3738000000001</v>
      </c>
      <c r="V79" s="75">
        <v>15773.621799999999</v>
      </c>
      <c r="W79" s="75"/>
      <c r="X79" s="75">
        <v>15773.621799999999</v>
      </c>
      <c r="Y79" s="99">
        <v>0.6986</v>
      </c>
      <c r="Z79" s="75">
        <v>19077</v>
      </c>
      <c r="AA79" s="100">
        <v>2946.36</v>
      </c>
      <c r="AB79" s="75">
        <v>13424</v>
      </c>
      <c r="AC79" s="75">
        <v>0</v>
      </c>
      <c r="AD79" s="75">
        <v>0</v>
      </c>
      <c r="AE79" s="75">
        <v>0</v>
      </c>
      <c r="AF79" s="75">
        <v>13424</v>
      </c>
    </row>
    <row r="80" spans="1:32" s="76" customFormat="1" x14ac:dyDescent="0.2">
      <c r="A80" s="95">
        <v>3</v>
      </c>
      <c r="B80" s="96" t="s">
        <v>188</v>
      </c>
      <c r="C80" s="97">
        <v>0.96599999999999997</v>
      </c>
      <c r="D80" s="98">
        <v>24558</v>
      </c>
      <c r="E80" s="98">
        <v>0</v>
      </c>
      <c r="F80" s="98">
        <v>0</v>
      </c>
      <c r="G80" s="98">
        <v>0</v>
      </c>
      <c r="H80" s="98">
        <v>0</v>
      </c>
      <c r="I80" s="98">
        <v>34476</v>
      </c>
      <c r="J80" s="98">
        <v>109</v>
      </c>
      <c r="K80" s="98">
        <v>314003</v>
      </c>
      <c r="L80" s="98">
        <v>14075</v>
      </c>
      <c r="M80" s="75">
        <v>455.5</v>
      </c>
      <c r="N80" s="75">
        <v>0</v>
      </c>
      <c r="O80" s="75">
        <v>0</v>
      </c>
      <c r="P80" s="75">
        <v>0</v>
      </c>
      <c r="Q80" s="75"/>
      <c r="R80" s="75">
        <v>31.2</v>
      </c>
      <c r="S80" s="75">
        <v>27.754999999999999</v>
      </c>
      <c r="T80" s="75">
        <v>629.6</v>
      </c>
      <c r="U80" s="75">
        <v>139.02119999999999</v>
      </c>
      <c r="V80" s="75">
        <v>1283.0762</v>
      </c>
      <c r="W80" s="75"/>
      <c r="X80" s="75">
        <v>1283.0762</v>
      </c>
      <c r="Y80" s="99">
        <v>0.26800000000000002</v>
      </c>
      <c r="Z80" s="75">
        <v>6106</v>
      </c>
      <c r="AA80" s="100">
        <v>4447.96</v>
      </c>
      <c r="AB80" s="75">
        <v>4297</v>
      </c>
      <c r="AC80" s="75">
        <v>0</v>
      </c>
      <c r="AD80" s="75">
        <v>0</v>
      </c>
      <c r="AE80" s="75">
        <v>0</v>
      </c>
      <c r="AF80" s="75">
        <v>4297</v>
      </c>
    </row>
    <row r="81" spans="1:32" s="76" customFormat="1" x14ac:dyDescent="0.2">
      <c r="A81" s="95">
        <v>4</v>
      </c>
      <c r="B81" s="96" t="s">
        <v>189</v>
      </c>
      <c r="C81" s="97">
        <v>1.1100000000000001</v>
      </c>
      <c r="D81" s="98">
        <v>29796</v>
      </c>
      <c r="E81" s="98">
        <v>0</v>
      </c>
      <c r="F81" s="98">
        <v>0</v>
      </c>
      <c r="G81" s="98">
        <v>0</v>
      </c>
      <c r="H81" s="98">
        <v>0</v>
      </c>
      <c r="I81" s="98">
        <v>119184</v>
      </c>
      <c r="J81" s="98">
        <v>251</v>
      </c>
      <c r="K81" s="98">
        <v>9708</v>
      </c>
      <c r="L81" s="98">
        <v>12860</v>
      </c>
      <c r="M81" s="75">
        <v>552.70000000000005</v>
      </c>
      <c r="N81" s="75">
        <v>0</v>
      </c>
      <c r="O81" s="75">
        <v>0</v>
      </c>
      <c r="P81" s="75">
        <v>0</v>
      </c>
      <c r="Q81" s="75"/>
      <c r="R81" s="75">
        <v>107.8</v>
      </c>
      <c r="S81" s="75">
        <v>63.914000000000001</v>
      </c>
      <c r="T81" s="75">
        <v>19.5</v>
      </c>
      <c r="U81" s="75">
        <v>127.0204</v>
      </c>
      <c r="V81" s="75">
        <v>870.93439999999998</v>
      </c>
      <c r="W81" s="75"/>
      <c r="X81" s="75">
        <v>870.93439999999998</v>
      </c>
      <c r="Y81" s="99">
        <v>0.1583</v>
      </c>
      <c r="Z81" s="75">
        <v>7620</v>
      </c>
      <c r="AA81" s="100">
        <v>4830.5</v>
      </c>
      <c r="AB81" s="75">
        <v>5362</v>
      </c>
      <c r="AC81" s="75">
        <v>0</v>
      </c>
      <c r="AD81" s="75">
        <v>0</v>
      </c>
      <c r="AE81" s="75">
        <v>0</v>
      </c>
      <c r="AF81" s="75">
        <v>5362</v>
      </c>
    </row>
    <row r="82" spans="1:32" s="76" customFormat="1" x14ac:dyDescent="0.2">
      <c r="A82" s="95">
        <v>5</v>
      </c>
      <c r="B82" s="96" t="s">
        <v>190</v>
      </c>
      <c r="C82" s="97">
        <v>0.82199999999999995</v>
      </c>
      <c r="D82" s="98">
        <v>23535</v>
      </c>
      <c r="E82" s="98">
        <v>0</v>
      </c>
      <c r="F82" s="98">
        <v>0</v>
      </c>
      <c r="G82" s="98">
        <v>0</v>
      </c>
      <c r="H82" s="98">
        <v>0</v>
      </c>
      <c r="I82" s="98">
        <v>55933</v>
      </c>
      <c r="J82" s="98">
        <v>456</v>
      </c>
      <c r="K82" s="98">
        <v>114156</v>
      </c>
      <c r="L82" s="98">
        <v>14071</v>
      </c>
      <c r="M82" s="75">
        <v>436.5</v>
      </c>
      <c r="N82" s="75">
        <v>0</v>
      </c>
      <c r="O82" s="75">
        <v>0</v>
      </c>
      <c r="P82" s="75">
        <v>0</v>
      </c>
      <c r="Q82" s="75"/>
      <c r="R82" s="75">
        <v>50.6</v>
      </c>
      <c r="S82" s="75">
        <v>116.114</v>
      </c>
      <c r="T82" s="75">
        <v>228.9</v>
      </c>
      <c r="U82" s="75">
        <v>138.98169999999999</v>
      </c>
      <c r="V82" s="75">
        <v>971.09570000000008</v>
      </c>
      <c r="W82" s="75"/>
      <c r="X82" s="75">
        <v>971.09570000000008</v>
      </c>
      <c r="Y82" s="99">
        <v>0.2384</v>
      </c>
      <c r="Z82" s="75">
        <v>5317</v>
      </c>
      <c r="AA82" s="100">
        <v>4551.18</v>
      </c>
      <c r="AB82" s="75">
        <v>3741</v>
      </c>
      <c r="AC82" s="75">
        <v>0</v>
      </c>
      <c r="AD82" s="75">
        <v>0</v>
      </c>
      <c r="AE82" s="75">
        <v>0</v>
      </c>
      <c r="AF82" s="75">
        <v>3741</v>
      </c>
    </row>
    <row r="83" spans="1:32" s="76" customFormat="1" x14ac:dyDescent="0.2">
      <c r="A83" s="95">
        <v>6</v>
      </c>
      <c r="B83" s="96" t="s">
        <v>191</v>
      </c>
      <c r="C83" s="97">
        <v>0.55000000000000004</v>
      </c>
      <c r="D83" s="98">
        <v>35963</v>
      </c>
      <c r="E83" s="98">
        <v>0</v>
      </c>
      <c r="F83" s="98">
        <v>0</v>
      </c>
      <c r="G83" s="98">
        <v>0</v>
      </c>
      <c r="H83" s="98">
        <v>0</v>
      </c>
      <c r="I83" s="98">
        <v>27047</v>
      </c>
      <c r="J83" s="98">
        <v>610</v>
      </c>
      <c r="K83" s="98">
        <v>88766</v>
      </c>
      <c r="L83" s="98">
        <v>11153</v>
      </c>
      <c r="M83" s="75">
        <v>667.1</v>
      </c>
      <c r="N83" s="75">
        <v>0</v>
      </c>
      <c r="O83" s="75">
        <v>0</v>
      </c>
      <c r="P83" s="75">
        <v>0</v>
      </c>
      <c r="Q83" s="75"/>
      <c r="R83" s="75">
        <v>24.5</v>
      </c>
      <c r="S83" s="75">
        <v>155.328</v>
      </c>
      <c r="T83" s="75">
        <v>178</v>
      </c>
      <c r="U83" s="75">
        <v>110.1601</v>
      </c>
      <c r="V83" s="75">
        <v>1135.0880999999999</v>
      </c>
      <c r="W83" s="75"/>
      <c r="X83" s="75">
        <v>1135.0880999999999</v>
      </c>
      <c r="Y83" s="99">
        <v>0.41639999999999999</v>
      </c>
      <c r="Z83" s="75">
        <v>3072</v>
      </c>
      <c r="AA83" s="100">
        <v>3930.45</v>
      </c>
      <c r="AB83" s="75">
        <v>2162</v>
      </c>
      <c r="AC83" s="75">
        <v>1</v>
      </c>
      <c r="AD83" s="75">
        <v>590</v>
      </c>
      <c r="AE83" s="75">
        <v>0</v>
      </c>
      <c r="AF83" s="75">
        <v>2752</v>
      </c>
    </row>
    <row r="84" spans="1:32" s="76" customFormat="1" x14ac:dyDescent="0.2">
      <c r="A84" s="95">
        <v>7</v>
      </c>
      <c r="B84" s="96" t="s">
        <v>192</v>
      </c>
      <c r="C84" s="97">
        <v>0.318</v>
      </c>
      <c r="D84" s="98">
        <v>176123</v>
      </c>
      <c r="E84" s="98">
        <v>0</v>
      </c>
      <c r="F84" s="98">
        <v>0</v>
      </c>
      <c r="G84" s="98">
        <v>0</v>
      </c>
      <c r="H84" s="98">
        <v>0</v>
      </c>
      <c r="I84" s="98">
        <v>14471</v>
      </c>
      <c r="J84" s="98">
        <v>0</v>
      </c>
      <c r="K84" s="98">
        <v>2172</v>
      </c>
      <c r="L84" s="98">
        <v>8203</v>
      </c>
      <c r="M84" s="75">
        <v>3266.8</v>
      </c>
      <c r="N84" s="75">
        <v>0</v>
      </c>
      <c r="O84" s="75">
        <v>0</v>
      </c>
      <c r="P84" s="75">
        <v>0</v>
      </c>
      <c r="Q84" s="75"/>
      <c r="R84" s="75">
        <v>13.1</v>
      </c>
      <c r="S84" s="75">
        <v>0</v>
      </c>
      <c r="T84" s="75">
        <v>4.4000000000000004</v>
      </c>
      <c r="U84" s="75">
        <v>81.022400000000005</v>
      </c>
      <c r="V84" s="75">
        <v>3365.3224</v>
      </c>
      <c r="W84" s="75"/>
      <c r="X84" s="75">
        <v>3365.3224</v>
      </c>
      <c r="Y84" s="99">
        <v>2.1354000000000002</v>
      </c>
      <c r="Z84" s="75">
        <v>0</v>
      </c>
      <c r="AA84" s="100">
        <v>0</v>
      </c>
      <c r="AB84" s="75">
        <v>0</v>
      </c>
      <c r="AC84" s="75">
        <v>1</v>
      </c>
      <c r="AD84" s="75">
        <v>0</v>
      </c>
      <c r="AE84" s="75">
        <v>1</v>
      </c>
      <c r="AF84" s="75">
        <v>0</v>
      </c>
    </row>
    <row r="85" spans="1:32" s="76" customFormat="1" x14ac:dyDescent="0.2">
      <c r="A85" s="95">
        <v>8</v>
      </c>
      <c r="B85" s="96" t="s">
        <v>193</v>
      </c>
      <c r="C85" s="97">
        <v>0.73299999999999998</v>
      </c>
      <c r="D85" s="98">
        <v>19319</v>
      </c>
      <c r="E85" s="98">
        <v>0</v>
      </c>
      <c r="F85" s="98">
        <v>0</v>
      </c>
      <c r="G85" s="98">
        <v>0</v>
      </c>
      <c r="H85" s="98">
        <v>0</v>
      </c>
      <c r="I85" s="98">
        <v>52462</v>
      </c>
      <c r="J85" s="98">
        <v>19</v>
      </c>
      <c r="K85" s="98">
        <v>68672</v>
      </c>
      <c r="L85" s="98">
        <v>8876</v>
      </c>
      <c r="M85" s="75">
        <v>358.3</v>
      </c>
      <c r="N85" s="75">
        <v>0</v>
      </c>
      <c r="O85" s="75">
        <v>0</v>
      </c>
      <c r="P85" s="75">
        <v>0</v>
      </c>
      <c r="Q85" s="75"/>
      <c r="R85" s="75">
        <v>47.4</v>
      </c>
      <c r="S85" s="75">
        <v>4.8380000000000001</v>
      </c>
      <c r="T85" s="75">
        <v>137.69999999999999</v>
      </c>
      <c r="U85" s="75">
        <v>87.669799999999995</v>
      </c>
      <c r="V85" s="75">
        <v>635.90780000000007</v>
      </c>
      <c r="W85" s="75"/>
      <c r="X85" s="75">
        <v>635.90780000000007</v>
      </c>
      <c r="Y85" s="99">
        <v>0.17510000000000001</v>
      </c>
      <c r="Z85" s="75">
        <v>4971</v>
      </c>
      <c r="AA85" s="100">
        <v>4771.92</v>
      </c>
      <c r="AB85" s="75">
        <v>3498</v>
      </c>
      <c r="AC85" s="75">
        <v>0</v>
      </c>
      <c r="AD85" s="75">
        <v>0</v>
      </c>
      <c r="AE85" s="75">
        <v>0</v>
      </c>
      <c r="AF85" s="75">
        <v>3498</v>
      </c>
    </row>
    <row r="86" spans="1:32" s="76" customFormat="1" x14ac:dyDescent="0.2">
      <c r="A86" s="95">
        <v>9</v>
      </c>
      <c r="B86" s="96" t="s">
        <v>194</v>
      </c>
      <c r="C86" s="97">
        <v>1.306</v>
      </c>
      <c r="D86" s="98">
        <v>41470</v>
      </c>
      <c r="E86" s="98">
        <v>0</v>
      </c>
      <c r="F86" s="98">
        <v>0</v>
      </c>
      <c r="G86" s="98">
        <v>0</v>
      </c>
      <c r="H86" s="98">
        <v>0</v>
      </c>
      <c r="I86" s="98">
        <v>79764</v>
      </c>
      <c r="J86" s="98">
        <v>1198</v>
      </c>
      <c r="K86" s="98">
        <v>593607</v>
      </c>
      <c r="L86" s="98">
        <v>11287</v>
      </c>
      <c r="M86" s="75">
        <v>769.2</v>
      </c>
      <c r="N86" s="75">
        <v>0</v>
      </c>
      <c r="O86" s="75">
        <v>0</v>
      </c>
      <c r="P86" s="75">
        <v>0</v>
      </c>
      <c r="Q86" s="75"/>
      <c r="R86" s="75">
        <v>72.099999999999994</v>
      </c>
      <c r="S86" s="75">
        <v>305.05399999999997</v>
      </c>
      <c r="T86" s="75">
        <v>1190.2</v>
      </c>
      <c r="U86" s="75">
        <v>111.4836</v>
      </c>
      <c r="V86" s="75">
        <v>2448.0376000000001</v>
      </c>
      <c r="W86" s="75"/>
      <c r="X86" s="75">
        <v>2448.0376000000001</v>
      </c>
      <c r="Y86" s="99">
        <v>0.37819999999999998</v>
      </c>
      <c r="Z86" s="75">
        <v>7542</v>
      </c>
      <c r="AA86" s="100">
        <v>4063.66</v>
      </c>
      <c r="AB86" s="75">
        <v>5307</v>
      </c>
      <c r="AC86" s="75">
        <v>0</v>
      </c>
      <c r="AD86" s="75">
        <v>0</v>
      </c>
      <c r="AE86" s="75">
        <v>0</v>
      </c>
      <c r="AF86" s="75">
        <v>5307</v>
      </c>
    </row>
    <row r="87" spans="1:32" s="76" customFormat="1" x14ac:dyDescent="0.2">
      <c r="A87" s="95">
        <v>10</v>
      </c>
      <c r="B87" s="96" t="s">
        <v>195</v>
      </c>
      <c r="C87" s="97">
        <v>1.871</v>
      </c>
      <c r="D87" s="98">
        <v>182116</v>
      </c>
      <c r="E87" s="98">
        <v>0</v>
      </c>
      <c r="F87" s="98">
        <v>0</v>
      </c>
      <c r="G87" s="98">
        <v>0</v>
      </c>
      <c r="H87" s="98">
        <v>0</v>
      </c>
      <c r="I87" s="98">
        <v>88848</v>
      </c>
      <c r="J87" s="98">
        <v>152</v>
      </c>
      <c r="K87" s="98">
        <v>136497</v>
      </c>
      <c r="L87" s="98">
        <v>53435</v>
      </c>
      <c r="M87" s="75">
        <v>3377.9</v>
      </c>
      <c r="N87" s="75">
        <v>0</v>
      </c>
      <c r="O87" s="75">
        <v>0</v>
      </c>
      <c r="P87" s="75">
        <v>0</v>
      </c>
      <c r="Q87" s="75"/>
      <c r="R87" s="75">
        <v>80.3</v>
      </c>
      <c r="S87" s="75">
        <v>38.704999999999998</v>
      </c>
      <c r="T87" s="75">
        <v>273.7</v>
      </c>
      <c r="U87" s="75">
        <v>527.7867</v>
      </c>
      <c r="V87" s="75">
        <v>4298.3917000000001</v>
      </c>
      <c r="W87" s="75"/>
      <c r="X87" s="75">
        <v>4298.3917000000001</v>
      </c>
      <c r="Y87" s="99">
        <v>0.46360000000000001</v>
      </c>
      <c r="Z87" s="75">
        <v>10013</v>
      </c>
      <c r="AA87" s="100">
        <v>3765.85</v>
      </c>
      <c r="AB87" s="75">
        <v>7046</v>
      </c>
      <c r="AC87" s="75">
        <v>0</v>
      </c>
      <c r="AD87" s="75">
        <v>0</v>
      </c>
      <c r="AE87" s="75">
        <v>0</v>
      </c>
      <c r="AF87" s="75">
        <v>7046</v>
      </c>
    </row>
    <row r="88" spans="1:32" s="76" customFormat="1" x14ac:dyDescent="0.2">
      <c r="A88" s="95">
        <v>11</v>
      </c>
      <c r="B88" s="96" t="s">
        <v>196</v>
      </c>
      <c r="C88" s="97">
        <v>0.28799999999999998</v>
      </c>
      <c r="D88" s="98">
        <v>6410</v>
      </c>
      <c r="E88" s="98">
        <v>0</v>
      </c>
      <c r="F88" s="98">
        <v>0</v>
      </c>
      <c r="G88" s="98">
        <v>0</v>
      </c>
      <c r="H88" s="98">
        <v>0</v>
      </c>
      <c r="I88" s="98">
        <v>7138</v>
      </c>
      <c r="J88" s="98">
        <v>87</v>
      </c>
      <c r="K88" s="98">
        <v>112000</v>
      </c>
      <c r="L88" s="98">
        <v>6542</v>
      </c>
      <c r="M88" s="75">
        <v>118.9</v>
      </c>
      <c r="N88" s="75">
        <v>0</v>
      </c>
      <c r="O88" s="75">
        <v>0</v>
      </c>
      <c r="P88" s="75">
        <v>0</v>
      </c>
      <c r="Q88" s="75"/>
      <c r="R88" s="75">
        <v>6.5</v>
      </c>
      <c r="S88" s="75">
        <v>22.152999999999999</v>
      </c>
      <c r="T88" s="75">
        <v>224.6</v>
      </c>
      <c r="U88" s="75">
        <v>64.616500000000002</v>
      </c>
      <c r="V88" s="75">
        <v>436.76949999999999</v>
      </c>
      <c r="W88" s="75"/>
      <c r="X88" s="75">
        <v>436.76949999999999</v>
      </c>
      <c r="Y88" s="99">
        <v>0.30599999999999999</v>
      </c>
      <c r="Z88" s="75">
        <v>1766</v>
      </c>
      <c r="AA88" s="100">
        <v>4315.4399999999996</v>
      </c>
      <c r="AB88" s="75">
        <v>1243</v>
      </c>
      <c r="AC88" s="75">
        <v>1</v>
      </c>
      <c r="AD88" s="75">
        <v>1778</v>
      </c>
      <c r="AE88" s="75">
        <v>0</v>
      </c>
      <c r="AF88" s="75">
        <v>3021</v>
      </c>
    </row>
    <row r="89" spans="1:32" x14ac:dyDescent="0.2">
      <c r="A89" s="88"/>
      <c r="B89" s="89"/>
      <c r="C89" s="90"/>
      <c r="D89" s="91"/>
      <c r="E89" s="91"/>
      <c r="F89" s="91"/>
      <c r="G89" s="91"/>
      <c r="H89" s="91"/>
      <c r="I89" s="92"/>
      <c r="J89" s="92"/>
      <c r="K89" s="92"/>
      <c r="L89" s="92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01"/>
      <c r="Z89" s="91"/>
      <c r="AA89" s="94"/>
      <c r="AB89" s="91"/>
      <c r="AC89" s="91"/>
      <c r="AD89" s="91"/>
      <c r="AE89" s="91"/>
      <c r="AF89" s="91"/>
    </row>
    <row r="90" spans="1:32" x14ac:dyDescent="0.2">
      <c r="A90" s="88"/>
      <c r="B90" s="89" t="s">
        <v>16</v>
      </c>
      <c r="C90" s="90">
        <v>16.518000000000001</v>
      </c>
      <c r="D90" s="91">
        <v>1640392</v>
      </c>
      <c r="E90" s="91">
        <v>7240</v>
      </c>
      <c r="F90" s="91">
        <v>0</v>
      </c>
      <c r="G90" s="91">
        <v>0</v>
      </c>
      <c r="H90" s="91">
        <v>0</v>
      </c>
      <c r="I90" s="92">
        <v>2239034</v>
      </c>
      <c r="J90" s="92">
        <v>22794</v>
      </c>
      <c r="K90" s="91">
        <v>5546322</v>
      </c>
      <c r="L90" s="91">
        <v>740636</v>
      </c>
      <c r="M90" s="89">
        <v>30426.5</v>
      </c>
      <c r="N90" s="89">
        <v>21.9</v>
      </c>
      <c r="O90" s="89">
        <v>0</v>
      </c>
      <c r="P90" s="89">
        <v>0</v>
      </c>
      <c r="Q90" s="89">
        <v>0</v>
      </c>
      <c r="R90" s="89">
        <v>2024.6999999999998</v>
      </c>
      <c r="S90" s="89">
        <v>5804.1690000000017</v>
      </c>
      <c r="T90" s="89">
        <v>11119.799999999997</v>
      </c>
      <c r="U90" s="89">
        <v>7315.3894</v>
      </c>
      <c r="V90" s="91">
        <v>56712.458399999996</v>
      </c>
      <c r="W90" s="89">
        <v>0</v>
      </c>
      <c r="X90" s="89">
        <v>56712.458400000003</v>
      </c>
      <c r="Y90" s="101"/>
      <c r="Z90" s="91"/>
      <c r="AA90" s="94"/>
      <c r="AB90" s="89">
        <v>50546</v>
      </c>
      <c r="AC90" s="89">
        <v>7</v>
      </c>
      <c r="AD90" s="89">
        <v>3773</v>
      </c>
      <c r="AE90" s="89">
        <v>1</v>
      </c>
      <c r="AF90" s="89">
        <v>54319</v>
      </c>
    </row>
    <row r="91" spans="1:32" s="76" customFormat="1" x14ac:dyDescent="0.2">
      <c r="A91" s="95">
        <v>1</v>
      </c>
      <c r="B91" s="96" t="s">
        <v>197</v>
      </c>
      <c r="C91" s="97">
        <v>0.67900000000000005</v>
      </c>
      <c r="D91" s="98">
        <v>30001</v>
      </c>
      <c r="E91" s="98">
        <v>0</v>
      </c>
      <c r="F91" s="98">
        <v>0</v>
      </c>
      <c r="G91" s="98">
        <v>0</v>
      </c>
      <c r="H91" s="98">
        <v>0</v>
      </c>
      <c r="I91" s="98">
        <v>17256</v>
      </c>
      <c r="J91" s="98">
        <v>274</v>
      </c>
      <c r="K91" s="98">
        <v>239776</v>
      </c>
      <c r="L91" s="98">
        <v>21198</v>
      </c>
      <c r="M91" s="75">
        <v>556.5</v>
      </c>
      <c r="N91" s="75">
        <v>0</v>
      </c>
      <c r="O91" s="75">
        <v>0</v>
      </c>
      <c r="P91" s="75">
        <v>0</v>
      </c>
      <c r="Q91" s="75"/>
      <c r="R91" s="75">
        <v>15.6</v>
      </c>
      <c r="S91" s="75">
        <v>69.77</v>
      </c>
      <c r="T91" s="75">
        <v>480.7</v>
      </c>
      <c r="U91" s="75">
        <v>209.37629999999999</v>
      </c>
      <c r="V91" s="75">
        <v>1331.9462999999998</v>
      </c>
      <c r="W91" s="75"/>
      <c r="X91" s="75">
        <v>1331.9462999999998</v>
      </c>
      <c r="Y91" s="99">
        <v>0.39579999999999999</v>
      </c>
      <c r="Z91" s="75">
        <v>3862</v>
      </c>
      <c r="AA91" s="100">
        <v>4002.29</v>
      </c>
      <c r="AB91" s="75">
        <v>2718</v>
      </c>
      <c r="AC91" s="75">
        <v>1</v>
      </c>
      <c r="AD91" s="75">
        <v>84</v>
      </c>
      <c r="AE91" s="75">
        <v>0</v>
      </c>
      <c r="AF91" s="75">
        <v>2802</v>
      </c>
    </row>
    <row r="92" spans="1:32" s="76" customFormat="1" x14ac:dyDescent="0.2">
      <c r="A92" s="95">
        <v>2</v>
      </c>
      <c r="B92" s="96" t="s">
        <v>198</v>
      </c>
      <c r="C92" s="97">
        <v>1.101</v>
      </c>
      <c r="D92" s="98">
        <v>140257</v>
      </c>
      <c r="E92" s="98">
        <v>0</v>
      </c>
      <c r="F92" s="98">
        <v>0</v>
      </c>
      <c r="G92" s="98">
        <v>0</v>
      </c>
      <c r="H92" s="98">
        <v>0</v>
      </c>
      <c r="I92" s="98">
        <v>174112</v>
      </c>
      <c r="J92" s="98">
        <v>821</v>
      </c>
      <c r="K92" s="98">
        <v>219000</v>
      </c>
      <c r="L92" s="98">
        <v>128639</v>
      </c>
      <c r="M92" s="75">
        <v>2601.5</v>
      </c>
      <c r="N92" s="75">
        <v>0</v>
      </c>
      <c r="O92" s="75">
        <v>0</v>
      </c>
      <c r="P92" s="75">
        <v>0</v>
      </c>
      <c r="Q92" s="75"/>
      <c r="R92" s="75">
        <v>157.4</v>
      </c>
      <c r="S92" s="75">
        <v>209.05600000000001</v>
      </c>
      <c r="T92" s="75">
        <v>439.1</v>
      </c>
      <c r="U92" s="75">
        <v>1270.5896</v>
      </c>
      <c r="V92" s="75">
        <v>4677.6455999999998</v>
      </c>
      <c r="W92" s="75"/>
      <c r="X92" s="75">
        <v>4677.6455999999998</v>
      </c>
      <c r="Y92" s="99">
        <v>0.85729999999999995</v>
      </c>
      <c r="Z92" s="75">
        <v>3744</v>
      </c>
      <c r="AA92" s="100">
        <v>2392.9299999999998</v>
      </c>
      <c r="AB92" s="75">
        <v>2635</v>
      </c>
      <c r="AC92" s="75">
        <v>0</v>
      </c>
      <c r="AD92" s="75">
        <v>0</v>
      </c>
      <c r="AE92" s="75">
        <v>0</v>
      </c>
      <c r="AF92" s="75">
        <v>2635</v>
      </c>
    </row>
    <row r="93" spans="1:32" s="76" customFormat="1" x14ac:dyDescent="0.2">
      <c r="A93" s="95">
        <v>3</v>
      </c>
      <c r="B93" s="96" t="s">
        <v>199</v>
      </c>
      <c r="C93" s="97">
        <v>0.623</v>
      </c>
      <c r="D93" s="98">
        <v>32658</v>
      </c>
      <c r="E93" s="98">
        <v>0</v>
      </c>
      <c r="F93" s="98">
        <v>0</v>
      </c>
      <c r="G93" s="98">
        <v>0</v>
      </c>
      <c r="H93" s="98">
        <v>0</v>
      </c>
      <c r="I93" s="98">
        <v>33685</v>
      </c>
      <c r="J93" s="98">
        <v>365</v>
      </c>
      <c r="K93" s="98">
        <v>275333</v>
      </c>
      <c r="L93" s="98">
        <v>5962</v>
      </c>
      <c r="M93" s="75">
        <v>605.70000000000005</v>
      </c>
      <c r="N93" s="75">
        <v>0</v>
      </c>
      <c r="O93" s="75">
        <v>0</v>
      </c>
      <c r="P93" s="75">
        <v>0</v>
      </c>
      <c r="Q93" s="75"/>
      <c r="R93" s="75">
        <v>30.5</v>
      </c>
      <c r="S93" s="75">
        <v>92.941999999999993</v>
      </c>
      <c r="T93" s="75">
        <v>552</v>
      </c>
      <c r="U93" s="75">
        <v>58.887700000000002</v>
      </c>
      <c r="V93" s="75">
        <v>1340.0297</v>
      </c>
      <c r="W93" s="75"/>
      <c r="X93" s="75">
        <v>1340.0297</v>
      </c>
      <c r="Y93" s="99">
        <v>0.434</v>
      </c>
      <c r="Z93" s="75">
        <v>3426</v>
      </c>
      <c r="AA93" s="100">
        <v>3869.08</v>
      </c>
      <c r="AB93" s="75">
        <v>2410</v>
      </c>
      <c r="AC93" s="75">
        <v>1</v>
      </c>
      <c r="AD93" s="75">
        <v>298</v>
      </c>
      <c r="AE93" s="75">
        <v>0</v>
      </c>
      <c r="AF93" s="75">
        <v>2708</v>
      </c>
    </row>
    <row r="94" spans="1:32" s="76" customFormat="1" x14ac:dyDescent="0.2">
      <c r="A94" s="95">
        <v>4</v>
      </c>
      <c r="B94" s="96" t="s">
        <v>200</v>
      </c>
      <c r="C94" s="97">
        <v>0.86599999999999999</v>
      </c>
      <c r="D94" s="98">
        <v>60966</v>
      </c>
      <c r="E94" s="98">
        <v>0</v>
      </c>
      <c r="F94" s="98">
        <v>0</v>
      </c>
      <c r="G94" s="98">
        <v>0</v>
      </c>
      <c r="H94" s="98">
        <v>0</v>
      </c>
      <c r="I94" s="98">
        <v>32582</v>
      </c>
      <c r="J94" s="98">
        <v>320</v>
      </c>
      <c r="K94" s="98">
        <v>416011</v>
      </c>
      <c r="L94" s="98">
        <v>52002</v>
      </c>
      <c r="M94" s="75">
        <v>1130.8</v>
      </c>
      <c r="N94" s="75">
        <v>0</v>
      </c>
      <c r="O94" s="75">
        <v>0</v>
      </c>
      <c r="P94" s="75">
        <v>0</v>
      </c>
      <c r="Q94" s="75"/>
      <c r="R94" s="75">
        <v>29.5</v>
      </c>
      <c r="S94" s="75">
        <v>81.483000000000004</v>
      </c>
      <c r="T94" s="75">
        <v>834.1</v>
      </c>
      <c r="U94" s="75">
        <v>513.6327</v>
      </c>
      <c r="V94" s="75">
        <v>2589.5156999999999</v>
      </c>
      <c r="W94" s="75"/>
      <c r="X94" s="75">
        <v>2589.5156999999999</v>
      </c>
      <c r="Y94" s="99">
        <v>0.60340000000000005</v>
      </c>
      <c r="Z94" s="75">
        <v>4035</v>
      </c>
      <c r="AA94" s="100">
        <v>3278.34</v>
      </c>
      <c r="AB94" s="75">
        <v>2839</v>
      </c>
      <c r="AC94" s="75">
        <v>0</v>
      </c>
      <c r="AD94" s="75">
        <v>0</v>
      </c>
      <c r="AE94" s="75">
        <v>0</v>
      </c>
      <c r="AF94" s="75">
        <v>2839</v>
      </c>
    </row>
    <row r="95" spans="1:32" s="76" customFormat="1" x14ac:dyDescent="0.2">
      <c r="A95" s="95">
        <v>5</v>
      </c>
      <c r="B95" s="96" t="s">
        <v>201</v>
      </c>
      <c r="C95" s="97">
        <v>1.7849999999999999</v>
      </c>
      <c r="D95" s="98">
        <v>209836</v>
      </c>
      <c r="E95" s="98">
        <v>0</v>
      </c>
      <c r="F95" s="98">
        <v>0</v>
      </c>
      <c r="G95" s="98">
        <v>0</v>
      </c>
      <c r="H95" s="98">
        <v>0</v>
      </c>
      <c r="I95" s="98">
        <v>243130</v>
      </c>
      <c r="J95" s="98">
        <v>1117</v>
      </c>
      <c r="K95" s="98">
        <v>525518</v>
      </c>
      <c r="L95" s="98">
        <v>353264</v>
      </c>
      <c r="M95" s="75">
        <v>3892.1</v>
      </c>
      <c r="N95" s="75">
        <v>0</v>
      </c>
      <c r="O95" s="75">
        <v>0</v>
      </c>
      <c r="P95" s="75">
        <v>0</v>
      </c>
      <c r="Q95" s="75"/>
      <c r="R95" s="75">
        <v>219.9</v>
      </c>
      <c r="S95" s="75">
        <v>284.428</v>
      </c>
      <c r="T95" s="75">
        <v>1053.5999999999999</v>
      </c>
      <c r="U95" s="75">
        <v>3489.2494000000002</v>
      </c>
      <c r="V95" s="75">
        <v>8939.2774000000009</v>
      </c>
      <c r="W95" s="75"/>
      <c r="X95" s="75">
        <v>8939.2774000000009</v>
      </c>
      <c r="Y95" s="99">
        <v>1.0105</v>
      </c>
      <c r="Z95" s="75">
        <v>4715</v>
      </c>
      <c r="AA95" s="100">
        <v>1858.69</v>
      </c>
      <c r="AB95" s="75">
        <v>3318</v>
      </c>
      <c r="AC95" s="75">
        <v>0</v>
      </c>
      <c r="AD95" s="75">
        <v>0</v>
      </c>
      <c r="AE95" s="75">
        <v>0</v>
      </c>
      <c r="AF95" s="75">
        <v>3318</v>
      </c>
    </row>
    <row r="96" spans="1:32" s="76" customFormat="1" x14ac:dyDescent="0.2">
      <c r="A96" s="95">
        <v>6</v>
      </c>
      <c r="B96" s="96" t="s">
        <v>202</v>
      </c>
      <c r="C96" s="97">
        <v>1.556</v>
      </c>
      <c r="D96" s="98">
        <v>145615</v>
      </c>
      <c r="E96" s="98">
        <v>0</v>
      </c>
      <c r="F96" s="98">
        <v>0</v>
      </c>
      <c r="G96" s="98">
        <v>0</v>
      </c>
      <c r="H96" s="98">
        <v>0</v>
      </c>
      <c r="I96" s="98">
        <v>219008</v>
      </c>
      <c r="J96" s="98">
        <v>4969</v>
      </c>
      <c r="K96" s="98">
        <v>550214</v>
      </c>
      <c r="L96" s="98">
        <v>27706</v>
      </c>
      <c r="M96" s="75">
        <v>2700.9</v>
      </c>
      <c r="N96" s="75">
        <v>0</v>
      </c>
      <c r="O96" s="75">
        <v>0</v>
      </c>
      <c r="P96" s="75">
        <v>0</v>
      </c>
      <c r="Q96" s="75"/>
      <c r="R96" s="75">
        <v>198</v>
      </c>
      <c r="S96" s="75">
        <v>1265.2860000000001</v>
      </c>
      <c r="T96" s="75">
        <v>1103.0999999999999</v>
      </c>
      <c r="U96" s="75">
        <v>273.65690000000001</v>
      </c>
      <c r="V96" s="75">
        <v>5540.9429</v>
      </c>
      <c r="W96" s="75"/>
      <c r="X96" s="75">
        <v>5540.9429</v>
      </c>
      <c r="Y96" s="99">
        <v>0.71850000000000003</v>
      </c>
      <c r="Z96" s="75">
        <v>6362</v>
      </c>
      <c r="AA96" s="100">
        <v>2876.96</v>
      </c>
      <c r="AB96" s="75">
        <v>4477</v>
      </c>
      <c r="AC96" s="75">
        <v>0</v>
      </c>
      <c r="AD96" s="75">
        <v>0</v>
      </c>
      <c r="AE96" s="75">
        <v>0</v>
      </c>
      <c r="AF96" s="75">
        <v>4477</v>
      </c>
    </row>
    <row r="97" spans="1:32" s="76" customFormat="1" x14ac:dyDescent="0.2">
      <c r="A97" s="95">
        <v>7</v>
      </c>
      <c r="B97" s="96" t="s">
        <v>203</v>
      </c>
      <c r="C97" s="97">
        <v>0.51</v>
      </c>
      <c r="D97" s="98">
        <v>22568</v>
      </c>
      <c r="E97" s="98">
        <v>0</v>
      </c>
      <c r="F97" s="98">
        <v>0</v>
      </c>
      <c r="G97" s="98">
        <v>0</v>
      </c>
      <c r="H97" s="98">
        <v>0</v>
      </c>
      <c r="I97" s="98">
        <v>150033</v>
      </c>
      <c r="J97" s="98">
        <v>251</v>
      </c>
      <c r="K97" s="98">
        <v>196113</v>
      </c>
      <c r="L97" s="98">
        <v>11176</v>
      </c>
      <c r="M97" s="75">
        <v>418.6</v>
      </c>
      <c r="N97" s="75">
        <v>0</v>
      </c>
      <c r="O97" s="75">
        <v>0</v>
      </c>
      <c r="P97" s="75">
        <v>0</v>
      </c>
      <c r="Q97" s="75"/>
      <c r="R97" s="75">
        <v>135.69999999999999</v>
      </c>
      <c r="S97" s="75">
        <v>63.914000000000001</v>
      </c>
      <c r="T97" s="75">
        <v>393.2</v>
      </c>
      <c r="U97" s="75">
        <v>110.3873</v>
      </c>
      <c r="V97" s="75">
        <v>1121.8013000000001</v>
      </c>
      <c r="W97" s="75"/>
      <c r="X97" s="75">
        <v>1121.8013000000001</v>
      </c>
      <c r="Y97" s="99">
        <v>0.44379999999999997</v>
      </c>
      <c r="Z97" s="75">
        <v>2779</v>
      </c>
      <c r="AA97" s="100">
        <v>3834.9</v>
      </c>
      <c r="AB97" s="75">
        <v>1956</v>
      </c>
      <c r="AC97" s="75">
        <v>1</v>
      </c>
      <c r="AD97" s="75">
        <v>729</v>
      </c>
      <c r="AE97" s="75">
        <v>0</v>
      </c>
      <c r="AF97" s="75">
        <v>2685</v>
      </c>
    </row>
    <row r="98" spans="1:32" s="76" customFormat="1" x14ac:dyDescent="0.2">
      <c r="A98" s="95">
        <v>8</v>
      </c>
      <c r="B98" s="96" t="s">
        <v>204</v>
      </c>
      <c r="C98" s="97">
        <v>4.2880000000000003</v>
      </c>
      <c r="D98" s="98">
        <v>446444</v>
      </c>
      <c r="E98" s="98">
        <v>0</v>
      </c>
      <c r="F98" s="98">
        <v>0</v>
      </c>
      <c r="G98" s="98">
        <v>0</v>
      </c>
      <c r="H98" s="98">
        <v>0</v>
      </c>
      <c r="I98" s="98">
        <v>848758</v>
      </c>
      <c r="J98" s="98">
        <v>1777</v>
      </c>
      <c r="K98" s="98">
        <v>353190</v>
      </c>
      <c r="L98" s="98">
        <v>46989</v>
      </c>
      <c r="M98" s="75">
        <v>8280.7999999999993</v>
      </c>
      <c r="N98" s="75">
        <v>0</v>
      </c>
      <c r="O98" s="75">
        <v>0</v>
      </c>
      <c r="P98" s="75">
        <v>0</v>
      </c>
      <c r="Q98" s="75"/>
      <c r="R98" s="75">
        <v>767.5</v>
      </c>
      <c r="S98" s="75">
        <v>452.488</v>
      </c>
      <c r="T98" s="75">
        <v>708.1</v>
      </c>
      <c r="U98" s="75">
        <v>464.11849999999998</v>
      </c>
      <c r="V98" s="75">
        <v>10673.0065</v>
      </c>
      <c r="W98" s="75"/>
      <c r="X98" s="75">
        <v>10673.0065</v>
      </c>
      <c r="Y98" s="99">
        <v>0.50219999999999998</v>
      </c>
      <c r="Z98" s="75">
        <v>22128</v>
      </c>
      <c r="AA98" s="100">
        <v>3631.25</v>
      </c>
      <c r="AB98" s="75">
        <v>15571</v>
      </c>
      <c r="AC98" s="75">
        <v>0</v>
      </c>
      <c r="AD98" s="75">
        <v>0</v>
      </c>
      <c r="AE98" s="75">
        <v>0</v>
      </c>
      <c r="AF98" s="75">
        <v>15571</v>
      </c>
    </row>
    <row r="99" spans="1:32" s="76" customFormat="1" x14ac:dyDescent="0.2">
      <c r="A99" s="95">
        <v>9</v>
      </c>
      <c r="B99" s="96" t="s">
        <v>205</v>
      </c>
      <c r="C99" s="97">
        <v>0.46</v>
      </c>
      <c r="D99" s="98">
        <v>13412</v>
      </c>
      <c r="E99" s="98">
        <v>0</v>
      </c>
      <c r="F99" s="98">
        <v>0</v>
      </c>
      <c r="G99" s="98">
        <v>0</v>
      </c>
      <c r="H99" s="98">
        <v>0</v>
      </c>
      <c r="I99" s="98">
        <v>13385</v>
      </c>
      <c r="J99" s="98">
        <v>0</v>
      </c>
      <c r="K99" s="98">
        <v>176667</v>
      </c>
      <c r="L99" s="98">
        <v>22589</v>
      </c>
      <c r="M99" s="75">
        <v>248.8</v>
      </c>
      <c r="N99" s="75">
        <v>0</v>
      </c>
      <c r="O99" s="75">
        <v>0</v>
      </c>
      <c r="P99" s="75">
        <v>0</v>
      </c>
      <c r="Q99" s="75"/>
      <c r="R99" s="75">
        <v>12.1</v>
      </c>
      <c r="S99" s="75">
        <v>0</v>
      </c>
      <c r="T99" s="75">
        <v>354.2</v>
      </c>
      <c r="U99" s="75">
        <v>223.11539999999999</v>
      </c>
      <c r="V99" s="75">
        <v>838.21540000000005</v>
      </c>
      <c r="W99" s="75"/>
      <c r="X99" s="75">
        <v>838.21540000000005</v>
      </c>
      <c r="Y99" s="99">
        <v>0.36770000000000003</v>
      </c>
      <c r="Z99" s="75">
        <v>2680</v>
      </c>
      <c r="AA99" s="100">
        <v>4100.28</v>
      </c>
      <c r="AB99" s="75">
        <v>1886</v>
      </c>
      <c r="AC99" s="75">
        <v>1</v>
      </c>
      <c r="AD99" s="75">
        <v>984</v>
      </c>
      <c r="AE99" s="75">
        <v>0</v>
      </c>
      <c r="AF99" s="75">
        <v>2870</v>
      </c>
    </row>
    <row r="100" spans="1:32" s="76" customFormat="1" x14ac:dyDescent="0.2">
      <c r="A100" s="95">
        <v>10</v>
      </c>
      <c r="B100" s="96" t="s">
        <v>206</v>
      </c>
      <c r="C100" s="97">
        <v>0.61499999999999999</v>
      </c>
      <c r="D100" s="98">
        <v>310604</v>
      </c>
      <c r="E100" s="98">
        <v>0</v>
      </c>
      <c r="F100" s="98">
        <v>0</v>
      </c>
      <c r="G100" s="98">
        <v>0</v>
      </c>
      <c r="H100" s="98">
        <v>0</v>
      </c>
      <c r="I100" s="98">
        <v>29655</v>
      </c>
      <c r="J100" s="98">
        <v>1960</v>
      </c>
      <c r="K100" s="98">
        <v>257334</v>
      </c>
      <c r="L100" s="98">
        <v>9278</v>
      </c>
      <c r="M100" s="75">
        <v>5761.2</v>
      </c>
      <c r="N100" s="75">
        <v>0</v>
      </c>
      <c r="O100" s="75">
        <v>0</v>
      </c>
      <c r="P100" s="75">
        <v>0</v>
      </c>
      <c r="Q100" s="75"/>
      <c r="R100" s="75">
        <v>26.8</v>
      </c>
      <c r="S100" s="75">
        <v>499.08600000000001</v>
      </c>
      <c r="T100" s="75">
        <v>515.9</v>
      </c>
      <c r="U100" s="75">
        <v>91.6404</v>
      </c>
      <c r="V100" s="75">
        <v>6894.6264000000001</v>
      </c>
      <c r="W100" s="75"/>
      <c r="X100" s="75">
        <v>6894.6264000000001</v>
      </c>
      <c r="Y100" s="99">
        <v>2.2621000000000002</v>
      </c>
      <c r="Z100" s="75">
        <v>0</v>
      </c>
      <c r="AA100" s="100">
        <v>0</v>
      </c>
      <c r="AB100" s="75">
        <v>0</v>
      </c>
      <c r="AC100" s="75">
        <v>1</v>
      </c>
      <c r="AD100" s="75">
        <v>0</v>
      </c>
      <c r="AE100" s="75">
        <v>1</v>
      </c>
      <c r="AF100" s="75">
        <v>0</v>
      </c>
    </row>
    <row r="101" spans="1:32" s="76" customFormat="1" x14ac:dyDescent="0.2">
      <c r="A101" s="95">
        <v>11</v>
      </c>
      <c r="B101" s="96" t="s">
        <v>207</v>
      </c>
      <c r="C101" s="97">
        <v>2.3519999999999999</v>
      </c>
      <c r="D101" s="98">
        <v>151530</v>
      </c>
      <c r="E101" s="98">
        <v>7240</v>
      </c>
      <c r="F101" s="98">
        <v>0</v>
      </c>
      <c r="G101" s="98">
        <v>0</v>
      </c>
      <c r="H101" s="98">
        <v>0</v>
      </c>
      <c r="I101" s="98">
        <v>232254</v>
      </c>
      <c r="J101" s="98">
        <v>7043</v>
      </c>
      <c r="K101" s="98">
        <v>1475749</v>
      </c>
      <c r="L101" s="98">
        <v>23973</v>
      </c>
      <c r="M101" s="75">
        <v>2810.6</v>
      </c>
      <c r="N101" s="75">
        <v>21.9</v>
      </c>
      <c r="O101" s="75">
        <v>0</v>
      </c>
      <c r="P101" s="75">
        <v>0</v>
      </c>
      <c r="Q101" s="75"/>
      <c r="R101" s="75">
        <v>210</v>
      </c>
      <c r="S101" s="75">
        <v>1793.4</v>
      </c>
      <c r="T101" s="75">
        <v>2958.8</v>
      </c>
      <c r="U101" s="75">
        <v>236.78550000000001</v>
      </c>
      <c r="V101" s="75">
        <v>8031.4854999999998</v>
      </c>
      <c r="W101" s="75"/>
      <c r="X101" s="75">
        <v>8031.4854999999998</v>
      </c>
      <c r="Y101" s="99">
        <v>0.68899999999999995</v>
      </c>
      <c r="Z101" s="75">
        <v>9960</v>
      </c>
      <c r="AA101" s="100">
        <v>2979.83</v>
      </c>
      <c r="AB101" s="75">
        <v>7009</v>
      </c>
      <c r="AC101" s="75">
        <v>0</v>
      </c>
      <c r="AD101" s="75">
        <v>0</v>
      </c>
      <c r="AE101" s="75">
        <v>0</v>
      </c>
      <c r="AF101" s="75">
        <v>7009</v>
      </c>
    </row>
    <row r="102" spans="1:32" s="76" customFormat="1" x14ac:dyDescent="0.2">
      <c r="A102" s="95">
        <v>12</v>
      </c>
      <c r="B102" s="96" t="s">
        <v>208</v>
      </c>
      <c r="C102" s="97">
        <v>0.71499999999999997</v>
      </c>
      <c r="D102" s="98">
        <v>44386</v>
      </c>
      <c r="E102" s="98">
        <v>0</v>
      </c>
      <c r="F102" s="98">
        <v>0</v>
      </c>
      <c r="G102" s="98">
        <v>0</v>
      </c>
      <c r="H102" s="98">
        <v>0</v>
      </c>
      <c r="I102" s="98">
        <v>92027</v>
      </c>
      <c r="J102" s="98">
        <v>1960</v>
      </c>
      <c r="K102" s="98">
        <v>336084</v>
      </c>
      <c r="L102" s="98">
        <v>18393</v>
      </c>
      <c r="M102" s="75">
        <v>823.3</v>
      </c>
      <c r="N102" s="75">
        <v>0</v>
      </c>
      <c r="O102" s="75">
        <v>0</v>
      </c>
      <c r="P102" s="75">
        <v>0</v>
      </c>
      <c r="Q102" s="75"/>
      <c r="R102" s="75">
        <v>83.2</v>
      </c>
      <c r="S102" s="75">
        <v>499.08600000000001</v>
      </c>
      <c r="T102" s="75">
        <v>673.8</v>
      </c>
      <c r="U102" s="75">
        <v>181.67080000000001</v>
      </c>
      <c r="V102" s="75">
        <v>2261.0567999999998</v>
      </c>
      <c r="W102" s="75"/>
      <c r="X102" s="75">
        <v>2261.0567999999998</v>
      </c>
      <c r="Y102" s="99">
        <v>0.6381</v>
      </c>
      <c r="Z102" s="75">
        <v>3208</v>
      </c>
      <c r="AA102" s="100">
        <v>3157.33</v>
      </c>
      <c r="AB102" s="75">
        <v>2257</v>
      </c>
      <c r="AC102" s="75">
        <v>0</v>
      </c>
      <c r="AD102" s="75">
        <v>0</v>
      </c>
      <c r="AE102" s="75">
        <v>0</v>
      </c>
      <c r="AF102" s="75">
        <v>2257</v>
      </c>
    </row>
    <row r="103" spans="1:32" s="76" customFormat="1" x14ac:dyDescent="0.2">
      <c r="A103" s="95">
        <v>13</v>
      </c>
      <c r="B103" s="96" t="s">
        <v>209</v>
      </c>
      <c r="C103" s="97">
        <v>0.39200000000000002</v>
      </c>
      <c r="D103" s="98">
        <v>10559</v>
      </c>
      <c r="E103" s="98">
        <v>0</v>
      </c>
      <c r="F103" s="98">
        <v>0</v>
      </c>
      <c r="G103" s="98">
        <v>0</v>
      </c>
      <c r="H103" s="98">
        <v>0</v>
      </c>
      <c r="I103" s="98">
        <v>33942</v>
      </c>
      <c r="J103" s="98">
        <v>0</v>
      </c>
      <c r="K103" s="98">
        <v>188000</v>
      </c>
      <c r="L103" s="98">
        <v>7630</v>
      </c>
      <c r="M103" s="75">
        <v>195.9</v>
      </c>
      <c r="N103" s="75">
        <v>0</v>
      </c>
      <c r="O103" s="75">
        <v>0</v>
      </c>
      <c r="P103" s="75">
        <v>0</v>
      </c>
      <c r="Q103" s="75"/>
      <c r="R103" s="75">
        <v>30.7</v>
      </c>
      <c r="S103" s="75">
        <v>0</v>
      </c>
      <c r="T103" s="75">
        <v>376.9</v>
      </c>
      <c r="U103" s="75">
        <v>75.362799999999993</v>
      </c>
      <c r="V103" s="75">
        <v>678.86279999999999</v>
      </c>
      <c r="W103" s="75"/>
      <c r="X103" s="75">
        <v>678.86279999999999</v>
      </c>
      <c r="Y103" s="99">
        <v>0.34939999999999999</v>
      </c>
      <c r="Z103" s="75">
        <v>2320</v>
      </c>
      <c r="AA103" s="100">
        <v>4164.1000000000004</v>
      </c>
      <c r="AB103" s="75">
        <v>1632</v>
      </c>
      <c r="AC103" s="75">
        <v>1</v>
      </c>
      <c r="AD103" s="75">
        <v>1282</v>
      </c>
      <c r="AE103" s="75">
        <v>0</v>
      </c>
      <c r="AF103" s="75">
        <v>2914</v>
      </c>
    </row>
    <row r="104" spans="1:32" s="76" customFormat="1" x14ac:dyDescent="0.2">
      <c r="A104" s="95">
        <v>14</v>
      </c>
      <c r="B104" s="96" t="s">
        <v>147</v>
      </c>
      <c r="C104" s="97">
        <v>0.57599999999999996</v>
      </c>
      <c r="D104" s="98">
        <v>21556</v>
      </c>
      <c r="E104" s="98">
        <v>0</v>
      </c>
      <c r="F104" s="98">
        <v>0</v>
      </c>
      <c r="G104" s="98">
        <v>0</v>
      </c>
      <c r="H104" s="98">
        <v>0</v>
      </c>
      <c r="I104" s="98">
        <v>119207</v>
      </c>
      <c r="J104" s="98">
        <v>1937</v>
      </c>
      <c r="K104" s="98">
        <v>337333</v>
      </c>
      <c r="L104" s="98">
        <v>11837</v>
      </c>
      <c r="M104" s="75">
        <v>399.8</v>
      </c>
      <c r="N104" s="75">
        <v>0</v>
      </c>
      <c r="O104" s="75">
        <v>0</v>
      </c>
      <c r="P104" s="75">
        <v>0</v>
      </c>
      <c r="Q104" s="75"/>
      <c r="R104" s="75">
        <v>107.8</v>
      </c>
      <c r="S104" s="75">
        <v>493.23</v>
      </c>
      <c r="T104" s="75">
        <v>676.3</v>
      </c>
      <c r="U104" s="75">
        <v>116.9161</v>
      </c>
      <c r="V104" s="75">
        <v>1794.0461</v>
      </c>
      <c r="W104" s="75"/>
      <c r="X104" s="75">
        <v>1794.0461</v>
      </c>
      <c r="Y104" s="99">
        <v>0.62849999999999995</v>
      </c>
      <c r="Z104" s="75">
        <v>2612</v>
      </c>
      <c r="AA104" s="100">
        <v>3190.81</v>
      </c>
      <c r="AB104" s="75">
        <v>1838</v>
      </c>
      <c r="AC104" s="75">
        <v>1</v>
      </c>
      <c r="AD104" s="75">
        <v>396</v>
      </c>
      <c r="AE104" s="75">
        <v>0</v>
      </c>
      <c r="AF104" s="75">
        <v>2234</v>
      </c>
    </row>
    <row r="105" spans="1:32" x14ac:dyDescent="0.2">
      <c r="A105" s="88"/>
      <c r="B105" s="89"/>
      <c r="C105" s="90"/>
      <c r="D105" s="91"/>
      <c r="E105" s="91"/>
      <c r="F105" s="91"/>
      <c r="G105" s="91"/>
      <c r="H105" s="91"/>
      <c r="I105" s="92"/>
      <c r="J105" s="92"/>
      <c r="K105" s="92"/>
      <c r="L105" s="92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101"/>
      <c r="Z105" s="91"/>
      <c r="AA105" s="94"/>
      <c r="AB105" s="91"/>
      <c r="AC105" s="91"/>
      <c r="AD105" s="91"/>
      <c r="AE105" s="91"/>
      <c r="AF105" s="91"/>
    </row>
    <row r="106" spans="1:32" x14ac:dyDescent="0.2">
      <c r="A106" s="88"/>
      <c r="B106" s="89" t="s">
        <v>18</v>
      </c>
      <c r="C106" s="90">
        <v>31.634999999999998</v>
      </c>
      <c r="D106" s="91">
        <v>3962285</v>
      </c>
      <c r="E106" s="91">
        <v>0</v>
      </c>
      <c r="F106" s="91">
        <v>0</v>
      </c>
      <c r="G106" s="91">
        <v>0</v>
      </c>
      <c r="H106" s="91">
        <v>0</v>
      </c>
      <c r="I106" s="92">
        <v>4577251</v>
      </c>
      <c r="J106" s="92">
        <v>26305</v>
      </c>
      <c r="K106" s="91">
        <v>7985497</v>
      </c>
      <c r="L106" s="91">
        <v>677934</v>
      </c>
      <c r="M106" s="89">
        <v>73493.599999999991</v>
      </c>
      <c r="N106" s="89">
        <v>0</v>
      </c>
      <c r="O106" s="89">
        <v>0</v>
      </c>
      <c r="P106" s="89">
        <v>0</v>
      </c>
      <c r="Q106" s="89">
        <v>0</v>
      </c>
      <c r="R106" s="89">
        <v>4138.8</v>
      </c>
      <c r="S106" s="89">
        <v>6698.1969999999992</v>
      </c>
      <c r="T106" s="89">
        <v>16010.4</v>
      </c>
      <c r="U106" s="89">
        <v>6696.0709000000006</v>
      </c>
      <c r="V106" s="91">
        <v>107037.06789999999</v>
      </c>
      <c r="W106" s="89">
        <v>0</v>
      </c>
      <c r="X106" s="89">
        <v>107037.06789999999</v>
      </c>
      <c r="Y106" s="101"/>
      <c r="Z106" s="91"/>
      <c r="AA106" s="94"/>
      <c r="AB106" s="89">
        <v>105958</v>
      </c>
      <c r="AC106" s="89">
        <v>17</v>
      </c>
      <c r="AD106" s="89">
        <v>8018</v>
      </c>
      <c r="AE106" s="89">
        <v>3</v>
      </c>
      <c r="AF106" s="89">
        <v>113976</v>
      </c>
    </row>
    <row r="107" spans="1:32" s="76" customFormat="1" x14ac:dyDescent="0.2">
      <c r="A107" s="95">
        <v>1</v>
      </c>
      <c r="B107" s="96" t="s">
        <v>210</v>
      </c>
      <c r="C107" s="97">
        <v>0.433</v>
      </c>
      <c r="D107" s="98">
        <v>32142</v>
      </c>
      <c r="E107" s="98">
        <v>0</v>
      </c>
      <c r="F107" s="98">
        <v>0</v>
      </c>
      <c r="G107" s="98">
        <v>0</v>
      </c>
      <c r="H107" s="98">
        <v>0</v>
      </c>
      <c r="I107" s="98">
        <v>28916</v>
      </c>
      <c r="J107" s="98">
        <v>102</v>
      </c>
      <c r="K107" s="98">
        <v>211168</v>
      </c>
      <c r="L107" s="98">
        <v>3400</v>
      </c>
      <c r="M107" s="75">
        <v>596.20000000000005</v>
      </c>
      <c r="N107" s="75">
        <v>0</v>
      </c>
      <c r="O107" s="75">
        <v>0</v>
      </c>
      <c r="P107" s="75">
        <v>0</v>
      </c>
      <c r="Q107" s="75"/>
      <c r="R107" s="75">
        <v>26.1</v>
      </c>
      <c r="S107" s="75">
        <v>25.972999999999999</v>
      </c>
      <c r="T107" s="75">
        <v>423.4</v>
      </c>
      <c r="U107" s="75">
        <v>33.5824</v>
      </c>
      <c r="V107" s="75">
        <v>1105.2554</v>
      </c>
      <c r="W107" s="75"/>
      <c r="X107" s="75">
        <v>1105.2554</v>
      </c>
      <c r="Y107" s="99">
        <v>0.5151</v>
      </c>
      <c r="Z107" s="75">
        <v>2207</v>
      </c>
      <c r="AA107" s="100">
        <v>3586.26</v>
      </c>
      <c r="AB107" s="75">
        <v>1553</v>
      </c>
      <c r="AC107" s="75">
        <v>1</v>
      </c>
      <c r="AD107" s="75">
        <v>958</v>
      </c>
      <c r="AE107" s="75">
        <v>0</v>
      </c>
      <c r="AF107" s="75">
        <v>2511</v>
      </c>
    </row>
    <row r="108" spans="1:32" s="76" customFormat="1" x14ac:dyDescent="0.2">
      <c r="A108" s="95">
        <v>2</v>
      </c>
      <c r="B108" s="96" t="s">
        <v>211</v>
      </c>
      <c r="C108" s="97">
        <v>0.31900000000000001</v>
      </c>
      <c r="D108" s="98">
        <v>370595</v>
      </c>
      <c r="E108" s="98">
        <v>0</v>
      </c>
      <c r="F108" s="98">
        <v>0</v>
      </c>
      <c r="G108" s="98">
        <v>0</v>
      </c>
      <c r="H108" s="98">
        <v>0</v>
      </c>
      <c r="I108" s="98">
        <v>14906</v>
      </c>
      <c r="J108" s="98">
        <v>0</v>
      </c>
      <c r="K108" s="98">
        <v>4725</v>
      </c>
      <c r="L108" s="98">
        <v>14600</v>
      </c>
      <c r="M108" s="75">
        <v>6873.9</v>
      </c>
      <c r="N108" s="75">
        <v>0</v>
      </c>
      <c r="O108" s="75">
        <v>0</v>
      </c>
      <c r="P108" s="75">
        <v>0</v>
      </c>
      <c r="Q108" s="75"/>
      <c r="R108" s="75">
        <v>13.5</v>
      </c>
      <c r="S108" s="75">
        <v>0</v>
      </c>
      <c r="T108" s="75">
        <v>9.5</v>
      </c>
      <c r="U108" s="75">
        <v>144.20670000000001</v>
      </c>
      <c r="V108" s="75">
        <v>7041.1066999999994</v>
      </c>
      <c r="W108" s="75"/>
      <c r="X108" s="75">
        <v>7041.1066999999994</v>
      </c>
      <c r="Y108" s="99">
        <v>4.4538000000000002</v>
      </c>
      <c r="Z108" s="75">
        <v>0</v>
      </c>
      <c r="AA108" s="100">
        <v>0</v>
      </c>
      <c r="AB108" s="75">
        <v>0</v>
      </c>
      <c r="AC108" s="75">
        <v>1</v>
      </c>
      <c r="AD108" s="75">
        <v>0</v>
      </c>
      <c r="AE108" s="75">
        <v>1</v>
      </c>
      <c r="AF108" s="75">
        <v>0</v>
      </c>
    </row>
    <row r="109" spans="1:32" s="76" customFormat="1" x14ac:dyDescent="0.2">
      <c r="A109" s="95">
        <v>3</v>
      </c>
      <c r="B109" s="96" t="s">
        <v>212</v>
      </c>
      <c r="C109" s="97">
        <v>0.71599999999999997</v>
      </c>
      <c r="D109" s="98">
        <v>56398</v>
      </c>
      <c r="E109" s="98">
        <v>0</v>
      </c>
      <c r="F109" s="98">
        <v>0</v>
      </c>
      <c r="G109" s="98">
        <v>0</v>
      </c>
      <c r="H109" s="98">
        <v>0</v>
      </c>
      <c r="I109" s="98">
        <v>42390</v>
      </c>
      <c r="J109" s="98">
        <v>1172</v>
      </c>
      <c r="K109" s="98">
        <v>315730</v>
      </c>
      <c r="L109" s="98">
        <v>8867</v>
      </c>
      <c r="M109" s="75">
        <v>1046.0999999999999</v>
      </c>
      <c r="N109" s="75">
        <v>0</v>
      </c>
      <c r="O109" s="75">
        <v>0</v>
      </c>
      <c r="P109" s="75">
        <v>0</v>
      </c>
      <c r="Q109" s="75"/>
      <c r="R109" s="75">
        <v>38.299999999999997</v>
      </c>
      <c r="S109" s="75">
        <v>298.43299999999999</v>
      </c>
      <c r="T109" s="75">
        <v>633</v>
      </c>
      <c r="U109" s="75">
        <v>87.5809</v>
      </c>
      <c r="V109" s="75">
        <v>2103.4139</v>
      </c>
      <c r="W109" s="75"/>
      <c r="X109" s="75">
        <v>2103.4139</v>
      </c>
      <c r="Y109" s="99">
        <v>0.59279999999999999</v>
      </c>
      <c r="Z109" s="75">
        <v>3373</v>
      </c>
      <c r="AA109" s="100">
        <v>3315.3</v>
      </c>
      <c r="AB109" s="75">
        <v>2374</v>
      </c>
      <c r="AC109" s="75">
        <v>0</v>
      </c>
      <c r="AD109" s="75">
        <v>0</v>
      </c>
      <c r="AE109" s="75">
        <v>0</v>
      </c>
      <c r="AF109" s="75">
        <v>2374</v>
      </c>
    </row>
    <row r="110" spans="1:32" s="76" customFormat="1" x14ac:dyDescent="0.2">
      <c r="A110" s="95">
        <v>4</v>
      </c>
      <c r="B110" s="96" t="s">
        <v>213</v>
      </c>
      <c r="C110" s="97">
        <v>0.82299999999999995</v>
      </c>
      <c r="D110" s="98">
        <v>61009</v>
      </c>
      <c r="E110" s="98">
        <v>0</v>
      </c>
      <c r="F110" s="98">
        <v>0</v>
      </c>
      <c r="G110" s="98">
        <v>0</v>
      </c>
      <c r="H110" s="98">
        <v>0</v>
      </c>
      <c r="I110" s="98">
        <v>64800</v>
      </c>
      <c r="J110" s="98">
        <v>3533</v>
      </c>
      <c r="K110" s="98">
        <v>312956</v>
      </c>
      <c r="L110" s="98">
        <v>11267</v>
      </c>
      <c r="M110" s="75">
        <v>1131.5999999999999</v>
      </c>
      <c r="N110" s="75">
        <v>0</v>
      </c>
      <c r="O110" s="75">
        <v>0</v>
      </c>
      <c r="P110" s="75">
        <v>0</v>
      </c>
      <c r="Q110" s="75"/>
      <c r="R110" s="75">
        <v>58.6</v>
      </c>
      <c r="S110" s="75">
        <v>899.62800000000004</v>
      </c>
      <c r="T110" s="75">
        <v>627.5</v>
      </c>
      <c r="U110" s="75">
        <v>111.2861</v>
      </c>
      <c r="V110" s="75">
        <v>2828.6140999999998</v>
      </c>
      <c r="W110" s="75"/>
      <c r="X110" s="75">
        <v>2828.6140999999998</v>
      </c>
      <c r="Y110" s="99">
        <v>0.69350000000000001</v>
      </c>
      <c r="Z110" s="75">
        <v>3467</v>
      </c>
      <c r="AA110" s="100">
        <v>2964.14</v>
      </c>
      <c r="AB110" s="75">
        <v>2439</v>
      </c>
      <c r="AC110" s="75">
        <v>0</v>
      </c>
      <c r="AD110" s="75">
        <v>0</v>
      </c>
      <c r="AE110" s="75">
        <v>0</v>
      </c>
      <c r="AF110" s="75">
        <v>2439</v>
      </c>
    </row>
    <row r="111" spans="1:32" s="76" customFormat="1" x14ac:dyDescent="0.2">
      <c r="A111" s="95">
        <v>5</v>
      </c>
      <c r="B111" s="96" t="s">
        <v>214</v>
      </c>
      <c r="C111" s="97">
        <v>0.61299999999999999</v>
      </c>
      <c r="D111" s="98">
        <v>20840</v>
      </c>
      <c r="E111" s="98">
        <v>0</v>
      </c>
      <c r="F111" s="98">
        <v>0</v>
      </c>
      <c r="G111" s="98">
        <v>0</v>
      </c>
      <c r="H111" s="98">
        <v>0</v>
      </c>
      <c r="I111" s="98">
        <v>22591</v>
      </c>
      <c r="J111" s="98">
        <v>58</v>
      </c>
      <c r="K111" s="98">
        <v>166522</v>
      </c>
      <c r="L111" s="98">
        <v>4734</v>
      </c>
      <c r="M111" s="75">
        <v>386.5</v>
      </c>
      <c r="N111" s="75">
        <v>0</v>
      </c>
      <c r="O111" s="75">
        <v>0</v>
      </c>
      <c r="P111" s="75">
        <v>0</v>
      </c>
      <c r="Q111" s="75"/>
      <c r="R111" s="75">
        <v>20.399999999999999</v>
      </c>
      <c r="S111" s="75">
        <v>14.769</v>
      </c>
      <c r="T111" s="75">
        <v>333.9</v>
      </c>
      <c r="U111" s="75">
        <v>46.758499999999998</v>
      </c>
      <c r="V111" s="75">
        <v>802.32749999999999</v>
      </c>
      <c r="W111" s="75"/>
      <c r="X111" s="75">
        <v>802.32749999999999</v>
      </c>
      <c r="Y111" s="99">
        <v>0.2641</v>
      </c>
      <c r="Z111" s="75">
        <v>3887</v>
      </c>
      <c r="AA111" s="100">
        <v>4461.5600000000004</v>
      </c>
      <c r="AB111" s="75">
        <v>2735</v>
      </c>
      <c r="AC111" s="75">
        <v>1</v>
      </c>
      <c r="AD111" s="75">
        <v>388</v>
      </c>
      <c r="AE111" s="75">
        <v>0</v>
      </c>
      <c r="AF111" s="75">
        <v>3123</v>
      </c>
    </row>
    <row r="112" spans="1:32" s="76" customFormat="1" x14ac:dyDescent="0.2">
      <c r="A112" s="95">
        <v>6</v>
      </c>
      <c r="B112" s="96" t="s">
        <v>215</v>
      </c>
      <c r="C112" s="97">
        <v>1.2829999999999999</v>
      </c>
      <c r="D112" s="98">
        <v>70598</v>
      </c>
      <c r="E112" s="98">
        <v>0</v>
      </c>
      <c r="F112" s="98">
        <v>0</v>
      </c>
      <c r="G112" s="98">
        <v>0</v>
      </c>
      <c r="H112" s="98">
        <v>0</v>
      </c>
      <c r="I112" s="98">
        <v>121766</v>
      </c>
      <c r="J112" s="98">
        <v>137</v>
      </c>
      <c r="K112" s="98">
        <v>123333</v>
      </c>
      <c r="L112" s="98">
        <v>13267</v>
      </c>
      <c r="M112" s="75">
        <v>1309.5</v>
      </c>
      <c r="N112" s="75">
        <v>0</v>
      </c>
      <c r="O112" s="75">
        <v>0</v>
      </c>
      <c r="P112" s="75">
        <v>0</v>
      </c>
      <c r="Q112" s="75"/>
      <c r="R112" s="75">
        <v>110.1</v>
      </c>
      <c r="S112" s="75">
        <v>34.884999999999998</v>
      </c>
      <c r="T112" s="75">
        <v>247.3</v>
      </c>
      <c r="U112" s="75">
        <v>131.04040000000001</v>
      </c>
      <c r="V112" s="75">
        <v>1832.8253999999999</v>
      </c>
      <c r="W112" s="75"/>
      <c r="X112" s="75">
        <v>1832.8253999999999</v>
      </c>
      <c r="Y112" s="99">
        <v>0.2883</v>
      </c>
      <c r="Z112" s="75">
        <v>7981</v>
      </c>
      <c r="AA112" s="100">
        <v>4377.16</v>
      </c>
      <c r="AB112" s="75">
        <v>5616</v>
      </c>
      <c r="AC112" s="75">
        <v>0</v>
      </c>
      <c r="AD112" s="75">
        <v>0</v>
      </c>
      <c r="AE112" s="75">
        <v>0</v>
      </c>
      <c r="AF112" s="75">
        <v>5616</v>
      </c>
    </row>
    <row r="113" spans="1:32" s="76" customFormat="1" x14ac:dyDescent="0.2">
      <c r="A113" s="95">
        <v>7</v>
      </c>
      <c r="B113" s="96" t="s">
        <v>216</v>
      </c>
      <c r="C113" s="97">
        <v>0.47399999999999998</v>
      </c>
      <c r="D113" s="98">
        <v>26028</v>
      </c>
      <c r="E113" s="98">
        <v>0</v>
      </c>
      <c r="F113" s="98">
        <v>0</v>
      </c>
      <c r="G113" s="98">
        <v>0</v>
      </c>
      <c r="H113" s="98">
        <v>0</v>
      </c>
      <c r="I113" s="98">
        <v>110829</v>
      </c>
      <c r="J113" s="98">
        <v>3505</v>
      </c>
      <c r="K113" s="98">
        <v>140763</v>
      </c>
      <c r="L113" s="98">
        <v>2267</v>
      </c>
      <c r="M113" s="75">
        <v>482.8</v>
      </c>
      <c r="N113" s="75">
        <v>0</v>
      </c>
      <c r="O113" s="75">
        <v>0</v>
      </c>
      <c r="P113" s="75">
        <v>0</v>
      </c>
      <c r="Q113" s="75"/>
      <c r="R113" s="75">
        <v>100.2</v>
      </c>
      <c r="S113" s="75">
        <v>892.49900000000002</v>
      </c>
      <c r="T113" s="75">
        <v>282.2</v>
      </c>
      <c r="U113" s="75">
        <v>22.391500000000001</v>
      </c>
      <c r="V113" s="75">
        <v>1780.0905</v>
      </c>
      <c r="W113" s="75"/>
      <c r="X113" s="75">
        <v>1780.0905</v>
      </c>
      <c r="Y113" s="99">
        <v>0.75780000000000003</v>
      </c>
      <c r="Z113" s="75">
        <v>1846</v>
      </c>
      <c r="AA113" s="100">
        <v>2739.91</v>
      </c>
      <c r="AB113" s="75">
        <v>1299</v>
      </c>
      <c r="AC113" s="75">
        <v>1</v>
      </c>
      <c r="AD113" s="75">
        <v>619</v>
      </c>
      <c r="AE113" s="75">
        <v>0</v>
      </c>
      <c r="AF113" s="75">
        <v>1918</v>
      </c>
    </row>
    <row r="114" spans="1:32" s="76" customFormat="1" x14ac:dyDescent="0.2">
      <c r="A114" s="95">
        <v>8</v>
      </c>
      <c r="B114" s="96" t="s">
        <v>217</v>
      </c>
      <c r="C114" s="97">
        <v>0.38300000000000001</v>
      </c>
      <c r="D114" s="98">
        <v>40386</v>
      </c>
      <c r="E114" s="98">
        <v>0</v>
      </c>
      <c r="F114" s="98">
        <v>0</v>
      </c>
      <c r="G114" s="98">
        <v>0</v>
      </c>
      <c r="H114" s="98">
        <v>0</v>
      </c>
      <c r="I114" s="98">
        <v>36748</v>
      </c>
      <c r="J114" s="98">
        <v>0</v>
      </c>
      <c r="K114" s="98">
        <v>83916</v>
      </c>
      <c r="L114" s="98">
        <v>3333</v>
      </c>
      <c r="M114" s="75">
        <v>749.1</v>
      </c>
      <c r="N114" s="75">
        <v>0</v>
      </c>
      <c r="O114" s="75">
        <v>0</v>
      </c>
      <c r="P114" s="75">
        <v>0</v>
      </c>
      <c r="Q114" s="75"/>
      <c r="R114" s="75">
        <v>33.200000000000003</v>
      </c>
      <c r="S114" s="75">
        <v>0</v>
      </c>
      <c r="T114" s="75">
        <v>168.2</v>
      </c>
      <c r="U114" s="75">
        <v>32.9206</v>
      </c>
      <c r="V114" s="75">
        <v>983.42060000000004</v>
      </c>
      <c r="W114" s="75"/>
      <c r="X114" s="75">
        <v>983.42060000000004</v>
      </c>
      <c r="Y114" s="99">
        <v>0.5181</v>
      </c>
      <c r="Z114" s="75">
        <v>1946</v>
      </c>
      <c r="AA114" s="100">
        <v>3575.8</v>
      </c>
      <c r="AB114" s="75">
        <v>1370</v>
      </c>
      <c r="AC114" s="75">
        <v>1</v>
      </c>
      <c r="AD114" s="75">
        <v>1134</v>
      </c>
      <c r="AE114" s="75">
        <v>0</v>
      </c>
      <c r="AF114" s="75">
        <v>2504</v>
      </c>
    </row>
    <row r="115" spans="1:32" s="76" customFormat="1" x14ac:dyDescent="0.2">
      <c r="A115" s="95">
        <v>9</v>
      </c>
      <c r="B115" s="96" t="s">
        <v>218</v>
      </c>
      <c r="C115" s="97">
        <v>3.3860000000000001</v>
      </c>
      <c r="D115" s="98">
        <v>243171</v>
      </c>
      <c r="E115" s="98">
        <v>0</v>
      </c>
      <c r="F115" s="98">
        <v>0</v>
      </c>
      <c r="G115" s="98">
        <v>0</v>
      </c>
      <c r="H115" s="98">
        <v>0</v>
      </c>
      <c r="I115" s="98">
        <v>354348</v>
      </c>
      <c r="J115" s="98">
        <v>0</v>
      </c>
      <c r="K115" s="98">
        <v>71897</v>
      </c>
      <c r="L115" s="98">
        <v>56600</v>
      </c>
      <c r="M115" s="75">
        <v>4510.3999999999996</v>
      </c>
      <c r="N115" s="75">
        <v>0</v>
      </c>
      <c r="O115" s="75">
        <v>0</v>
      </c>
      <c r="P115" s="75">
        <v>0</v>
      </c>
      <c r="Q115" s="75"/>
      <c r="R115" s="75">
        <v>320.39999999999998</v>
      </c>
      <c r="S115" s="75">
        <v>0</v>
      </c>
      <c r="T115" s="75">
        <v>144.1</v>
      </c>
      <c r="U115" s="75">
        <v>559.048</v>
      </c>
      <c r="V115" s="75">
        <v>5533.9479999999994</v>
      </c>
      <c r="W115" s="75"/>
      <c r="X115" s="75">
        <v>5533.9479999999994</v>
      </c>
      <c r="Y115" s="99">
        <v>0.32979999999999998</v>
      </c>
      <c r="Z115" s="75">
        <v>20367</v>
      </c>
      <c r="AA115" s="100">
        <v>4232.45</v>
      </c>
      <c r="AB115" s="75">
        <v>14331</v>
      </c>
      <c r="AC115" s="75">
        <v>0</v>
      </c>
      <c r="AD115" s="75">
        <v>0</v>
      </c>
      <c r="AE115" s="75">
        <v>0</v>
      </c>
      <c r="AF115" s="75">
        <v>14331</v>
      </c>
    </row>
    <row r="116" spans="1:32" s="76" customFormat="1" x14ac:dyDescent="0.2">
      <c r="A116" s="95">
        <v>10</v>
      </c>
      <c r="B116" s="96" t="s">
        <v>219</v>
      </c>
      <c r="C116" s="97">
        <v>0.55500000000000005</v>
      </c>
      <c r="D116" s="98">
        <v>51844</v>
      </c>
      <c r="E116" s="98">
        <v>0</v>
      </c>
      <c r="F116" s="98">
        <v>0</v>
      </c>
      <c r="G116" s="98">
        <v>0</v>
      </c>
      <c r="H116" s="98">
        <v>0</v>
      </c>
      <c r="I116" s="98">
        <v>17261</v>
      </c>
      <c r="J116" s="98">
        <v>167</v>
      </c>
      <c r="K116" s="98">
        <v>125403</v>
      </c>
      <c r="L116" s="98">
        <v>6400</v>
      </c>
      <c r="M116" s="75">
        <v>961.6</v>
      </c>
      <c r="N116" s="75">
        <v>0</v>
      </c>
      <c r="O116" s="75">
        <v>0</v>
      </c>
      <c r="P116" s="75">
        <v>0</v>
      </c>
      <c r="Q116" s="75"/>
      <c r="R116" s="75">
        <v>15.6</v>
      </c>
      <c r="S116" s="75">
        <v>42.524000000000001</v>
      </c>
      <c r="T116" s="75">
        <v>251.4</v>
      </c>
      <c r="U116" s="75">
        <v>63.213900000000002</v>
      </c>
      <c r="V116" s="75">
        <v>1334.3379</v>
      </c>
      <c r="W116" s="75"/>
      <c r="X116" s="75">
        <v>1334.3379</v>
      </c>
      <c r="Y116" s="99">
        <v>0.48509999999999998</v>
      </c>
      <c r="Z116" s="75">
        <v>2911</v>
      </c>
      <c r="AA116" s="100">
        <v>3690.88</v>
      </c>
      <c r="AB116" s="75">
        <v>2048</v>
      </c>
      <c r="AC116" s="75">
        <v>1</v>
      </c>
      <c r="AD116" s="75">
        <v>535</v>
      </c>
      <c r="AE116" s="75">
        <v>0</v>
      </c>
      <c r="AF116" s="75">
        <v>2583</v>
      </c>
    </row>
    <row r="117" spans="1:32" s="76" customFormat="1" x14ac:dyDescent="0.2">
      <c r="A117" s="95">
        <v>11</v>
      </c>
      <c r="B117" s="96" t="s">
        <v>220</v>
      </c>
      <c r="C117" s="97">
        <v>3.903</v>
      </c>
      <c r="D117" s="98">
        <v>497433</v>
      </c>
      <c r="E117" s="98">
        <v>0</v>
      </c>
      <c r="F117" s="98">
        <v>0</v>
      </c>
      <c r="G117" s="98">
        <v>0</v>
      </c>
      <c r="H117" s="98">
        <v>0</v>
      </c>
      <c r="I117" s="98">
        <v>435032</v>
      </c>
      <c r="J117" s="98">
        <v>0</v>
      </c>
      <c r="K117" s="98">
        <v>299466</v>
      </c>
      <c r="L117" s="98">
        <v>82667</v>
      </c>
      <c r="M117" s="75">
        <v>9226.5</v>
      </c>
      <c r="N117" s="75">
        <v>0</v>
      </c>
      <c r="O117" s="75">
        <v>0</v>
      </c>
      <c r="P117" s="75">
        <v>0</v>
      </c>
      <c r="Q117" s="75"/>
      <c r="R117" s="75">
        <v>393.4</v>
      </c>
      <c r="S117" s="75">
        <v>0</v>
      </c>
      <c r="T117" s="75">
        <v>600.4</v>
      </c>
      <c r="U117" s="75">
        <v>816.51620000000003</v>
      </c>
      <c r="V117" s="75">
        <v>11036.816199999999</v>
      </c>
      <c r="W117" s="75"/>
      <c r="X117" s="75">
        <v>11036.816199999999</v>
      </c>
      <c r="Y117" s="99">
        <v>0.5706</v>
      </c>
      <c r="Z117" s="75">
        <v>18819</v>
      </c>
      <c r="AA117" s="100">
        <v>3392.72</v>
      </c>
      <c r="AB117" s="75">
        <v>13242</v>
      </c>
      <c r="AC117" s="75">
        <v>0</v>
      </c>
      <c r="AD117" s="75">
        <v>0</v>
      </c>
      <c r="AE117" s="75">
        <v>0</v>
      </c>
      <c r="AF117" s="75">
        <v>13242</v>
      </c>
    </row>
    <row r="118" spans="1:32" s="76" customFormat="1" x14ac:dyDescent="0.2">
      <c r="A118" s="95">
        <v>12</v>
      </c>
      <c r="B118" s="96" t="s">
        <v>221</v>
      </c>
      <c r="C118" s="97">
        <v>0.38400000000000001</v>
      </c>
      <c r="D118" s="98">
        <v>6907</v>
      </c>
      <c r="E118" s="98">
        <v>0</v>
      </c>
      <c r="F118" s="98">
        <v>0</v>
      </c>
      <c r="G118" s="98">
        <v>0</v>
      </c>
      <c r="H118" s="98">
        <v>0</v>
      </c>
      <c r="I118" s="98">
        <v>3803</v>
      </c>
      <c r="J118" s="98">
        <v>67</v>
      </c>
      <c r="K118" s="98">
        <v>157333</v>
      </c>
      <c r="L118" s="98">
        <v>5600</v>
      </c>
      <c r="M118" s="75">
        <v>128.1</v>
      </c>
      <c r="N118" s="75">
        <v>0</v>
      </c>
      <c r="O118" s="75">
        <v>0</v>
      </c>
      <c r="P118" s="75">
        <v>0</v>
      </c>
      <c r="Q118" s="75"/>
      <c r="R118" s="75">
        <v>3.4</v>
      </c>
      <c r="S118" s="75">
        <v>17.061</v>
      </c>
      <c r="T118" s="75">
        <v>315.39999999999998</v>
      </c>
      <c r="U118" s="75">
        <v>55.312199999999997</v>
      </c>
      <c r="V118" s="75">
        <v>519.27319999999997</v>
      </c>
      <c r="W118" s="75"/>
      <c r="X118" s="75">
        <v>519.27319999999997</v>
      </c>
      <c r="Y118" s="99">
        <v>0.27289999999999998</v>
      </c>
      <c r="Z118" s="75">
        <v>2418</v>
      </c>
      <c r="AA118" s="100">
        <v>4430.87</v>
      </c>
      <c r="AB118" s="75">
        <v>1701</v>
      </c>
      <c r="AC118" s="75">
        <v>1</v>
      </c>
      <c r="AD118" s="75">
        <v>1400</v>
      </c>
      <c r="AE118" s="75">
        <v>0</v>
      </c>
      <c r="AF118" s="75">
        <v>3101</v>
      </c>
    </row>
    <row r="119" spans="1:32" s="76" customFormat="1" x14ac:dyDescent="0.2">
      <c r="A119" s="95">
        <v>13</v>
      </c>
      <c r="B119" s="96" t="s">
        <v>222</v>
      </c>
      <c r="C119" s="97">
        <v>0.52100000000000002</v>
      </c>
      <c r="D119" s="98">
        <v>74629</v>
      </c>
      <c r="E119" s="98">
        <v>0</v>
      </c>
      <c r="F119" s="98">
        <v>0</v>
      </c>
      <c r="G119" s="98">
        <v>0</v>
      </c>
      <c r="H119" s="98">
        <v>0</v>
      </c>
      <c r="I119" s="98">
        <v>55347</v>
      </c>
      <c r="J119" s="98">
        <v>4887</v>
      </c>
      <c r="K119" s="98">
        <v>113405</v>
      </c>
      <c r="L119" s="98">
        <v>5600</v>
      </c>
      <c r="M119" s="75">
        <v>1384.2</v>
      </c>
      <c r="N119" s="75">
        <v>0</v>
      </c>
      <c r="O119" s="75">
        <v>0</v>
      </c>
      <c r="P119" s="75">
        <v>0</v>
      </c>
      <c r="Q119" s="75"/>
      <c r="R119" s="75">
        <v>50</v>
      </c>
      <c r="S119" s="75">
        <v>1244.405</v>
      </c>
      <c r="T119" s="75">
        <v>227.4</v>
      </c>
      <c r="U119" s="75">
        <v>55.312199999999997</v>
      </c>
      <c r="V119" s="75">
        <v>2961.3172</v>
      </c>
      <c r="W119" s="75"/>
      <c r="X119" s="75">
        <v>2961.3172</v>
      </c>
      <c r="Y119" s="99">
        <v>1.1469</v>
      </c>
      <c r="Z119" s="75">
        <v>1024</v>
      </c>
      <c r="AA119" s="100">
        <v>1383.03</v>
      </c>
      <c r="AB119" s="75">
        <v>721</v>
      </c>
      <c r="AC119" s="75">
        <v>1</v>
      </c>
      <c r="AD119" s="75">
        <v>248</v>
      </c>
      <c r="AE119" s="75">
        <v>0</v>
      </c>
      <c r="AF119" s="75">
        <v>969</v>
      </c>
    </row>
    <row r="120" spans="1:32" s="76" customFormat="1" x14ac:dyDescent="0.2">
      <c r="A120" s="95">
        <v>14</v>
      </c>
      <c r="B120" s="96" t="s">
        <v>223</v>
      </c>
      <c r="C120" s="97">
        <v>0.71899999999999997</v>
      </c>
      <c r="D120" s="98">
        <v>26706</v>
      </c>
      <c r="E120" s="98">
        <v>0</v>
      </c>
      <c r="F120" s="98">
        <v>0</v>
      </c>
      <c r="G120" s="98">
        <v>0</v>
      </c>
      <c r="H120" s="98">
        <v>0</v>
      </c>
      <c r="I120" s="98">
        <v>64462</v>
      </c>
      <c r="J120" s="98">
        <v>1102</v>
      </c>
      <c r="K120" s="98">
        <v>27333</v>
      </c>
      <c r="L120" s="98">
        <v>2733</v>
      </c>
      <c r="M120" s="75">
        <v>495.4</v>
      </c>
      <c r="N120" s="75">
        <v>0</v>
      </c>
      <c r="O120" s="75">
        <v>0</v>
      </c>
      <c r="P120" s="75">
        <v>0</v>
      </c>
      <c r="Q120" s="75"/>
      <c r="R120" s="75">
        <v>58.3</v>
      </c>
      <c r="S120" s="75">
        <v>280.60899999999998</v>
      </c>
      <c r="T120" s="75">
        <v>54.8</v>
      </c>
      <c r="U120" s="75">
        <v>26.994299999999999</v>
      </c>
      <c r="V120" s="75">
        <v>916.10329999999988</v>
      </c>
      <c r="W120" s="75"/>
      <c r="X120" s="75">
        <v>916.10329999999988</v>
      </c>
      <c r="Y120" s="99">
        <v>0.2571</v>
      </c>
      <c r="Z120" s="75">
        <v>4584</v>
      </c>
      <c r="AA120" s="100">
        <v>4485.97</v>
      </c>
      <c r="AB120" s="75">
        <v>3225</v>
      </c>
      <c r="AC120" s="75">
        <v>0</v>
      </c>
      <c r="AD120" s="75">
        <v>0</v>
      </c>
      <c r="AE120" s="75">
        <v>0</v>
      </c>
      <c r="AF120" s="75">
        <v>3225</v>
      </c>
    </row>
    <row r="121" spans="1:32" s="76" customFormat="1" x14ac:dyDescent="0.2">
      <c r="A121" s="95">
        <v>15</v>
      </c>
      <c r="B121" s="96" t="s">
        <v>224</v>
      </c>
      <c r="C121" s="97">
        <v>0.433</v>
      </c>
      <c r="D121" s="98">
        <v>304066</v>
      </c>
      <c r="E121" s="98">
        <v>0</v>
      </c>
      <c r="F121" s="98">
        <v>0</v>
      </c>
      <c r="G121" s="98">
        <v>0</v>
      </c>
      <c r="H121" s="98">
        <v>0</v>
      </c>
      <c r="I121" s="98">
        <v>42019</v>
      </c>
      <c r="J121" s="98">
        <v>790</v>
      </c>
      <c r="K121" s="98">
        <v>273792</v>
      </c>
      <c r="L121" s="98">
        <v>14267</v>
      </c>
      <c r="M121" s="75">
        <v>5639.9</v>
      </c>
      <c r="N121" s="75">
        <v>0</v>
      </c>
      <c r="O121" s="75">
        <v>0</v>
      </c>
      <c r="P121" s="75">
        <v>0</v>
      </c>
      <c r="Q121" s="75"/>
      <c r="R121" s="75">
        <v>38</v>
      </c>
      <c r="S121" s="75">
        <v>201.16200000000001</v>
      </c>
      <c r="T121" s="75">
        <v>548.9</v>
      </c>
      <c r="U121" s="75">
        <v>140.91759999999999</v>
      </c>
      <c r="V121" s="75">
        <v>6568.8795999999993</v>
      </c>
      <c r="W121" s="75"/>
      <c r="X121" s="75">
        <v>6568.8795999999993</v>
      </c>
      <c r="Y121" s="99">
        <v>3.0611000000000002</v>
      </c>
      <c r="Z121" s="75">
        <v>0</v>
      </c>
      <c r="AA121" s="100">
        <v>0</v>
      </c>
      <c r="AB121" s="75">
        <v>0</v>
      </c>
      <c r="AC121" s="75">
        <v>1</v>
      </c>
      <c r="AD121" s="75">
        <v>0</v>
      </c>
      <c r="AE121" s="75">
        <v>1</v>
      </c>
      <c r="AF121" s="75">
        <v>0</v>
      </c>
    </row>
    <row r="122" spans="1:32" s="76" customFormat="1" x14ac:dyDescent="0.2">
      <c r="A122" s="95">
        <v>16</v>
      </c>
      <c r="B122" s="96" t="s">
        <v>225</v>
      </c>
      <c r="C122" s="97">
        <v>3.8370000000000002</v>
      </c>
      <c r="D122" s="98">
        <v>188821</v>
      </c>
      <c r="E122" s="98">
        <v>0</v>
      </c>
      <c r="F122" s="98">
        <v>0</v>
      </c>
      <c r="G122" s="98">
        <v>0</v>
      </c>
      <c r="H122" s="98">
        <v>0</v>
      </c>
      <c r="I122" s="98">
        <v>599906</v>
      </c>
      <c r="J122" s="98">
        <v>661</v>
      </c>
      <c r="K122" s="98">
        <v>983039</v>
      </c>
      <c r="L122" s="98">
        <v>51200</v>
      </c>
      <c r="M122" s="75">
        <v>3502.3</v>
      </c>
      <c r="N122" s="75">
        <v>0</v>
      </c>
      <c r="O122" s="75">
        <v>0</v>
      </c>
      <c r="P122" s="75">
        <v>0</v>
      </c>
      <c r="Q122" s="75"/>
      <c r="R122" s="75">
        <v>542.5</v>
      </c>
      <c r="S122" s="75">
        <v>168.31399999999999</v>
      </c>
      <c r="T122" s="75">
        <v>1970.9</v>
      </c>
      <c r="U122" s="75">
        <v>505.71120000000002</v>
      </c>
      <c r="V122" s="75">
        <v>6689.7252000000008</v>
      </c>
      <c r="W122" s="75"/>
      <c r="X122" s="75">
        <v>6689.7252000000008</v>
      </c>
      <c r="Y122" s="99">
        <v>0.3518</v>
      </c>
      <c r="Z122" s="75">
        <v>22661</v>
      </c>
      <c r="AA122" s="100">
        <v>4155.7299999999996</v>
      </c>
      <c r="AB122" s="75">
        <v>15946</v>
      </c>
      <c r="AC122" s="75">
        <v>0</v>
      </c>
      <c r="AD122" s="75">
        <v>0</v>
      </c>
      <c r="AE122" s="75">
        <v>0</v>
      </c>
      <c r="AF122" s="75">
        <v>15946</v>
      </c>
    </row>
    <row r="123" spans="1:32" s="76" customFormat="1" x14ac:dyDescent="0.2">
      <c r="A123" s="95">
        <v>17</v>
      </c>
      <c r="B123" s="96" t="s">
        <v>226</v>
      </c>
      <c r="C123" s="97">
        <v>0.41899999999999998</v>
      </c>
      <c r="D123" s="98">
        <v>19255</v>
      </c>
      <c r="E123" s="98">
        <v>0</v>
      </c>
      <c r="F123" s="98">
        <v>0</v>
      </c>
      <c r="G123" s="98">
        <v>0</v>
      </c>
      <c r="H123" s="98">
        <v>0</v>
      </c>
      <c r="I123" s="98">
        <v>12779</v>
      </c>
      <c r="J123" s="98">
        <v>213</v>
      </c>
      <c r="K123" s="98">
        <v>236226</v>
      </c>
      <c r="L123" s="98">
        <v>1533</v>
      </c>
      <c r="M123" s="75">
        <v>357.1</v>
      </c>
      <c r="N123" s="75">
        <v>0</v>
      </c>
      <c r="O123" s="75">
        <v>0</v>
      </c>
      <c r="P123" s="75">
        <v>0</v>
      </c>
      <c r="Q123" s="75"/>
      <c r="R123" s="75">
        <v>11.6</v>
      </c>
      <c r="S123" s="75">
        <v>54.237000000000002</v>
      </c>
      <c r="T123" s="75">
        <v>473.6</v>
      </c>
      <c r="U123" s="75">
        <v>15.1417</v>
      </c>
      <c r="V123" s="75">
        <v>911.67870000000005</v>
      </c>
      <c r="W123" s="75"/>
      <c r="X123" s="75">
        <v>911.67870000000005</v>
      </c>
      <c r="Y123" s="99">
        <v>0.439</v>
      </c>
      <c r="Z123" s="75">
        <v>2294</v>
      </c>
      <c r="AA123" s="100">
        <v>3851.64</v>
      </c>
      <c r="AB123" s="75">
        <v>1614</v>
      </c>
      <c r="AC123" s="75">
        <v>1</v>
      </c>
      <c r="AD123" s="75">
        <v>1082</v>
      </c>
      <c r="AE123" s="75">
        <v>0</v>
      </c>
      <c r="AF123" s="75">
        <v>2696</v>
      </c>
    </row>
    <row r="124" spans="1:32" s="76" customFormat="1" x14ac:dyDescent="0.2">
      <c r="A124" s="95">
        <v>18</v>
      </c>
      <c r="B124" s="96" t="s">
        <v>227</v>
      </c>
      <c r="C124" s="97">
        <v>3.581</v>
      </c>
      <c r="D124" s="98">
        <v>300864</v>
      </c>
      <c r="E124" s="98">
        <v>0</v>
      </c>
      <c r="F124" s="98">
        <v>0</v>
      </c>
      <c r="G124" s="98">
        <v>0</v>
      </c>
      <c r="H124" s="98">
        <v>0</v>
      </c>
      <c r="I124" s="98">
        <v>1518036</v>
      </c>
      <c r="J124" s="98">
        <v>3140</v>
      </c>
      <c r="K124" s="98">
        <v>376301</v>
      </c>
      <c r="L124" s="98">
        <v>136800</v>
      </c>
      <c r="M124" s="75">
        <v>5580.5</v>
      </c>
      <c r="N124" s="75">
        <v>0</v>
      </c>
      <c r="O124" s="75">
        <v>0</v>
      </c>
      <c r="P124" s="75">
        <v>0</v>
      </c>
      <c r="Q124" s="75"/>
      <c r="R124" s="75">
        <v>1372.7</v>
      </c>
      <c r="S124" s="75">
        <v>799.55700000000002</v>
      </c>
      <c r="T124" s="75">
        <v>754.5</v>
      </c>
      <c r="U124" s="75">
        <v>1351.1972000000001</v>
      </c>
      <c r="V124" s="75">
        <v>9858.4542000000001</v>
      </c>
      <c r="W124" s="75"/>
      <c r="X124" s="75">
        <v>9858.4542000000001</v>
      </c>
      <c r="Y124" s="99">
        <v>0.55549999999999999</v>
      </c>
      <c r="Z124" s="75">
        <v>17534</v>
      </c>
      <c r="AA124" s="100">
        <v>3445.38</v>
      </c>
      <c r="AB124" s="75">
        <v>12338</v>
      </c>
      <c r="AC124" s="75">
        <v>0</v>
      </c>
      <c r="AD124" s="75">
        <v>0</v>
      </c>
      <c r="AE124" s="75">
        <v>0</v>
      </c>
      <c r="AF124" s="75">
        <v>12338</v>
      </c>
    </row>
    <row r="125" spans="1:32" s="76" customFormat="1" x14ac:dyDescent="0.2">
      <c r="A125" s="95">
        <v>19</v>
      </c>
      <c r="B125" s="96" t="s">
        <v>228</v>
      </c>
      <c r="C125" s="97">
        <v>0.96499999999999997</v>
      </c>
      <c r="D125" s="98">
        <v>137515</v>
      </c>
      <c r="E125" s="98">
        <v>0</v>
      </c>
      <c r="F125" s="98">
        <v>0</v>
      </c>
      <c r="G125" s="98">
        <v>0</v>
      </c>
      <c r="H125" s="98">
        <v>0</v>
      </c>
      <c r="I125" s="98">
        <v>20791</v>
      </c>
      <c r="J125" s="98">
        <v>1843</v>
      </c>
      <c r="K125" s="98">
        <v>534924</v>
      </c>
      <c r="L125" s="98">
        <v>9666</v>
      </c>
      <c r="M125" s="75">
        <v>2550.6999999999998</v>
      </c>
      <c r="N125" s="75">
        <v>0</v>
      </c>
      <c r="O125" s="75">
        <v>0</v>
      </c>
      <c r="P125" s="75">
        <v>0</v>
      </c>
      <c r="Q125" s="75"/>
      <c r="R125" s="75">
        <v>18.8</v>
      </c>
      <c r="S125" s="75">
        <v>469.29399999999998</v>
      </c>
      <c r="T125" s="75">
        <v>1072.5</v>
      </c>
      <c r="U125" s="75">
        <v>95.472700000000003</v>
      </c>
      <c r="V125" s="75">
        <v>4206.7667000000001</v>
      </c>
      <c r="W125" s="75"/>
      <c r="X125" s="75">
        <v>4206.7667000000001</v>
      </c>
      <c r="Y125" s="99">
        <v>0.87960000000000005</v>
      </c>
      <c r="Z125" s="75">
        <v>3175</v>
      </c>
      <c r="AA125" s="100">
        <v>2315.17</v>
      </c>
      <c r="AB125" s="75">
        <v>2234</v>
      </c>
      <c r="AC125" s="75">
        <v>0</v>
      </c>
      <c r="AD125" s="75">
        <v>0</v>
      </c>
      <c r="AE125" s="75">
        <v>0</v>
      </c>
      <c r="AF125" s="75">
        <v>2234</v>
      </c>
    </row>
    <row r="126" spans="1:32" s="76" customFormat="1" x14ac:dyDescent="0.2">
      <c r="A126" s="95">
        <v>20</v>
      </c>
      <c r="B126" s="96" t="s">
        <v>229</v>
      </c>
      <c r="C126" s="97">
        <v>0.55100000000000005</v>
      </c>
      <c r="D126" s="98">
        <v>112945</v>
      </c>
      <c r="E126" s="98">
        <v>0</v>
      </c>
      <c r="F126" s="98">
        <v>0</v>
      </c>
      <c r="G126" s="98">
        <v>0</v>
      </c>
      <c r="H126" s="98">
        <v>0</v>
      </c>
      <c r="I126" s="98">
        <v>10439</v>
      </c>
      <c r="J126" s="98">
        <v>255</v>
      </c>
      <c r="K126" s="98">
        <v>290222</v>
      </c>
      <c r="L126" s="98">
        <v>5000</v>
      </c>
      <c r="M126" s="75">
        <v>2094.9</v>
      </c>
      <c r="N126" s="75">
        <v>0</v>
      </c>
      <c r="O126" s="75">
        <v>0</v>
      </c>
      <c r="P126" s="75">
        <v>0</v>
      </c>
      <c r="Q126" s="75"/>
      <c r="R126" s="75">
        <v>9.4</v>
      </c>
      <c r="S126" s="75">
        <v>64.932000000000002</v>
      </c>
      <c r="T126" s="75">
        <v>581.9</v>
      </c>
      <c r="U126" s="75">
        <v>49.385899999999999</v>
      </c>
      <c r="V126" s="75">
        <v>2800.5179000000003</v>
      </c>
      <c r="W126" s="75"/>
      <c r="X126" s="75">
        <v>2800.5179000000003</v>
      </c>
      <c r="Y126" s="99">
        <v>1.0256000000000001</v>
      </c>
      <c r="Z126" s="75">
        <v>1414</v>
      </c>
      <c r="AA126" s="100">
        <v>1806.03</v>
      </c>
      <c r="AB126" s="75">
        <v>995</v>
      </c>
      <c r="AC126" s="75">
        <v>1</v>
      </c>
      <c r="AD126" s="75">
        <v>269</v>
      </c>
      <c r="AE126" s="75">
        <v>0</v>
      </c>
      <c r="AF126" s="75">
        <v>1264</v>
      </c>
    </row>
    <row r="127" spans="1:32" s="76" customFormat="1" x14ac:dyDescent="0.2">
      <c r="A127" s="95">
        <v>21</v>
      </c>
      <c r="B127" s="96" t="s">
        <v>230</v>
      </c>
      <c r="C127" s="97">
        <v>1.7989999999999999</v>
      </c>
      <c r="D127" s="98">
        <v>229551</v>
      </c>
      <c r="E127" s="98">
        <v>0</v>
      </c>
      <c r="F127" s="98">
        <v>0</v>
      </c>
      <c r="G127" s="98">
        <v>0</v>
      </c>
      <c r="H127" s="98">
        <v>0</v>
      </c>
      <c r="I127" s="98">
        <v>591190</v>
      </c>
      <c r="J127" s="98">
        <v>1212</v>
      </c>
      <c r="K127" s="98">
        <v>1391662</v>
      </c>
      <c r="L127" s="98">
        <v>99000</v>
      </c>
      <c r="M127" s="75">
        <v>4257.8</v>
      </c>
      <c r="N127" s="75">
        <v>0</v>
      </c>
      <c r="O127" s="75">
        <v>0</v>
      </c>
      <c r="P127" s="75">
        <v>0</v>
      </c>
      <c r="Q127" s="75"/>
      <c r="R127" s="75">
        <v>534.6</v>
      </c>
      <c r="S127" s="75">
        <v>308.61900000000003</v>
      </c>
      <c r="T127" s="75">
        <v>2790.2</v>
      </c>
      <c r="U127" s="75">
        <v>977.84010000000001</v>
      </c>
      <c r="V127" s="75">
        <v>8869.0591000000004</v>
      </c>
      <c r="W127" s="75"/>
      <c r="X127" s="75">
        <v>8869.0591000000004</v>
      </c>
      <c r="Y127" s="99">
        <v>0.99480000000000002</v>
      </c>
      <c r="Z127" s="75">
        <v>4892</v>
      </c>
      <c r="AA127" s="100">
        <v>1913.44</v>
      </c>
      <c r="AB127" s="75">
        <v>3442</v>
      </c>
      <c r="AC127" s="75">
        <v>0</v>
      </c>
      <c r="AD127" s="75">
        <v>0</v>
      </c>
      <c r="AE127" s="75">
        <v>0</v>
      </c>
      <c r="AF127" s="75">
        <v>3442</v>
      </c>
    </row>
    <row r="128" spans="1:32" s="76" customFormat="1" x14ac:dyDescent="0.2">
      <c r="A128" s="95">
        <v>22</v>
      </c>
      <c r="B128" s="96" t="s">
        <v>231</v>
      </c>
      <c r="C128" s="97">
        <v>0.66300000000000003</v>
      </c>
      <c r="D128" s="98">
        <v>191175</v>
      </c>
      <c r="E128" s="98">
        <v>0</v>
      </c>
      <c r="F128" s="98">
        <v>0</v>
      </c>
      <c r="G128" s="98">
        <v>0</v>
      </c>
      <c r="H128" s="98">
        <v>0</v>
      </c>
      <c r="I128" s="98">
        <v>45589</v>
      </c>
      <c r="J128" s="98">
        <v>1864</v>
      </c>
      <c r="K128" s="98">
        <v>308023</v>
      </c>
      <c r="L128" s="98">
        <v>6200</v>
      </c>
      <c r="M128" s="75">
        <v>3546</v>
      </c>
      <c r="N128" s="75">
        <v>0</v>
      </c>
      <c r="O128" s="75">
        <v>0</v>
      </c>
      <c r="P128" s="75">
        <v>0</v>
      </c>
      <c r="Q128" s="75"/>
      <c r="R128" s="75">
        <v>41.2</v>
      </c>
      <c r="S128" s="75">
        <v>474.64100000000002</v>
      </c>
      <c r="T128" s="75">
        <v>617.6</v>
      </c>
      <c r="U128" s="75">
        <v>61.238500000000002</v>
      </c>
      <c r="V128" s="75">
        <v>4740.6795000000002</v>
      </c>
      <c r="W128" s="75"/>
      <c r="X128" s="75">
        <v>4740.6795000000002</v>
      </c>
      <c r="Y128" s="99">
        <v>1.4428000000000001</v>
      </c>
      <c r="Z128" s="75">
        <v>331</v>
      </c>
      <c r="AA128" s="100">
        <v>351.16</v>
      </c>
      <c r="AB128" s="75">
        <v>233</v>
      </c>
      <c r="AC128" s="75">
        <v>1</v>
      </c>
      <c r="AD128" s="75">
        <v>13</v>
      </c>
      <c r="AE128" s="75">
        <v>0</v>
      </c>
      <c r="AF128" s="75">
        <v>246</v>
      </c>
    </row>
    <row r="129" spans="1:32" s="76" customFormat="1" x14ac:dyDescent="0.2">
      <c r="A129" s="95">
        <v>23</v>
      </c>
      <c r="B129" s="96" t="s">
        <v>232</v>
      </c>
      <c r="C129" s="97">
        <v>0.61799999999999999</v>
      </c>
      <c r="D129" s="98">
        <v>82946</v>
      </c>
      <c r="E129" s="98">
        <v>0</v>
      </c>
      <c r="F129" s="98">
        <v>0</v>
      </c>
      <c r="G129" s="98">
        <v>0</v>
      </c>
      <c r="H129" s="98">
        <v>0</v>
      </c>
      <c r="I129" s="98">
        <v>29146</v>
      </c>
      <c r="J129" s="98">
        <v>22</v>
      </c>
      <c r="K129" s="98">
        <v>185167</v>
      </c>
      <c r="L129" s="98">
        <v>14333</v>
      </c>
      <c r="M129" s="75">
        <v>1538.5</v>
      </c>
      <c r="N129" s="75">
        <v>0</v>
      </c>
      <c r="O129" s="75">
        <v>0</v>
      </c>
      <c r="P129" s="75">
        <v>0</v>
      </c>
      <c r="Q129" s="75"/>
      <c r="R129" s="75">
        <v>26.4</v>
      </c>
      <c r="S129" s="75">
        <v>5.6020000000000003</v>
      </c>
      <c r="T129" s="75">
        <v>371.3</v>
      </c>
      <c r="U129" s="75">
        <v>141.56950000000001</v>
      </c>
      <c r="V129" s="75">
        <v>2083.3715000000002</v>
      </c>
      <c r="W129" s="75"/>
      <c r="X129" s="75">
        <v>2083.3715000000002</v>
      </c>
      <c r="Y129" s="99">
        <v>0.68020000000000003</v>
      </c>
      <c r="Z129" s="75">
        <v>2644</v>
      </c>
      <c r="AA129" s="100">
        <v>3010.52</v>
      </c>
      <c r="AB129" s="75">
        <v>1861</v>
      </c>
      <c r="AC129" s="75">
        <v>1</v>
      </c>
      <c r="AD129" s="75">
        <v>247</v>
      </c>
      <c r="AE129" s="75">
        <v>0</v>
      </c>
      <c r="AF129" s="75">
        <v>2108</v>
      </c>
    </row>
    <row r="130" spans="1:32" s="76" customFormat="1" x14ac:dyDescent="0.2">
      <c r="A130" s="95">
        <v>24</v>
      </c>
      <c r="B130" s="96" t="s">
        <v>233</v>
      </c>
      <c r="C130" s="97">
        <v>2.0009999999999999</v>
      </c>
      <c r="D130" s="98">
        <v>118429</v>
      </c>
      <c r="E130" s="98">
        <v>0</v>
      </c>
      <c r="F130" s="98">
        <v>0</v>
      </c>
      <c r="G130" s="98">
        <v>0</v>
      </c>
      <c r="H130" s="98">
        <v>0</v>
      </c>
      <c r="I130" s="98">
        <v>234161</v>
      </c>
      <c r="J130" s="98">
        <v>523</v>
      </c>
      <c r="K130" s="98">
        <v>453334</v>
      </c>
      <c r="L130" s="98">
        <v>50534</v>
      </c>
      <c r="M130" s="75">
        <v>2196.6999999999998</v>
      </c>
      <c r="N130" s="75">
        <v>0</v>
      </c>
      <c r="O130" s="75">
        <v>0</v>
      </c>
      <c r="P130" s="75">
        <v>0</v>
      </c>
      <c r="Q130" s="75"/>
      <c r="R130" s="75">
        <v>211.7</v>
      </c>
      <c r="S130" s="75">
        <v>133.17500000000001</v>
      </c>
      <c r="T130" s="75">
        <v>908.9</v>
      </c>
      <c r="U130" s="75">
        <v>499.13299999999998</v>
      </c>
      <c r="V130" s="75">
        <v>3949.6079999999997</v>
      </c>
      <c r="W130" s="75"/>
      <c r="X130" s="75">
        <v>3949.6079999999997</v>
      </c>
      <c r="Y130" s="99">
        <v>0.39829999999999999</v>
      </c>
      <c r="Z130" s="75">
        <v>11357</v>
      </c>
      <c r="AA130" s="100">
        <v>3993.57</v>
      </c>
      <c r="AB130" s="75">
        <v>7991</v>
      </c>
      <c r="AC130" s="75">
        <v>0</v>
      </c>
      <c r="AD130" s="75">
        <v>0</v>
      </c>
      <c r="AE130" s="75">
        <v>0</v>
      </c>
      <c r="AF130" s="75">
        <v>7991</v>
      </c>
    </row>
    <row r="131" spans="1:32" s="76" customFormat="1" x14ac:dyDescent="0.2">
      <c r="A131" s="95">
        <v>25</v>
      </c>
      <c r="B131" s="96" t="s">
        <v>234</v>
      </c>
      <c r="C131" s="97">
        <v>0.46300000000000002</v>
      </c>
      <c r="D131" s="98">
        <v>577757</v>
      </c>
      <c r="E131" s="98">
        <v>0</v>
      </c>
      <c r="F131" s="98">
        <v>0</v>
      </c>
      <c r="G131" s="98">
        <v>0</v>
      </c>
      <c r="H131" s="98">
        <v>0</v>
      </c>
      <c r="I131" s="98">
        <v>15304</v>
      </c>
      <c r="J131" s="98">
        <v>115</v>
      </c>
      <c r="K131" s="98">
        <v>200082</v>
      </c>
      <c r="L131" s="98">
        <v>15600</v>
      </c>
      <c r="M131" s="75">
        <v>10716.4</v>
      </c>
      <c r="N131" s="75">
        <v>0</v>
      </c>
      <c r="O131" s="75">
        <v>0</v>
      </c>
      <c r="P131" s="75">
        <v>0</v>
      </c>
      <c r="Q131" s="75"/>
      <c r="R131" s="75">
        <v>13.8</v>
      </c>
      <c r="S131" s="75">
        <v>29.283000000000001</v>
      </c>
      <c r="T131" s="75">
        <v>401.2</v>
      </c>
      <c r="U131" s="75">
        <v>154.0839</v>
      </c>
      <c r="V131" s="75">
        <v>11314.766899999999</v>
      </c>
      <c r="W131" s="75"/>
      <c r="X131" s="75">
        <v>11314.766899999999</v>
      </c>
      <c r="Y131" s="99">
        <v>4.9310999999999998</v>
      </c>
      <c r="Z131" s="75">
        <v>0</v>
      </c>
      <c r="AA131" s="100">
        <v>0</v>
      </c>
      <c r="AB131" s="75">
        <v>0</v>
      </c>
      <c r="AC131" s="75">
        <v>1</v>
      </c>
      <c r="AD131" s="75">
        <v>0</v>
      </c>
      <c r="AE131" s="75">
        <v>1</v>
      </c>
      <c r="AF131" s="75">
        <v>0</v>
      </c>
    </row>
    <row r="132" spans="1:32" s="76" customFormat="1" x14ac:dyDescent="0.2">
      <c r="A132" s="95">
        <v>26</v>
      </c>
      <c r="B132" s="96" t="s">
        <v>182</v>
      </c>
      <c r="C132" s="97">
        <v>0.56999999999999995</v>
      </c>
      <c r="D132" s="98">
        <v>35713</v>
      </c>
      <c r="E132" s="98">
        <v>0</v>
      </c>
      <c r="F132" s="98">
        <v>0</v>
      </c>
      <c r="G132" s="98">
        <v>0</v>
      </c>
      <c r="H132" s="98">
        <v>0</v>
      </c>
      <c r="I132" s="98">
        <v>17257</v>
      </c>
      <c r="J132" s="98">
        <v>759</v>
      </c>
      <c r="K132" s="98">
        <v>213048</v>
      </c>
      <c r="L132" s="98">
        <v>31533</v>
      </c>
      <c r="M132" s="75">
        <v>662.4</v>
      </c>
      <c r="N132" s="75">
        <v>0</v>
      </c>
      <c r="O132" s="75">
        <v>0</v>
      </c>
      <c r="P132" s="75">
        <v>0</v>
      </c>
      <c r="Q132" s="75"/>
      <c r="R132" s="75">
        <v>15.6</v>
      </c>
      <c r="S132" s="75">
        <v>193.26900000000001</v>
      </c>
      <c r="T132" s="75">
        <v>427.1</v>
      </c>
      <c r="U132" s="75">
        <v>311.45690000000002</v>
      </c>
      <c r="V132" s="75">
        <v>1609.8259000000003</v>
      </c>
      <c r="W132" s="75"/>
      <c r="X132" s="75">
        <v>1609.8259000000003</v>
      </c>
      <c r="Y132" s="99">
        <v>0.56989999999999996</v>
      </c>
      <c r="Z132" s="75">
        <v>2750</v>
      </c>
      <c r="AA132" s="100">
        <v>3395.16</v>
      </c>
      <c r="AB132" s="75">
        <v>1935</v>
      </c>
      <c r="AC132" s="75">
        <v>1</v>
      </c>
      <c r="AD132" s="75">
        <v>441</v>
      </c>
      <c r="AE132" s="75">
        <v>0</v>
      </c>
      <c r="AF132" s="75">
        <v>2376</v>
      </c>
    </row>
    <row r="133" spans="1:32" s="76" customFormat="1" x14ac:dyDescent="0.2">
      <c r="A133" s="95">
        <v>27</v>
      </c>
      <c r="B133" s="96" t="s">
        <v>235</v>
      </c>
      <c r="C133" s="97">
        <v>0.61399999999999999</v>
      </c>
      <c r="D133" s="98">
        <v>53443</v>
      </c>
      <c r="E133" s="98">
        <v>0</v>
      </c>
      <c r="F133" s="98">
        <v>0</v>
      </c>
      <c r="G133" s="98">
        <v>0</v>
      </c>
      <c r="H133" s="98">
        <v>0</v>
      </c>
      <c r="I133" s="98">
        <v>19040</v>
      </c>
      <c r="J133" s="98">
        <v>155</v>
      </c>
      <c r="K133" s="98">
        <v>250605</v>
      </c>
      <c r="L133" s="98">
        <v>13133</v>
      </c>
      <c r="M133" s="75">
        <v>991.3</v>
      </c>
      <c r="N133" s="75">
        <v>0</v>
      </c>
      <c r="O133" s="75">
        <v>0</v>
      </c>
      <c r="P133" s="75">
        <v>0</v>
      </c>
      <c r="Q133" s="75"/>
      <c r="R133" s="75">
        <v>17.2</v>
      </c>
      <c r="S133" s="75">
        <v>39.469000000000001</v>
      </c>
      <c r="T133" s="75">
        <v>502.4</v>
      </c>
      <c r="U133" s="75">
        <v>129.71690000000001</v>
      </c>
      <c r="V133" s="75">
        <v>1680.0859</v>
      </c>
      <c r="W133" s="75"/>
      <c r="X133" s="75">
        <v>1680.0859</v>
      </c>
      <c r="Y133" s="99">
        <v>0.55210000000000004</v>
      </c>
      <c r="Z133" s="75">
        <v>3017</v>
      </c>
      <c r="AA133" s="100">
        <v>3457.23</v>
      </c>
      <c r="AB133" s="75">
        <v>2123</v>
      </c>
      <c r="AC133" s="75">
        <v>1</v>
      </c>
      <c r="AD133" s="75">
        <v>297</v>
      </c>
      <c r="AE133" s="75">
        <v>0</v>
      </c>
      <c r="AF133" s="75">
        <v>2420</v>
      </c>
    </row>
    <row r="134" spans="1:32" s="76" customFormat="1" x14ac:dyDescent="0.2">
      <c r="A134" s="95">
        <v>28</v>
      </c>
      <c r="B134" s="96" t="s">
        <v>236</v>
      </c>
      <c r="C134" s="97">
        <v>0.60899999999999999</v>
      </c>
      <c r="D134" s="98">
        <v>31119</v>
      </c>
      <c r="E134" s="98">
        <v>0</v>
      </c>
      <c r="F134" s="98">
        <v>0</v>
      </c>
      <c r="G134" s="98">
        <v>0</v>
      </c>
      <c r="H134" s="98">
        <v>0</v>
      </c>
      <c r="I134" s="98">
        <v>48395</v>
      </c>
      <c r="J134" s="98">
        <v>23</v>
      </c>
      <c r="K134" s="98">
        <v>135122</v>
      </c>
      <c r="L134" s="98">
        <v>7800</v>
      </c>
      <c r="M134" s="75">
        <v>577.20000000000005</v>
      </c>
      <c r="N134" s="75">
        <v>0</v>
      </c>
      <c r="O134" s="75">
        <v>0</v>
      </c>
      <c r="P134" s="75">
        <v>0</v>
      </c>
      <c r="Q134" s="75"/>
      <c r="R134" s="75">
        <v>43.8</v>
      </c>
      <c r="S134" s="75">
        <v>5.8570000000000002</v>
      </c>
      <c r="T134" s="75">
        <v>270.89999999999998</v>
      </c>
      <c r="U134" s="75">
        <v>77.041899999999998</v>
      </c>
      <c r="V134" s="75">
        <v>974.7989</v>
      </c>
      <c r="W134" s="75"/>
      <c r="X134" s="75">
        <v>974.7989</v>
      </c>
      <c r="Y134" s="99">
        <v>0.32300000000000001</v>
      </c>
      <c r="Z134" s="75">
        <v>3684</v>
      </c>
      <c r="AA134" s="100">
        <v>4256.16</v>
      </c>
      <c r="AB134" s="75">
        <v>2592</v>
      </c>
      <c r="AC134" s="75">
        <v>1</v>
      </c>
      <c r="AD134" s="75">
        <v>387</v>
      </c>
      <c r="AE134" s="75">
        <v>0</v>
      </c>
      <c r="AF134" s="75">
        <v>2979</v>
      </c>
    </row>
    <row r="135" spans="1:32" x14ac:dyDescent="0.2">
      <c r="A135" s="88"/>
      <c r="B135" s="89"/>
      <c r="C135" s="90"/>
      <c r="D135" s="91"/>
      <c r="E135" s="91"/>
      <c r="F135" s="91"/>
      <c r="G135" s="91"/>
      <c r="H135" s="91"/>
      <c r="I135" s="92"/>
      <c r="J135" s="92"/>
      <c r="K135" s="92"/>
      <c r="L135" s="92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101"/>
      <c r="Z135" s="91"/>
      <c r="AA135" s="94"/>
      <c r="AB135" s="91"/>
      <c r="AC135" s="91"/>
      <c r="AD135" s="91"/>
      <c r="AE135" s="91"/>
      <c r="AF135" s="91"/>
    </row>
    <row r="136" spans="1:32" x14ac:dyDescent="0.2">
      <c r="A136" s="88"/>
      <c r="B136" s="89" t="s">
        <v>20</v>
      </c>
      <c r="C136" s="90">
        <v>10.655999999999999</v>
      </c>
      <c r="D136" s="91">
        <v>2216715</v>
      </c>
      <c r="E136" s="91">
        <v>207</v>
      </c>
      <c r="F136" s="91">
        <v>0</v>
      </c>
      <c r="G136" s="91">
        <v>0</v>
      </c>
      <c r="H136" s="91">
        <v>0</v>
      </c>
      <c r="I136" s="92">
        <v>2295247</v>
      </c>
      <c r="J136" s="92">
        <v>40656</v>
      </c>
      <c r="K136" s="91">
        <v>3189064</v>
      </c>
      <c r="L136" s="91">
        <v>240056</v>
      </c>
      <c r="M136" s="89">
        <v>41116.299999999996</v>
      </c>
      <c r="N136" s="89">
        <v>0.60000000000000009</v>
      </c>
      <c r="O136" s="89">
        <v>0</v>
      </c>
      <c r="P136" s="89">
        <v>0</v>
      </c>
      <c r="Q136" s="89">
        <v>0</v>
      </c>
      <c r="R136" s="89">
        <v>2075.4</v>
      </c>
      <c r="S136" s="89">
        <v>10352.474999999999</v>
      </c>
      <c r="T136" s="89">
        <v>6393.7999999999993</v>
      </c>
      <c r="U136" s="89">
        <v>2371.0744000000004</v>
      </c>
      <c r="V136" s="91">
        <v>62309.649399999995</v>
      </c>
      <c r="W136" s="89">
        <v>0</v>
      </c>
      <c r="X136" s="89">
        <v>62309.649400000017</v>
      </c>
      <c r="Y136" s="101"/>
      <c r="Z136" s="91"/>
      <c r="AA136" s="94"/>
      <c r="AB136" s="89">
        <v>24084</v>
      </c>
      <c r="AC136" s="89">
        <v>10</v>
      </c>
      <c r="AD136" s="89">
        <v>6478</v>
      </c>
      <c r="AE136" s="89">
        <v>2</v>
      </c>
      <c r="AF136" s="89">
        <v>30562</v>
      </c>
    </row>
    <row r="137" spans="1:32" s="76" customFormat="1" x14ac:dyDescent="0.2">
      <c r="A137" s="95">
        <v>1</v>
      </c>
      <c r="B137" s="96" t="s">
        <v>152</v>
      </c>
      <c r="C137" s="97">
        <v>0.436</v>
      </c>
      <c r="D137" s="98">
        <v>23719</v>
      </c>
      <c r="E137" s="98">
        <v>0</v>
      </c>
      <c r="F137" s="98">
        <v>0</v>
      </c>
      <c r="G137" s="98">
        <v>0</v>
      </c>
      <c r="H137" s="98">
        <v>0</v>
      </c>
      <c r="I137" s="98">
        <v>116599</v>
      </c>
      <c r="J137" s="98">
        <v>19</v>
      </c>
      <c r="K137" s="98">
        <v>210720</v>
      </c>
      <c r="L137" s="98">
        <v>9505</v>
      </c>
      <c r="M137" s="75">
        <v>439.9</v>
      </c>
      <c r="N137" s="75">
        <v>0</v>
      </c>
      <c r="O137" s="75">
        <v>0</v>
      </c>
      <c r="P137" s="75">
        <v>0</v>
      </c>
      <c r="Q137" s="75"/>
      <c r="R137" s="75">
        <v>105.4</v>
      </c>
      <c r="S137" s="75">
        <v>4.8380000000000001</v>
      </c>
      <c r="T137" s="75">
        <v>422.5</v>
      </c>
      <c r="U137" s="75">
        <v>93.882499999999993</v>
      </c>
      <c r="V137" s="75">
        <v>1066.5204999999999</v>
      </c>
      <c r="W137" s="75"/>
      <c r="X137" s="75">
        <v>1066.5204999999999</v>
      </c>
      <c r="Y137" s="99">
        <v>0.49359999999999998</v>
      </c>
      <c r="Z137" s="75">
        <v>2269</v>
      </c>
      <c r="AA137" s="100">
        <v>3661.24</v>
      </c>
      <c r="AB137" s="75">
        <v>1596</v>
      </c>
      <c r="AC137" s="75">
        <v>1</v>
      </c>
      <c r="AD137" s="75">
        <v>966</v>
      </c>
      <c r="AE137" s="75">
        <v>0</v>
      </c>
      <c r="AF137" s="75">
        <v>2562</v>
      </c>
    </row>
    <row r="138" spans="1:32" s="76" customFormat="1" x14ac:dyDescent="0.2">
      <c r="A138" s="95">
        <v>2</v>
      </c>
      <c r="B138" s="96" t="s">
        <v>237</v>
      </c>
      <c r="C138" s="97">
        <v>0.46300000000000002</v>
      </c>
      <c r="D138" s="98">
        <v>48989</v>
      </c>
      <c r="E138" s="98">
        <v>0</v>
      </c>
      <c r="F138" s="98">
        <v>0</v>
      </c>
      <c r="G138" s="98">
        <v>0</v>
      </c>
      <c r="H138" s="98">
        <v>0</v>
      </c>
      <c r="I138" s="98">
        <v>49118</v>
      </c>
      <c r="J138" s="98">
        <v>1289</v>
      </c>
      <c r="K138" s="98">
        <v>211864</v>
      </c>
      <c r="L138" s="98">
        <v>2987</v>
      </c>
      <c r="M138" s="75">
        <v>908.7</v>
      </c>
      <c r="N138" s="75">
        <v>0</v>
      </c>
      <c r="O138" s="75">
        <v>0</v>
      </c>
      <c r="P138" s="75">
        <v>0</v>
      </c>
      <c r="Q138" s="75"/>
      <c r="R138" s="75">
        <v>44.4</v>
      </c>
      <c r="S138" s="75">
        <v>328.226</v>
      </c>
      <c r="T138" s="75">
        <v>424.8</v>
      </c>
      <c r="U138" s="75">
        <v>29.5031</v>
      </c>
      <c r="V138" s="75">
        <v>1735.6290999999999</v>
      </c>
      <c r="W138" s="75"/>
      <c r="X138" s="75">
        <v>1735.6290999999999</v>
      </c>
      <c r="Y138" s="99">
        <v>0.75639999999999996</v>
      </c>
      <c r="Z138" s="75">
        <v>1806</v>
      </c>
      <c r="AA138" s="100">
        <v>2744.79</v>
      </c>
      <c r="AB138" s="75">
        <v>1271</v>
      </c>
      <c r="AC138" s="75">
        <v>1</v>
      </c>
      <c r="AD138" s="75">
        <v>651</v>
      </c>
      <c r="AE138" s="75">
        <v>0</v>
      </c>
      <c r="AF138" s="75">
        <v>1922</v>
      </c>
    </row>
    <row r="139" spans="1:32" s="76" customFormat="1" x14ac:dyDescent="0.2">
      <c r="A139" s="95">
        <v>3</v>
      </c>
      <c r="B139" s="96" t="s">
        <v>238</v>
      </c>
      <c r="C139" s="97">
        <v>5.3419999999999996</v>
      </c>
      <c r="D139" s="98">
        <v>959617</v>
      </c>
      <c r="E139" s="98">
        <v>135</v>
      </c>
      <c r="F139" s="98">
        <v>0</v>
      </c>
      <c r="G139" s="98">
        <v>0</v>
      </c>
      <c r="H139" s="98">
        <v>0</v>
      </c>
      <c r="I139" s="98">
        <v>1360621</v>
      </c>
      <c r="J139" s="98">
        <v>10213</v>
      </c>
      <c r="K139" s="98">
        <v>244244</v>
      </c>
      <c r="L139" s="98">
        <v>153651</v>
      </c>
      <c r="M139" s="75">
        <v>17799.2</v>
      </c>
      <c r="N139" s="75">
        <v>0.4</v>
      </c>
      <c r="O139" s="75">
        <v>0</v>
      </c>
      <c r="P139" s="75">
        <v>0</v>
      </c>
      <c r="Q139" s="75"/>
      <c r="R139" s="75">
        <v>1230.4000000000001</v>
      </c>
      <c r="S139" s="75">
        <v>2600.596</v>
      </c>
      <c r="T139" s="75">
        <v>489.7</v>
      </c>
      <c r="U139" s="75">
        <v>1517.6374000000001</v>
      </c>
      <c r="V139" s="75">
        <v>23637.933400000005</v>
      </c>
      <c r="W139" s="75"/>
      <c r="X139" s="75">
        <v>23637.933400000005</v>
      </c>
      <c r="Y139" s="99">
        <v>0.89290000000000003</v>
      </c>
      <c r="Z139" s="75">
        <v>17224</v>
      </c>
      <c r="AA139" s="100">
        <v>2268.79</v>
      </c>
      <c r="AB139" s="75">
        <v>12120</v>
      </c>
      <c r="AC139" s="75">
        <v>0</v>
      </c>
      <c r="AD139" s="75">
        <v>0</v>
      </c>
      <c r="AE139" s="75">
        <v>0</v>
      </c>
      <c r="AF139" s="75">
        <v>12120</v>
      </c>
    </row>
    <row r="140" spans="1:32" s="76" customFormat="1" x14ac:dyDescent="0.2">
      <c r="A140" s="95">
        <v>4</v>
      </c>
      <c r="B140" s="96" t="s">
        <v>239</v>
      </c>
      <c r="C140" s="97">
        <v>0.44500000000000001</v>
      </c>
      <c r="D140" s="98">
        <v>56748</v>
      </c>
      <c r="E140" s="98">
        <v>0</v>
      </c>
      <c r="F140" s="98">
        <v>0</v>
      </c>
      <c r="G140" s="98">
        <v>0</v>
      </c>
      <c r="H140" s="98">
        <v>0</v>
      </c>
      <c r="I140" s="98">
        <v>9411</v>
      </c>
      <c r="J140" s="98">
        <v>1366</v>
      </c>
      <c r="K140" s="98">
        <v>167584</v>
      </c>
      <c r="L140" s="98">
        <v>4592</v>
      </c>
      <c r="M140" s="75">
        <v>1052.5999999999999</v>
      </c>
      <c r="N140" s="75">
        <v>0</v>
      </c>
      <c r="O140" s="75">
        <v>0</v>
      </c>
      <c r="P140" s="75">
        <v>0</v>
      </c>
      <c r="Q140" s="75"/>
      <c r="R140" s="75">
        <v>8.5</v>
      </c>
      <c r="S140" s="75">
        <v>347.83300000000003</v>
      </c>
      <c r="T140" s="75">
        <v>336</v>
      </c>
      <c r="U140" s="75">
        <v>45.356000000000002</v>
      </c>
      <c r="V140" s="75">
        <v>1790.289</v>
      </c>
      <c r="W140" s="75"/>
      <c r="X140" s="75">
        <v>1790.289</v>
      </c>
      <c r="Y140" s="99">
        <v>0.81179999999999997</v>
      </c>
      <c r="Z140" s="75">
        <v>1614</v>
      </c>
      <c r="AA140" s="100">
        <v>2551.6</v>
      </c>
      <c r="AB140" s="75">
        <v>1135</v>
      </c>
      <c r="AC140" s="75">
        <v>1</v>
      </c>
      <c r="AD140" s="75">
        <v>650</v>
      </c>
      <c r="AE140" s="75">
        <v>0</v>
      </c>
      <c r="AF140" s="75">
        <v>1785</v>
      </c>
    </row>
    <row r="141" spans="1:32" s="76" customFormat="1" x14ac:dyDescent="0.2">
      <c r="A141" s="95">
        <v>5</v>
      </c>
      <c r="B141" s="96" t="s">
        <v>194</v>
      </c>
      <c r="C141" s="97">
        <v>0.41899999999999998</v>
      </c>
      <c r="D141" s="98">
        <v>28596</v>
      </c>
      <c r="E141" s="98">
        <v>0</v>
      </c>
      <c r="F141" s="98">
        <v>0</v>
      </c>
      <c r="G141" s="98">
        <v>0</v>
      </c>
      <c r="H141" s="98">
        <v>0</v>
      </c>
      <c r="I141" s="98">
        <v>136108</v>
      </c>
      <c r="J141" s="98">
        <v>14803</v>
      </c>
      <c r="K141" s="98">
        <v>200110</v>
      </c>
      <c r="L141" s="98">
        <v>3898</v>
      </c>
      <c r="M141" s="75">
        <v>530.4</v>
      </c>
      <c r="N141" s="75">
        <v>0</v>
      </c>
      <c r="O141" s="75">
        <v>0</v>
      </c>
      <c r="P141" s="75">
        <v>0</v>
      </c>
      <c r="Q141" s="75"/>
      <c r="R141" s="75">
        <v>123.1</v>
      </c>
      <c r="S141" s="75">
        <v>3769.3739999999998</v>
      </c>
      <c r="T141" s="75">
        <v>401.2</v>
      </c>
      <c r="U141" s="75">
        <v>38.501199999999997</v>
      </c>
      <c r="V141" s="75">
        <v>4862.5751999999993</v>
      </c>
      <c r="W141" s="75"/>
      <c r="X141" s="75">
        <v>4862.5751999999993</v>
      </c>
      <c r="Y141" s="99">
        <v>2.3416999999999999</v>
      </c>
      <c r="Z141" s="75">
        <v>0</v>
      </c>
      <c r="AA141" s="100">
        <v>0</v>
      </c>
      <c r="AB141" s="75">
        <v>0</v>
      </c>
      <c r="AC141" s="75">
        <v>1</v>
      </c>
      <c r="AD141" s="75">
        <v>0</v>
      </c>
      <c r="AE141" s="75">
        <v>1</v>
      </c>
      <c r="AF141" s="75">
        <v>0</v>
      </c>
    </row>
    <row r="142" spans="1:32" s="76" customFormat="1" x14ac:dyDescent="0.2">
      <c r="A142" s="95">
        <v>6</v>
      </c>
      <c r="B142" s="96" t="s">
        <v>240</v>
      </c>
      <c r="C142" s="97">
        <v>0.46500000000000002</v>
      </c>
      <c r="D142" s="98">
        <v>788707</v>
      </c>
      <c r="E142" s="98">
        <v>72</v>
      </c>
      <c r="F142" s="98">
        <v>0</v>
      </c>
      <c r="G142" s="98">
        <v>0</v>
      </c>
      <c r="H142" s="98">
        <v>0</v>
      </c>
      <c r="I142" s="98">
        <v>11247</v>
      </c>
      <c r="J142" s="98">
        <v>3220</v>
      </c>
      <c r="K142" s="98">
        <v>653447</v>
      </c>
      <c r="L142" s="98">
        <v>15696</v>
      </c>
      <c r="M142" s="75">
        <v>14629.2</v>
      </c>
      <c r="N142" s="75">
        <v>0.2</v>
      </c>
      <c r="O142" s="75">
        <v>0</v>
      </c>
      <c r="P142" s="75">
        <v>0</v>
      </c>
      <c r="Q142" s="75"/>
      <c r="R142" s="75">
        <v>10.199999999999999</v>
      </c>
      <c r="S142" s="75">
        <v>819.92700000000002</v>
      </c>
      <c r="T142" s="75">
        <v>1310.0999999999999</v>
      </c>
      <c r="U142" s="75">
        <v>155.03210000000001</v>
      </c>
      <c r="V142" s="75">
        <v>16924.659100000001</v>
      </c>
      <c r="W142" s="75"/>
      <c r="X142" s="75">
        <v>16924.659100000001</v>
      </c>
      <c r="Y142" s="99">
        <v>7.3441999999999998</v>
      </c>
      <c r="Z142" s="75">
        <v>0</v>
      </c>
      <c r="AA142" s="100">
        <v>0</v>
      </c>
      <c r="AB142" s="75">
        <v>0</v>
      </c>
      <c r="AC142" s="75">
        <v>1</v>
      </c>
      <c r="AD142" s="75">
        <v>0</v>
      </c>
      <c r="AE142" s="75">
        <v>1</v>
      </c>
      <c r="AF142" s="75">
        <v>0</v>
      </c>
    </row>
    <row r="143" spans="1:32" s="76" customFormat="1" x14ac:dyDescent="0.2">
      <c r="A143" s="95">
        <v>7</v>
      </c>
      <c r="B143" s="96" t="s">
        <v>241</v>
      </c>
      <c r="C143" s="97">
        <v>0.92500000000000004</v>
      </c>
      <c r="D143" s="98">
        <v>151845</v>
      </c>
      <c r="E143" s="98">
        <v>0</v>
      </c>
      <c r="F143" s="98">
        <v>0</v>
      </c>
      <c r="G143" s="98">
        <v>0</v>
      </c>
      <c r="H143" s="98">
        <v>0</v>
      </c>
      <c r="I143" s="98">
        <v>35806</v>
      </c>
      <c r="J143" s="98">
        <v>98</v>
      </c>
      <c r="K143" s="98">
        <v>249515</v>
      </c>
      <c r="L143" s="98">
        <v>4113</v>
      </c>
      <c r="M143" s="75">
        <v>2816.5</v>
      </c>
      <c r="N143" s="75">
        <v>0</v>
      </c>
      <c r="O143" s="75">
        <v>0</v>
      </c>
      <c r="P143" s="75">
        <v>0</v>
      </c>
      <c r="Q143" s="75"/>
      <c r="R143" s="75">
        <v>32.4</v>
      </c>
      <c r="S143" s="75">
        <v>24.954000000000001</v>
      </c>
      <c r="T143" s="75">
        <v>500.3</v>
      </c>
      <c r="U143" s="75">
        <v>40.6248</v>
      </c>
      <c r="V143" s="75">
        <v>3414.7788000000005</v>
      </c>
      <c r="W143" s="75"/>
      <c r="X143" s="75">
        <v>3414.7788000000005</v>
      </c>
      <c r="Y143" s="99">
        <v>0.74490000000000001</v>
      </c>
      <c r="Z143" s="75">
        <v>3661</v>
      </c>
      <c r="AA143" s="100">
        <v>2784.9</v>
      </c>
      <c r="AB143" s="75">
        <v>2576</v>
      </c>
      <c r="AC143" s="75">
        <v>0</v>
      </c>
      <c r="AD143" s="75">
        <v>0</v>
      </c>
      <c r="AE143" s="75">
        <v>0</v>
      </c>
      <c r="AF143" s="75">
        <v>2576</v>
      </c>
    </row>
    <row r="144" spans="1:32" s="76" customFormat="1" x14ac:dyDescent="0.2">
      <c r="A144" s="95">
        <v>8</v>
      </c>
      <c r="B144" s="96" t="s">
        <v>242</v>
      </c>
      <c r="C144" s="97">
        <v>0.35299999999999998</v>
      </c>
      <c r="D144" s="98">
        <v>13300</v>
      </c>
      <c r="E144" s="98">
        <v>0</v>
      </c>
      <c r="F144" s="98">
        <v>0</v>
      </c>
      <c r="G144" s="98">
        <v>0</v>
      </c>
      <c r="H144" s="98">
        <v>0</v>
      </c>
      <c r="I144" s="98">
        <v>127386</v>
      </c>
      <c r="J144" s="98">
        <v>0</v>
      </c>
      <c r="K144" s="98">
        <v>75686</v>
      </c>
      <c r="L144" s="98">
        <v>5003</v>
      </c>
      <c r="M144" s="75">
        <v>246.7</v>
      </c>
      <c r="N144" s="75">
        <v>0</v>
      </c>
      <c r="O144" s="75">
        <v>0</v>
      </c>
      <c r="P144" s="75">
        <v>0</v>
      </c>
      <c r="Q144" s="75"/>
      <c r="R144" s="75">
        <v>115.2</v>
      </c>
      <c r="S144" s="75">
        <v>0</v>
      </c>
      <c r="T144" s="75">
        <v>151.69999999999999</v>
      </c>
      <c r="U144" s="75">
        <v>49.415500000000002</v>
      </c>
      <c r="V144" s="75">
        <v>563.01549999999986</v>
      </c>
      <c r="W144" s="75"/>
      <c r="X144" s="75">
        <v>563.01549999999986</v>
      </c>
      <c r="Y144" s="99">
        <v>0.32179999999999997</v>
      </c>
      <c r="Z144" s="75">
        <v>2137</v>
      </c>
      <c r="AA144" s="100">
        <v>4260.34</v>
      </c>
      <c r="AB144" s="75">
        <v>1504</v>
      </c>
      <c r="AC144" s="75">
        <v>1</v>
      </c>
      <c r="AD144" s="75">
        <v>1478</v>
      </c>
      <c r="AE144" s="75">
        <v>0</v>
      </c>
      <c r="AF144" s="75">
        <v>2982</v>
      </c>
    </row>
    <row r="145" spans="1:32" s="76" customFormat="1" x14ac:dyDescent="0.2">
      <c r="A145" s="95">
        <v>9</v>
      </c>
      <c r="B145" s="96" t="s">
        <v>243</v>
      </c>
      <c r="C145" s="97">
        <v>0.217</v>
      </c>
      <c r="D145" s="98">
        <v>9975</v>
      </c>
      <c r="E145" s="98">
        <v>0</v>
      </c>
      <c r="F145" s="98">
        <v>0</v>
      </c>
      <c r="G145" s="98">
        <v>0</v>
      </c>
      <c r="H145" s="98">
        <v>0</v>
      </c>
      <c r="I145" s="98">
        <v>53020</v>
      </c>
      <c r="J145" s="98">
        <v>630</v>
      </c>
      <c r="K145" s="98">
        <v>101017</v>
      </c>
      <c r="L145" s="98">
        <v>6887</v>
      </c>
      <c r="M145" s="75">
        <v>185</v>
      </c>
      <c r="N145" s="75">
        <v>0</v>
      </c>
      <c r="O145" s="75">
        <v>0</v>
      </c>
      <c r="P145" s="75">
        <v>0</v>
      </c>
      <c r="Q145" s="75"/>
      <c r="R145" s="75">
        <v>47.9</v>
      </c>
      <c r="S145" s="75">
        <v>160.42099999999999</v>
      </c>
      <c r="T145" s="75">
        <v>202.5</v>
      </c>
      <c r="U145" s="75">
        <v>68.024100000000004</v>
      </c>
      <c r="V145" s="75">
        <v>663.8451</v>
      </c>
      <c r="W145" s="75"/>
      <c r="X145" s="75">
        <v>663.8451</v>
      </c>
      <c r="Y145" s="99">
        <v>0.61729999999999996</v>
      </c>
      <c r="Z145" s="75">
        <v>996</v>
      </c>
      <c r="AA145" s="100">
        <v>3229.87</v>
      </c>
      <c r="AB145" s="75">
        <v>701</v>
      </c>
      <c r="AC145" s="75">
        <v>1</v>
      </c>
      <c r="AD145" s="75">
        <v>1560</v>
      </c>
      <c r="AE145" s="75">
        <v>0</v>
      </c>
      <c r="AF145" s="75">
        <v>2261</v>
      </c>
    </row>
    <row r="146" spans="1:32" s="76" customFormat="1" x14ac:dyDescent="0.2">
      <c r="A146" s="95">
        <v>10</v>
      </c>
      <c r="B146" s="96" t="s">
        <v>244</v>
      </c>
      <c r="C146" s="97">
        <v>0.623</v>
      </c>
      <c r="D146" s="98">
        <v>36797</v>
      </c>
      <c r="E146" s="98">
        <v>0</v>
      </c>
      <c r="F146" s="98">
        <v>0</v>
      </c>
      <c r="G146" s="98">
        <v>0</v>
      </c>
      <c r="H146" s="98">
        <v>0</v>
      </c>
      <c r="I146" s="98">
        <v>353698</v>
      </c>
      <c r="J146" s="98">
        <v>8229</v>
      </c>
      <c r="K146" s="98">
        <v>121697</v>
      </c>
      <c r="L146" s="98">
        <v>9066</v>
      </c>
      <c r="M146" s="75">
        <v>682.5</v>
      </c>
      <c r="N146" s="75">
        <v>0</v>
      </c>
      <c r="O146" s="75">
        <v>0</v>
      </c>
      <c r="P146" s="75">
        <v>0</v>
      </c>
      <c r="Q146" s="75"/>
      <c r="R146" s="75">
        <v>319.8</v>
      </c>
      <c r="S146" s="75">
        <v>2095.3980000000001</v>
      </c>
      <c r="T146" s="75">
        <v>244</v>
      </c>
      <c r="U146" s="75">
        <v>89.546400000000006</v>
      </c>
      <c r="V146" s="75">
        <v>3431.2444000000005</v>
      </c>
      <c r="W146" s="75"/>
      <c r="X146" s="75">
        <v>3431.2444000000005</v>
      </c>
      <c r="Y146" s="99">
        <v>1.1113</v>
      </c>
      <c r="Z146" s="75">
        <v>1334</v>
      </c>
      <c r="AA146" s="100">
        <v>1507.18</v>
      </c>
      <c r="AB146" s="75">
        <v>939</v>
      </c>
      <c r="AC146" s="75">
        <v>1</v>
      </c>
      <c r="AD146" s="75">
        <v>116</v>
      </c>
      <c r="AE146" s="75">
        <v>0</v>
      </c>
      <c r="AF146" s="75">
        <v>1055</v>
      </c>
    </row>
    <row r="147" spans="1:32" s="76" customFormat="1" x14ac:dyDescent="0.2">
      <c r="A147" s="95">
        <v>11</v>
      </c>
      <c r="B147" s="96" t="s">
        <v>245</v>
      </c>
      <c r="C147" s="97">
        <v>0.5</v>
      </c>
      <c r="D147" s="98">
        <v>71600</v>
      </c>
      <c r="E147" s="98">
        <v>0</v>
      </c>
      <c r="F147" s="98">
        <v>0</v>
      </c>
      <c r="G147" s="98">
        <v>0</v>
      </c>
      <c r="H147" s="98">
        <v>0</v>
      </c>
      <c r="I147" s="98">
        <v>16526</v>
      </c>
      <c r="J147" s="98">
        <v>756</v>
      </c>
      <c r="K147" s="98">
        <v>643927</v>
      </c>
      <c r="L147" s="98">
        <v>19230</v>
      </c>
      <c r="M147" s="75">
        <v>1328.1</v>
      </c>
      <c r="N147" s="75">
        <v>0</v>
      </c>
      <c r="O147" s="75">
        <v>0</v>
      </c>
      <c r="P147" s="75">
        <v>0</v>
      </c>
      <c r="Q147" s="75"/>
      <c r="R147" s="75">
        <v>14.9</v>
      </c>
      <c r="S147" s="75">
        <v>192.505</v>
      </c>
      <c r="T147" s="75">
        <v>1291</v>
      </c>
      <c r="U147" s="75">
        <v>189.93799999999999</v>
      </c>
      <c r="V147" s="75">
        <v>3016.4430000000002</v>
      </c>
      <c r="W147" s="75"/>
      <c r="X147" s="75">
        <v>3016.4430000000002</v>
      </c>
      <c r="Y147" s="99">
        <v>1.2173</v>
      </c>
      <c r="Z147" s="75">
        <v>808</v>
      </c>
      <c r="AA147" s="100">
        <v>1137.53</v>
      </c>
      <c r="AB147" s="75">
        <v>569</v>
      </c>
      <c r="AC147" s="75">
        <v>1</v>
      </c>
      <c r="AD147" s="75">
        <v>228</v>
      </c>
      <c r="AE147" s="75">
        <v>0</v>
      </c>
      <c r="AF147" s="75">
        <v>797</v>
      </c>
    </row>
    <row r="148" spans="1:32" s="76" customFormat="1" x14ac:dyDescent="0.2">
      <c r="A148" s="95">
        <v>12</v>
      </c>
      <c r="B148" s="96" t="s">
        <v>246</v>
      </c>
      <c r="C148" s="97">
        <v>0.46800000000000003</v>
      </c>
      <c r="D148" s="98">
        <v>26822</v>
      </c>
      <c r="E148" s="98">
        <v>0</v>
      </c>
      <c r="F148" s="98">
        <v>0</v>
      </c>
      <c r="G148" s="98">
        <v>0</v>
      </c>
      <c r="H148" s="98">
        <v>0</v>
      </c>
      <c r="I148" s="98">
        <v>25707</v>
      </c>
      <c r="J148" s="98">
        <v>33</v>
      </c>
      <c r="K148" s="98">
        <v>309253</v>
      </c>
      <c r="L148" s="98">
        <v>5428</v>
      </c>
      <c r="M148" s="75">
        <v>497.5</v>
      </c>
      <c r="N148" s="75">
        <v>0</v>
      </c>
      <c r="O148" s="75">
        <v>0</v>
      </c>
      <c r="P148" s="75">
        <v>0</v>
      </c>
      <c r="Q148" s="75"/>
      <c r="R148" s="75">
        <v>23.2</v>
      </c>
      <c r="S148" s="75">
        <v>8.4030000000000005</v>
      </c>
      <c r="T148" s="75">
        <v>620</v>
      </c>
      <c r="U148" s="75">
        <v>53.613300000000002</v>
      </c>
      <c r="V148" s="75">
        <v>1202.7163</v>
      </c>
      <c r="W148" s="75"/>
      <c r="X148" s="75">
        <v>1202.7163</v>
      </c>
      <c r="Y148" s="99">
        <v>0.51859999999999995</v>
      </c>
      <c r="Z148" s="75">
        <v>2377</v>
      </c>
      <c r="AA148" s="100">
        <v>3574.06</v>
      </c>
      <c r="AB148" s="75">
        <v>1673</v>
      </c>
      <c r="AC148" s="75">
        <v>1</v>
      </c>
      <c r="AD148" s="75">
        <v>829</v>
      </c>
      <c r="AE148" s="75">
        <v>0</v>
      </c>
      <c r="AF148" s="75">
        <v>2502</v>
      </c>
    </row>
    <row r="149" spans="1:32" x14ac:dyDescent="0.2">
      <c r="A149" s="88"/>
      <c r="B149" s="89"/>
      <c r="C149" s="90"/>
      <c r="D149" s="92"/>
      <c r="E149" s="92"/>
      <c r="F149" s="92"/>
      <c r="G149" s="92"/>
      <c r="H149" s="92"/>
      <c r="I149" s="92"/>
      <c r="J149" s="92"/>
      <c r="K149" s="92"/>
      <c r="L149" s="92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101"/>
      <c r="Z149" s="91"/>
      <c r="AA149" s="94"/>
      <c r="AB149" s="91"/>
      <c r="AC149" s="91"/>
      <c r="AD149" s="91"/>
      <c r="AE149" s="91"/>
      <c r="AF149" s="91"/>
    </row>
    <row r="150" spans="1:32" x14ac:dyDescent="0.2">
      <c r="A150" s="88"/>
      <c r="B150" s="89" t="s">
        <v>22</v>
      </c>
      <c r="C150" s="90">
        <v>11.957999999999998</v>
      </c>
      <c r="D150" s="91">
        <v>1938154</v>
      </c>
      <c r="E150" s="91">
        <v>0</v>
      </c>
      <c r="F150" s="91">
        <v>0</v>
      </c>
      <c r="G150" s="91">
        <v>0</v>
      </c>
      <c r="H150" s="91">
        <v>0</v>
      </c>
      <c r="I150" s="92">
        <v>1623914</v>
      </c>
      <c r="J150" s="92">
        <v>887</v>
      </c>
      <c r="K150" s="91">
        <v>903933</v>
      </c>
      <c r="L150" s="91">
        <v>406201</v>
      </c>
      <c r="M150" s="89">
        <v>35949.299999999996</v>
      </c>
      <c r="N150" s="89">
        <v>0</v>
      </c>
      <c r="O150" s="89">
        <v>0</v>
      </c>
      <c r="P150" s="89">
        <v>0</v>
      </c>
      <c r="Q150" s="89">
        <v>0</v>
      </c>
      <c r="R150" s="89">
        <v>1468.5</v>
      </c>
      <c r="S150" s="89">
        <v>225.86099999999999</v>
      </c>
      <c r="T150" s="89">
        <v>1812.4</v>
      </c>
      <c r="U150" s="89">
        <v>4012.1173000000003</v>
      </c>
      <c r="V150" s="91">
        <v>43468.178299999992</v>
      </c>
      <c r="W150" s="89">
        <v>0</v>
      </c>
      <c r="X150" s="89">
        <v>43468.1783</v>
      </c>
      <c r="Y150" s="101"/>
      <c r="Z150" s="91"/>
      <c r="AA150" s="94"/>
      <c r="AB150" s="89">
        <v>34501</v>
      </c>
      <c r="AC150" s="89">
        <v>2</v>
      </c>
      <c r="AD150" s="89">
        <v>945</v>
      </c>
      <c r="AE150" s="89">
        <v>0</v>
      </c>
      <c r="AF150" s="89">
        <v>35446</v>
      </c>
    </row>
    <row r="151" spans="1:32" s="76" customFormat="1" x14ac:dyDescent="0.2">
      <c r="A151" s="95">
        <v>1</v>
      </c>
      <c r="B151" s="96" t="s">
        <v>247</v>
      </c>
      <c r="C151" s="97">
        <v>1.2390000000000001</v>
      </c>
      <c r="D151" s="98">
        <v>36712</v>
      </c>
      <c r="E151" s="98">
        <v>0</v>
      </c>
      <c r="F151" s="98">
        <v>0</v>
      </c>
      <c r="G151" s="98">
        <v>0</v>
      </c>
      <c r="H151" s="98">
        <v>0</v>
      </c>
      <c r="I151" s="98">
        <v>54142</v>
      </c>
      <c r="J151" s="98">
        <v>14</v>
      </c>
      <c r="K151" s="98">
        <v>87333</v>
      </c>
      <c r="L151" s="98">
        <v>5801</v>
      </c>
      <c r="M151" s="75">
        <v>680.9</v>
      </c>
      <c r="N151" s="75">
        <v>0</v>
      </c>
      <c r="O151" s="75">
        <v>0</v>
      </c>
      <c r="P151" s="75">
        <v>0</v>
      </c>
      <c r="Q151" s="75"/>
      <c r="R151" s="75">
        <v>49</v>
      </c>
      <c r="S151" s="75">
        <v>3.5649999999999999</v>
      </c>
      <c r="T151" s="75">
        <v>175.1</v>
      </c>
      <c r="U151" s="75">
        <v>57.297499999999999</v>
      </c>
      <c r="V151" s="75">
        <v>965.86250000000007</v>
      </c>
      <c r="W151" s="75"/>
      <c r="X151" s="75">
        <v>965.86250000000007</v>
      </c>
      <c r="Y151" s="99">
        <v>0.1573</v>
      </c>
      <c r="Z151" s="75">
        <v>8512</v>
      </c>
      <c r="AA151" s="100">
        <v>4833.99</v>
      </c>
      <c r="AB151" s="75">
        <v>5989</v>
      </c>
      <c r="AC151" s="75">
        <v>0</v>
      </c>
      <c r="AD151" s="75">
        <v>0</v>
      </c>
      <c r="AE151" s="75">
        <v>0</v>
      </c>
      <c r="AF151" s="75">
        <v>5989</v>
      </c>
    </row>
    <row r="152" spans="1:32" s="76" customFormat="1" x14ac:dyDescent="0.2">
      <c r="A152" s="95">
        <v>2</v>
      </c>
      <c r="B152" s="96" t="s">
        <v>248</v>
      </c>
      <c r="C152" s="97">
        <v>8.0689999999999991</v>
      </c>
      <c r="D152" s="98">
        <v>1198000</v>
      </c>
      <c r="E152" s="98">
        <v>0</v>
      </c>
      <c r="F152" s="98">
        <v>0</v>
      </c>
      <c r="G152" s="98">
        <v>0</v>
      </c>
      <c r="H152" s="98">
        <v>0</v>
      </c>
      <c r="I152" s="98">
        <v>1276832</v>
      </c>
      <c r="J152" s="98">
        <v>287</v>
      </c>
      <c r="K152" s="98">
        <v>495600</v>
      </c>
      <c r="L152" s="98">
        <v>372600</v>
      </c>
      <c r="M152" s="75">
        <v>22220.799999999999</v>
      </c>
      <c r="N152" s="75">
        <v>0</v>
      </c>
      <c r="O152" s="75">
        <v>0</v>
      </c>
      <c r="P152" s="75">
        <v>0</v>
      </c>
      <c r="Q152" s="75"/>
      <c r="R152" s="75">
        <v>1154.5999999999999</v>
      </c>
      <c r="S152" s="75">
        <v>73.08</v>
      </c>
      <c r="T152" s="75">
        <v>993.7</v>
      </c>
      <c r="U152" s="75">
        <v>3680.2343999999998</v>
      </c>
      <c r="V152" s="75">
        <v>28122.414400000001</v>
      </c>
      <c r="W152" s="75"/>
      <c r="X152" s="75">
        <v>28122.414400000001</v>
      </c>
      <c r="Y152" s="99">
        <v>0.70330000000000004</v>
      </c>
      <c r="Z152" s="75">
        <v>33599</v>
      </c>
      <c r="AA152" s="100">
        <v>2929.97</v>
      </c>
      <c r="AB152" s="75">
        <v>23642</v>
      </c>
      <c r="AC152" s="75">
        <v>0</v>
      </c>
      <c r="AD152" s="75">
        <v>0</v>
      </c>
      <c r="AE152" s="75">
        <v>0</v>
      </c>
      <c r="AF152" s="75">
        <v>23642</v>
      </c>
    </row>
    <row r="153" spans="1:32" s="76" customFormat="1" x14ac:dyDescent="0.2">
      <c r="A153" s="95">
        <v>3</v>
      </c>
      <c r="B153" s="96" t="s">
        <v>249</v>
      </c>
      <c r="C153" s="97">
        <v>1.478</v>
      </c>
      <c r="D153" s="98">
        <v>631893</v>
      </c>
      <c r="E153" s="98">
        <v>0</v>
      </c>
      <c r="F153" s="98">
        <v>0</v>
      </c>
      <c r="G153" s="98">
        <v>0</v>
      </c>
      <c r="H153" s="98">
        <v>0</v>
      </c>
      <c r="I153" s="98">
        <v>172251</v>
      </c>
      <c r="J153" s="98">
        <v>39</v>
      </c>
      <c r="K153" s="98">
        <v>136000</v>
      </c>
      <c r="L153" s="98">
        <v>17800</v>
      </c>
      <c r="M153" s="75">
        <v>11720.5</v>
      </c>
      <c r="N153" s="75">
        <v>0</v>
      </c>
      <c r="O153" s="75">
        <v>0</v>
      </c>
      <c r="P153" s="75">
        <v>0</v>
      </c>
      <c r="Q153" s="75"/>
      <c r="R153" s="75">
        <v>155.80000000000001</v>
      </c>
      <c r="S153" s="75">
        <v>9.9309999999999992</v>
      </c>
      <c r="T153" s="75">
        <v>272.7</v>
      </c>
      <c r="U153" s="75">
        <v>175.81370000000001</v>
      </c>
      <c r="V153" s="75">
        <v>12334.744700000001</v>
      </c>
      <c r="W153" s="75"/>
      <c r="X153" s="75">
        <v>12334.744700000001</v>
      </c>
      <c r="Y153" s="99">
        <v>1.6839999999999999</v>
      </c>
      <c r="Z153" s="75">
        <v>0</v>
      </c>
      <c r="AA153" s="100">
        <v>0</v>
      </c>
      <c r="AB153" s="75">
        <v>0</v>
      </c>
      <c r="AC153" s="75">
        <v>0</v>
      </c>
      <c r="AD153" s="75">
        <v>0</v>
      </c>
      <c r="AE153" s="75">
        <v>0</v>
      </c>
      <c r="AF153" s="75">
        <v>0</v>
      </c>
    </row>
    <row r="154" spans="1:32" s="76" customFormat="1" x14ac:dyDescent="0.2">
      <c r="A154" s="95">
        <v>4</v>
      </c>
      <c r="B154" s="96" t="s">
        <v>250</v>
      </c>
      <c r="C154" s="97"/>
      <c r="D154" s="98">
        <v>0</v>
      </c>
      <c r="E154" s="98">
        <v>0</v>
      </c>
      <c r="F154" s="98">
        <v>0</v>
      </c>
      <c r="G154" s="98">
        <v>0</v>
      </c>
      <c r="H154" s="98">
        <v>0</v>
      </c>
      <c r="I154" s="98">
        <v>0</v>
      </c>
      <c r="J154" s="98">
        <v>0</v>
      </c>
      <c r="K154" s="98">
        <v>0</v>
      </c>
      <c r="L154" s="98">
        <v>0</v>
      </c>
      <c r="M154" s="75">
        <v>0</v>
      </c>
      <c r="N154" s="75">
        <v>0</v>
      </c>
      <c r="O154" s="75">
        <v>0</v>
      </c>
      <c r="P154" s="75">
        <v>0</v>
      </c>
      <c r="Q154" s="75"/>
      <c r="R154" s="75">
        <v>0</v>
      </c>
      <c r="S154" s="75">
        <v>0</v>
      </c>
      <c r="T154" s="75">
        <v>0</v>
      </c>
      <c r="U154" s="75">
        <v>0</v>
      </c>
      <c r="V154" s="75">
        <v>0</v>
      </c>
      <c r="W154" s="75"/>
      <c r="X154" s="75"/>
      <c r="Y154" s="99"/>
      <c r="Z154" s="75"/>
      <c r="AA154" s="100"/>
      <c r="AB154" s="75"/>
      <c r="AC154" s="75"/>
      <c r="AD154" s="75"/>
      <c r="AE154" s="75"/>
      <c r="AF154" s="75"/>
    </row>
    <row r="155" spans="1:32" s="76" customFormat="1" x14ac:dyDescent="0.2">
      <c r="A155" s="95">
        <v>5</v>
      </c>
      <c r="B155" s="96" t="s">
        <v>251</v>
      </c>
      <c r="C155" s="97">
        <v>0.59699999999999998</v>
      </c>
      <c r="D155" s="98">
        <v>38148</v>
      </c>
      <c r="E155" s="98">
        <v>0</v>
      </c>
      <c r="F155" s="98">
        <v>0</v>
      </c>
      <c r="G155" s="98">
        <v>0</v>
      </c>
      <c r="H155" s="98">
        <v>0</v>
      </c>
      <c r="I155" s="98">
        <v>59374</v>
      </c>
      <c r="J155" s="98">
        <v>73</v>
      </c>
      <c r="K155" s="98">
        <v>68667</v>
      </c>
      <c r="L155" s="98">
        <v>5200</v>
      </c>
      <c r="M155" s="75">
        <v>707.6</v>
      </c>
      <c r="N155" s="75">
        <v>0</v>
      </c>
      <c r="O155" s="75">
        <v>0</v>
      </c>
      <c r="P155" s="75">
        <v>0</v>
      </c>
      <c r="Q155" s="75"/>
      <c r="R155" s="75">
        <v>53.7</v>
      </c>
      <c r="S155" s="75">
        <v>18.588000000000001</v>
      </c>
      <c r="T155" s="75">
        <v>137.69999999999999</v>
      </c>
      <c r="U155" s="75">
        <v>51.3613</v>
      </c>
      <c r="V155" s="75">
        <v>968.94929999999999</v>
      </c>
      <c r="W155" s="75"/>
      <c r="X155" s="75">
        <v>968.94929999999999</v>
      </c>
      <c r="Y155" s="99">
        <v>0.32750000000000001</v>
      </c>
      <c r="Z155" s="75">
        <v>3598</v>
      </c>
      <c r="AA155" s="100">
        <v>4240.47</v>
      </c>
      <c r="AB155" s="75">
        <v>2532</v>
      </c>
      <c r="AC155" s="75">
        <v>1</v>
      </c>
      <c r="AD155" s="75">
        <v>437</v>
      </c>
      <c r="AE155" s="75">
        <v>0</v>
      </c>
      <c r="AF155" s="75">
        <v>2969</v>
      </c>
    </row>
    <row r="156" spans="1:32" s="76" customFormat="1" x14ac:dyDescent="0.2">
      <c r="A156" s="95">
        <v>6</v>
      </c>
      <c r="B156" s="96" t="s">
        <v>252</v>
      </c>
      <c r="C156" s="97">
        <v>0.57499999999999996</v>
      </c>
      <c r="D156" s="98">
        <v>33401</v>
      </c>
      <c r="E156" s="98">
        <v>0</v>
      </c>
      <c r="F156" s="98">
        <v>0</v>
      </c>
      <c r="G156" s="98">
        <v>0</v>
      </c>
      <c r="H156" s="98">
        <v>0</v>
      </c>
      <c r="I156" s="98">
        <v>61315</v>
      </c>
      <c r="J156" s="98">
        <v>474</v>
      </c>
      <c r="K156" s="98">
        <v>116333</v>
      </c>
      <c r="L156" s="98">
        <v>4800</v>
      </c>
      <c r="M156" s="75">
        <v>619.5</v>
      </c>
      <c r="N156" s="75">
        <v>0</v>
      </c>
      <c r="O156" s="75">
        <v>0</v>
      </c>
      <c r="P156" s="75">
        <v>0</v>
      </c>
      <c r="Q156" s="75"/>
      <c r="R156" s="75">
        <v>55.4</v>
      </c>
      <c r="S156" s="75">
        <v>120.697</v>
      </c>
      <c r="T156" s="75">
        <v>233.2</v>
      </c>
      <c r="U156" s="75">
        <v>47.410400000000003</v>
      </c>
      <c r="V156" s="75">
        <v>1076.2074</v>
      </c>
      <c r="W156" s="75"/>
      <c r="X156" s="75">
        <v>1076.2074</v>
      </c>
      <c r="Y156" s="99">
        <v>0.37769999999999998</v>
      </c>
      <c r="Z156" s="75">
        <v>3322</v>
      </c>
      <c r="AA156" s="100">
        <v>4065.41</v>
      </c>
      <c r="AB156" s="75">
        <v>2338</v>
      </c>
      <c r="AC156" s="75">
        <v>1</v>
      </c>
      <c r="AD156" s="75">
        <v>508</v>
      </c>
      <c r="AE156" s="75">
        <v>0</v>
      </c>
      <c r="AF156" s="75">
        <v>2846</v>
      </c>
    </row>
    <row r="157" spans="1:32" x14ac:dyDescent="0.2">
      <c r="A157" s="88"/>
      <c r="B157" s="89"/>
      <c r="C157" s="90"/>
      <c r="D157" s="92"/>
      <c r="E157" s="92"/>
      <c r="F157" s="92"/>
      <c r="G157" s="92"/>
      <c r="H157" s="92"/>
      <c r="I157" s="92"/>
      <c r="J157" s="92"/>
      <c r="K157" s="92"/>
      <c r="L157" s="92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101"/>
      <c r="Z157" s="91"/>
      <c r="AA157" s="94"/>
      <c r="AB157" s="91"/>
      <c r="AC157" s="91"/>
      <c r="AD157" s="91"/>
      <c r="AE157" s="91"/>
      <c r="AF157" s="91"/>
    </row>
    <row r="158" spans="1:32" x14ac:dyDescent="0.2">
      <c r="A158" s="88"/>
      <c r="B158" s="89" t="s">
        <v>24</v>
      </c>
      <c r="C158" s="90">
        <v>24.940999999999999</v>
      </c>
      <c r="D158" s="91">
        <v>1902008</v>
      </c>
      <c r="E158" s="91">
        <v>0</v>
      </c>
      <c r="F158" s="91">
        <v>0</v>
      </c>
      <c r="G158" s="91">
        <v>0</v>
      </c>
      <c r="H158" s="91">
        <v>0</v>
      </c>
      <c r="I158" s="92">
        <v>2109366</v>
      </c>
      <c r="J158" s="92">
        <v>34469</v>
      </c>
      <c r="K158" s="91">
        <v>3305391</v>
      </c>
      <c r="L158" s="91">
        <v>551908</v>
      </c>
      <c r="M158" s="89">
        <v>35279.000000000007</v>
      </c>
      <c r="N158" s="89">
        <v>0</v>
      </c>
      <c r="O158" s="89">
        <v>0</v>
      </c>
      <c r="P158" s="89">
        <v>0</v>
      </c>
      <c r="Q158" s="89">
        <v>0</v>
      </c>
      <c r="R158" s="89">
        <v>1907.5</v>
      </c>
      <c r="S158" s="89">
        <v>8777.0419999999995</v>
      </c>
      <c r="T158" s="89">
        <v>6627</v>
      </c>
      <c r="U158" s="89">
        <v>5451.2903000000006</v>
      </c>
      <c r="V158" s="91">
        <v>58041.832300000009</v>
      </c>
      <c r="W158" s="89">
        <v>0</v>
      </c>
      <c r="X158" s="89">
        <v>58041.832300000002</v>
      </c>
      <c r="Y158" s="101"/>
      <c r="Z158" s="91"/>
      <c r="AA158" s="94"/>
      <c r="AB158" s="89">
        <v>93401</v>
      </c>
      <c r="AC158" s="89">
        <v>5</v>
      </c>
      <c r="AD158" s="89">
        <v>1977</v>
      </c>
      <c r="AE158" s="89">
        <v>0</v>
      </c>
      <c r="AF158" s="89">
        <v>95378</v>
      </c>
    </row>
    <row r="159" spans="1:32" s="76" customFormat="1" x14ac:dyDescent="0.2">
      <c r="A159" s="95">
        <v>1</v>
      </c>
      <c r="B159" s="96" t="s">
        <v>253</v>
      </c>
      <c r="C159" s="97">
        <v>1.25</v>
      </c>
      <c r="D159" s="98">
        <v>32434</v>
      </c>
      <c r="E159" s="98">
        <v>0</v>
      </c>
      <c r="F159" s="98">
        <v>0</v>
      </c>
      <c r="G159" s="98">
        <v>0</v>
      </c>
      <c r="H159" s="98">
        <v>0</v>
      </c>
      <c r="I159" s="98">
        <v>74150</v>
      </c>
      <c r="J159" s="98">
        <v>820</v>
      </c>
      <c r="K159" s="98">
        <v>463423</v>
      </c>
      <c r="L159" s="98">
        <v>29441</v>
      </c>
      <c r="M159" s="75">
        <v>601.6</v>
      </c>
      <c r="N159" s="75">
        <v>0</v>
      </c>
      <c r="O159" s="75">
        <v>0</v>
      </c>
      <c r="P159" s="75">
        <v>0</v>
      </c>
      <c r="Q159" s="75"/>
      <c r="R159" s="75">
        <v>67.099999999999994</v>
      </c>
      <c r="S159" s="75">
        <v>208.80099999999999</v>
      </c>
      <c r="T159" s="75">
        <v>929.1</v>
      </c>
      <c r="U159" s="75">
        <v>290.79379999999998</v>
      </c>
      <c r="V159" s="75">
        <v>2097.3948</v>
      </c>
      <c r="W159" s="75"/>
      <c r="X159" s="75">
        <v>2097.3948</v>
      </c>
      <c r="Y159" s="99">
        <v>0.33860000000000001</v>
      </c>
      <c r="Z159" s="75">
        <v>7464</v>
      </c>
      <c r="AA159" s="100">
        <v>4201.76</v>
      </c>
      <c r="AB159" s="75">
        <v>5252</v>
      </c>
      <c r="AC159" s="75">
        <v>0</v>
      </c>
      <c r="AD159" s="75">
        <v>0</v>
      </c>
      <c r="AE159" s="75">
        <v>0</v>
      </c>
      <c r="AF159" s="75">
        <v>5252</v>
      </c>
    </row>
    <row r="160" spans="1:32" s="76" customFormat="1" x14ac:dyDescent="0.2">
      <c r="A160" s="95">
        <v>2</v>
      </c>
      <c r="B160" s="96" t="s">
        <v>254</v>
      </c>
      <c r="C160" s="97">
        <v>0.57299999999999995</v>
      </c>
      <c r="D160" s="98">
        <v>47286</v>
      </c>
      <c r="E160" s="98">
        <v>0</v>
      </c>
      <c r="F160" s="98">
        <v>0</v>
      </c>
      <c r="G160" s="98">
        <v>0</v>
      </c>
      <c r="H160" s="98">
        <v>0</v>
      </c>
      <c r="I160" s="98">
        <v>12183</v>
      </c>
      <c r="J160" s="98">
        <v>1</v>
      </c>
      <c r="K160" s="98">
        <v>138079</v>
      </c>
      <c r="L160" s="98">
        <v>9373</v>
      </c>
      <c r="M160" s="75">
        <v>877.1</v>
      </c>
      <c r="N160" s="75">
        <v>0</v>
      </c>
      <c r="O160" s="75">
        <v>0</v>
      </c>
      <c r="P160" s="75">
        <v>0</v>
      </c>
      <c r="Q160" s="75"/>
      <c r="R160" s="75">
        <v>11</v>
      </c>
      <c r="S160" s="75">
        <v>0.255</v>
      </c>
      <c r="T160" s="75">
        <v>276.8</v>
      </c>
      <c r="U160" s="75">
        <v>92.578699999999998</v>
      </c>
      <c r="V160" s="75">
        <v>1257.7337</v>
      </c>
      <c r="W160" s="75"/>
      <c r="X160" s="75">
        <v>1257.7337</v>
      </c>
      <c r="Y160" s="99">
        <v>0.44290000000000002</v>
      </c>
      <c r="Z160" s="75">
        <v>3125</v>
      </c>
      <c r="AA160" s="100">
        <v>3838.04</v>
      </c>
      <c r="AB160" s="75">
        <v>2199</v>
      </c>
      <c r="AC160" s="75">
        <v>1</v>
      </c>
      <c r="AD160" s="75">
        <v>487</v>
      </c>
      <c r="AE160" s="75">
        <v>0</v>
      </c>
      <c r="AF160" s="75">
        <v>2686</v>
      </c>
    </row>
    <row r="161" spans="1:32" s="76" customFormat="1" x14ac:dyDescent="0.2">
      <c r="A161" s="95">
        <v>3</v>
      </c>
      <c r="B161" s="96" t="s">
        <v>255</v>
      </c>
      <c r="C161" s="97">
        <v>10.378</v>
      </c>
      <c r="D161" s="98">
        <v>1216569</v>
      </c>
      <c r="E161" s="98">
        <v>0</v>
      </c>
      <c r="F161" s="98">
        <v>0</v>
      </c>
      <c r="G161" s="98">
        <v>0</v>
      </c>
      <c r="H161" s="98">
        <v>0</v>
      </c>
      <c r="I161" s="98">
        <v>1413306</v>
      </c>
      <c r="J161" s="98">
        <v>10901</v>
      </c>
      <c r="K161" s="98">
        <v>359574</v>
      </c>
      <c r="L161" s="98">
        <v>340144</v>
      </c>
      <c r="M161" s="75">
        <v>22565.3</v>
      </c>
      <c r="N161" s="75">
        <v>0</v>
      </c>
      <c r="O161" s="75">
        <v>0</v>
      </c>
      <c r="P161" s="75">
        <v>0</v>
      </c>
      <c r="Q161" s="75"/>
      <c r="R161" s="75">
        <v>1278</v>
      </c>
      <c r="S161" s="75">
        <v>2775.7849999999999</v>
      </c>
      <c r="T161" s="75">
        <v>720.9</v>
      </c>
      <c r="U161" s="75">
        <v>3359.6608999999999</v>
      </c>
      <c r="V161" s="75">
        <v>30699.6459</v>
      </c>
      <c r="W161" s="75"/>
      <c r="X161" s="75">
        <v>30699.6459</v>
      </c>
      <c r="Y161" s="99">
        <v>0.59689999999999999</v>
      </c>
      <c r="Z161" s="75">
        <v>48686</v>
      </c>
      <c r="AA161" s="100">
        <v>3301.01</v>
      </c>
      <c r="AB161" s="75">
        <v>34258</v>
      </c>
      <c r="AC161" s="75">
        <v>0</v>
      </c>
      <c r="AD161" s="75">
        <v>0</v>
      </c>
      <c r="AE161" s="75">
        <v>0</v>
      </c>
      <c r="AF161" s="75">
        <v>34258</v>
      </c>
    </row>
    <row r="162" spans="1:32" s="76" customFormat="1" x14ac:dyDescent="0.2">
      <c r="A162" s="95">
        <v>4</v>
      </c>
      <c r="B162" s="96" t="s">
        <v>256</v>
      </c>
      <c r="C162" s="97">
        <v>2.5270000000000001</v>
      </c>
      <c r="D162" s="98">
        <v>106929</v>
      </c>
      <c r="E162" s="98">
        <v>0</v>
      </c>
      <c r="F162" s="98">
        <v>0</v>
      </c>
      <c r="G162" s="98">
        <v>0</v>
      </c>
      <c r="H162" s="98">
        <v>0</v>
      </c>
      <c r="I162" s="98">
        <v>260709</v>
      </c>
      <c r="J162" s="98">
        <v>0</v>
      </c>
      <c r="K162" s="98">
        <v>536568</v>
      </c>
      <c r="L162" s="98">
        <v>54726</v>
      </c>
      <c r="M162" s="75">
        <v>1983.3</v>
      </c>
      <c r="N162" s="75">
        <v>0</v>
      </c>
      <c r="O162" s="75">
        <v>0</v>
      </c>
      <c r="P162" s="75">
        <v>0</v>
      </c>
      <c r="Q162" s="75"/>
      <c r="R162" s="75">
        <v>235.8</v>
      </c>
      <c r="S162" s="75">
        <v>0</v>
      </c>
      <c r="T162" s="75">
        <v>1075.8</v>
      </c>
      <c r="U162" s="75">
        <v>540.53809999999999</v>
      </c>
      <c r="V162" s="75">
        <v>3835.4380999999994</v>
      </c>
      <c r="W162" s="75"/>
      <c r="X162" s="75">
        <v>3835.4380999999994</v>
      </c>
      <c r="Y162" s="99">
        <v>0.30630000000000002</v>
      </c>
      <c r="Z162" s="75">
        <v>15494</v>
      </c>
      <c r="AA162" s="100">
        <v>4314.3900000000003</v>
      </c>
      <c r="AB162" s="75">
        <v>10902</v>
      </c>
      <c r="AC162" s="75">
        <v>0</v>
      </c>
      <c r="AD162" s="75">
        <v>0</v>
      </c>
      <c r="AE162" s="75">
        <v>0</v>
      </c>
      <c r="AF162" s="75">
        <v>10902</v>
      </c>
    </row>
    <row r="163" spans="1:32" s="76" customFormat="1" x14ac:dyDescent="0.2">
      <c r="A163" s="95">
        <v>5</v>
      </c>
      <c r="B163" s="96" t="s">
        <v>257</v>
      </c>
      <c r="C163" s="97">
        <v>0.752</v>
      </c>
      <c r="D163" s="98">
        <v>23671</v>
      </c>
      <c r="E163" s="98">
        <v>0</v>
      </c>
      <c r="F163" s="98">
        <v>0</v>
      </c>
      <c r="G163" s="98">
        <v>0</v>
      </c>
      <c r="H163" s="98">
        <v>0</v>
      </c>
      <c r="I163" s="98">
        <v>32213</v>
      </c>
      <c r="J163" s="98">
        <v>0</v>
      </c>
      <c r="K163" s="98">
        <v>165892</v>
      </c>
      <c r="L163" s="98">
        <v>4983</v>
      </c>
      <c r="M163" s="75">
        <v>439.1</v>
      </c>
      <c r="N163" s="75">
        <v>0</v>
      </c>
      <c r="O163" s="75">
        <v>0</v>
      </c>
      <c r="P163" s="75">
        <v>0</v>
      </c>
      <c r="Q163" s="75"/>
      <c r="R163" s="75">
        <v>29.1</v>
      </c>
      <c r="S163" s="75">
        <v>0</v>
      </c>
      <c r="T163" s="75">
        <v>332.6</v>
      </c>
      <c r="U163" s="75">
        <v>49.218000000000004</v>
      </c>
      <c r="V163" s="75">
        <v>850.01800000000003</v>
      </c>
      <c r="W163" s="75"/>
      <c r="X163" s="75">
        <v>850.01800000000003</v>
      </c>
      <c r="Y163" s="99">
        <v>0.2281</v>
      </c>
      <c r="Z163" s="75">
        <v>4902</v>
      </c>
      <c r="AA163" s="100">
        <v>4587.1000000000004</v>
      </c>
      <c r="AB163" s="75">
        <v>3449</v>
      </c>
      <c r="AC163" s="75">
        <v>0</v>
      </c>
      <c r="AD163" s="75">
        <v>0</v>
      </c>
      <c r="AE163" s="75">
        <v>0</v>
      </c>
      <c r="AF163" s="75">
        <v>3449</v>
      </c>
    </row>
    <row r="164" spans="1:32" s="76" customFormat="1" x14ac:dyDescent="0.2">
      <c r="A164" s="95">
        <v>6</v>
      </c>
      <c r="B164" s="96" t="s">
        <v>258</v>
      </c>
      <c r="C164" s="97">
        <v>0.82599999999999996</v>
      </c>
      <c r="D164" s="98">
        <v>18492</v>
      </c>
      <c r="E164" s="98">
        <v>0</v>
      </c>
      <c r="F164" s="98">
        <v>0</v>
      </c>
      <c r="G164" s="98">
        <v>0</v>
      </c>
      <c r="H164" s="98">
        <v>0</v>
      </c>
      <c r="I164" s="98">
        <v>27873</v>
      </c>
      <c r="J164" s="98">
        <v>0</v>
      </c>
      <c r="K164" s="98">
        <v>159196</v>
      </c>
      <c r="L164" s="98">
        <v>9447</v>
      </c>
      <c r="M164" s="75">
        <v>343</v>
      </c>
      <c r="N164" s="75">
        <v>0</v>
      </c>
      <c r="O164" s="75">
        <v>0</v>
      </c>
      <c r="P164" s="75">
        <v>0</v>
      </c>
      <c r="Q164" s="75"/>
      <c r="R164" s="75">
        <v>25.2</v>
      </c>
      <c r="S164" s="75">
        <v>0</v>
      </c>
      <c r="T164" s="75">
        <v>319.2</v>
      </c>
      <c r="U164" s="75">
        <v>93.309600000000003</v>
      </c>
      <c r="V164" s="75">
        <v>780.70960000000002</v>
      </c>
      <c r="W164" s="75"/>
      <c r="X164" s="75">
        <v>780.70960000000002</v>
      </c>
      <c r="Y164" s="99">
        <v>0.19070000000000001</v>
      </c>
      <c r="Z164" s="75">
        <v>5538</v>
      </c>
      <c r="AA164" s="100">
        <v>4717.5200000000004</v>
      </c>
      <c r="AB164" s="75">
        <v>3897</v>
      </c>
      <c r="AC164" s="75">
        <v>0</v>
      </c>
      <c r="AD164" s="75">
        <v>0</v>
      </c>
      <c r="AE164" s="75">
        <v>0</v>
      </c>
      <c r="AF164" s="75">
        <v>3897</v>
      </c>
    </row>
    <row r="165" spans="1:32" s="76" customFormat="1" x14ac:dyDescent="0.2">
      <c r="A165" s="95">
        <v>7</v>
      </c>
      <c r="B165" s="96" t="s">
        <v>259</v>
      </c>
      <c r="C165" s="97">
        <v>1.349</v>
      </c>
      <c r="D165" s="98">
        <v>40794</v>
      </c>
      <c r="E165" s="98">
        <v>0</v>
      </c>
      <c r="F165" s="98">
        <v>0</v>
      </c>
      <c r="G165" s="98">
        <v>0</v>
      </c>
      <c r="H165" s="98">
        <v>0</v>
      </c>
      <c r="I165" s="98">
        <v>82582</v>
      </c>
      <c r="J165" s="98">
        <v>3187</v>
      </c>
      <c r="K165" s="98">
        <v>197119</v>
      </c>
      <c r="L165" s="98">
        <v>10161</v>
      </c>
      <c r="M165" s="75">
        <v>756.7</v>
      </c>
      <c r="N165" s="75">
        <v>0</v>
      </c>
      <c r="O165" s="75">
        <v>0</v>
      </c>
      <c r="P165" s="75">
        <v>0</v>
      </c>
      <c r="Q165" s="75"/>
      <c r="R165" s="75">
        <v>74.7</v>
      </c>
      <c r="S165" s="75">
        <v>811.524</v>
      </c>
      <c r="T165" s="75">
        <v>395.2</v>
      </c>
      <c r="U165" s="75">
        <v>100.36190000000001</v>
      </c>
      <c r="V165" s="75">
        <v>2138.4859000000001</v>
      </c>
      <c r="W165" s="75"/>
      <c r="X165" s="75">
        <v>2138.4859000000001</v>
      </c>
      <c r="Y165" s="99">
        <v>0.31990000000000002</v>
      </c>
      <c r="Z165" s="75">
        <v>8180</v>
      </c>
      <c r="AA165" s="100">
        <v>4266.97</v>
      </c>
      <c r="AB165" s="75">
        <v>5756</v>
      </c>
      <c r="AC165" s="75">
        <v>0</v>
      </c>
      <c r="AD165" s="75">
        <v>0</v>
      </c>
      <c r="AE165" s="75">
        <v>0</v>
      </c>
      <c r="AF165" s="75">
        <v>5756</v>
      </c>
    </row>
    <row r="166" spans="1:32" s="76" customFormat="1" x14ac:dyDescent="0.2">
      <c r="A166" s="95">
        <v>8</v>
      </c>
      <c r="B166" s="96" t="s">
        <v>260</v>
      </c>
      <c r="C166" s="97">
        <v>0.92700000000000005</v>
      </c>
      <c r="D166" s="98">
        <v>23059</v>
      </c>
      <c r="E166" s="98">
        <v>0</v>
      </c>
      <c r="F166" s="98">
        <v>0</v>
      </c>
      <c r="G166" s="98">
        <v>0</v>
      </c>
      <c r="H166" s="98">
        <v>0</v>
      </c>
      <c r="I166" s="98">
        <v>15042</v>
      </c>
      <c r="J166" s="98">
        <v>2241</v>
      </c>
      <c r="K166" s="98">
        <v>117518</v>
      </c>
      <c r="L166" s="98">
        <v>10467</v>
      </c>
      <c r="M166" s="75">
        <v>427.7</v>
      </c>
      <c r="N166" s="75">
        <v>0</v>
      </c>
      <c r="O166" s="75">
        <v>0</v>
      </c>
      <c r="P166" s="75">
        <v>0</v>
      </c>
      <c r="Q166" s="75"/>
      <c r="R166" s="75">
        <v>13.6</v>
      </c>
      <c r="S166" s="75">
        <v>570.63900000000001</v>
      </c>
      <c r="T166" s="75">
        <v>235.6</v>
      </c>
      <c r="U166" s="75">
        <v>103.3844</v>
      </c>
      <c r="V166" s="75">
        <v>1350.9233999999999</v>
      </c>
      <c r="W166" s="75"/>
      <c r="X166" s="75">
        <v>1350.9233999999999</v>
      </c>
      <c r="Y166" s="99">
        <v>0.29409999999999997</v>
      </c>
      <c r="Z166" s="75">
        <v>5740</v>
      </c>
      <c r="AA166" s="100">
        <v>4356.9399999999996</v>
      </c>
      <c r="AB166" s="75">
        <v>4039</v>
      </c>
      <c r="AC166" s="75">
        <v>0</v>
      </c>
      <c r="AD166" s="75">
        <v>0</v>
      </c>
      <c r="AE166" s="75">
        <v>0</v>
      </c>
      <c r="AF166" s="75">
        <v>4039</v>
      </c>
    </row>
    <row r="167" spans="1:32" s="76" customFormat="1" x14ac:dyDescent="0.2">
      <c r="A167" s="95">
        <v>9</v>
      </c>
      <c r="B167" s="96" t="s">
        <v>261</v>
      </c>
      <c r="C167" s="97">
        <v>0.51</v>
      </c>
      <c r="D167" s="98">
        <v>3190</v>
      </c>
      <c r="E167" s="98">
        <v>0</v>
      </c>
      <c r="F167" s="98">
        <v>0</v>
      </c>
      <c r="G167" s="98">
        <v>0</v>
      </c>
      <c r="H167" s="98">
        <v>0</v>
      </c>
      <c r="I167" s="98">
        <v>8777</v>
      </c>
      <c r="J167" s="98">
        <v>0</v>
      </c>
      <c r="K167" s="98">
        <v>119041</v>
      </c>
      <c r="L167" s="98">
        <v>7726</v>
      </c>
      <c r="M167" s="75">
        <v>59.2</v>
      </c>
      <c r="N167" s="75">
        <v>0</v>
      </c>
      <c r="O167" s="75">
        <v>0</v>
      </c>
      <c r="P167" s="75">
        <v>0</v>
      </c>
      <c r="Q167" s="75"/>
      <c r="R167" s="75">
        <v>7.9</v>
      </c>
      <c r="S167" s="75">
        <v>0</v>
      </c>
      <c r="T167" s="75">
        <v>238.7</v>
      </c>
      <c r="U167" s="75">
        <v>76.311000000000007</v>
      </c>
      <c r="V167" s="75">
        <v>382.11099999999999</v>
      </c>
      <c r="W167" s="75"/>
      <c r="X167" s="75">
        <v>382.11099999999999</v>
      </c>
      <c r="Y167" s="99">
        <v>0.1512</v>
      </c>
      <c r="Z167" s="75">
        <v>3519</v>
      </c>
      <c r="AA167" s="100">
        <v>4855.26</v>
      </c>
      <c r="AB167" s="75">
        <v>2476</v>
      </c>
      <c r="AC167" s="75">
        <v>1</v>
      </c>
      <c r="AD167" s="75">
        <v>922</v>
      </c>
      <c r="AE167" s="75">
        <v>0</v>
      </c>
      <c r="AF167" s="75">
        <v>3398</v>
      </c>
    </row>
    <row r="168" spans="1:32" s="76" customFormat="1" x14ac:dyDescent="0.2">
      <c r="A168" s="95">
        <v>10</v>
      </c>
      <c r="B168" s="96" t="s">
        <v>262</v>
      </c>
      <c r="C168" s="97">
        <v>1.2430000000000001</v>
      </c>
      <c r="D168" s="98">
        <v>72913</v>
      </c>
      <c r="E168" s="98">
        <v>0</v>
      </c>
      <c r="F168" s="98">
        <v>0</v>
      </c>
      <c r="G168" s="98">
        <v>0</v>
      </c>
      <c r="H168" s="98">
        <v>0</v>
      </c>
      <c r="I168" s="98">
        <v>51956</v>
      </c>
      <c r="J168" s="98">
        <v>11993</v>
      </c>
      <c r="K168" s="98">
        <v>277875</v>
      </c>
      <c r="L168" s="98">
        <v>15275</v>
      </c>
      <c r="M168" s="75">
        <v>1352.4</v>
      </c>
      <c r="N168" s="75">
        <v>0</v>
      </c>
      <c r="O168" s="75">
        <v>0</v>
      </c>
      <c r="P168" s="75">
        <v>0</v>
      </c>
      <c r="Q168" s="75"/>
      <c r="R168" s="75">
        <v>47</v>
      </c>
      <c r="S168" s="75">
        <v>3053.848</v>
      </c>
      <c r="T168" s="75">
        <v>557.1</v>
      </c>
      <c r="U168" s="75">
        <v>150.87379999999999</v>
      </c>
      <c r="V168" s="75">
        <v>5161.2218000000003</v>
      </c>
      <c r="W168" s="75"/>
      <c r="X168" s="75">
        <v>5161.2218000000003</v>
      </c>
      <c r="Y168" s="99">
        <v>0.83779999999999999</v>
      </c>
      <c r="Z168" s="75">
        <v>4347</v>
      </c>
      <c r="AA168" s="100">
        <v>2460.9299999999998</v>
      </c>
      <c r="AB168" s="75">
        <v>3059</v>
      </c>
      <c r="AC168" s="75">
        <v>0</v>
      </c>
      <c r="AD168" s="75">
        <v>0</v>
      </c>
      <c r="AE168" s="75">
        <v>0</v>
      </c>
      <c r="AF168" s="75">
        <v>3059</v>
      </c>
    </row>
    <row r="169" spans="1:32" s="76" customFormat="1" x14ac:dyDescent="0.2">
      <c r="A169" s="95">
        <v>11</v>
      </c>
      <c r="B169" s="96" t="s">
        <v>263</v>
      </c>
      <c r="C169" s="97">
        <v>0.70699999999999996</v>
      </c>
      <c r="D169" s="98">
        <v>40205</v>
      </c>
      <c r="E169" s="98">
        <v>0</v>
      </c>
      <c r="F169" s="98">
        <v>0</v>
      </c>
      <c r="G169" s="98">
        <v>0</v>
      </c>
      <c r="H169" s="98">
        <v>0</v>
      </c>
      <c r="I169" s="98">
        <v>20388</v>
      </c>
      <c r="J169" s="98">
        <v>4237</v>
      </c>
      <c r="K169" s="98">
        <v>302656</v>
      </c>
      <c r="L169" s="98">
        <v>6802</v>
      </c>
      <c r="M169" s="75">
        <v>745.7</v>
      </c>
      <c r="N169" s="75">
        <v>0</v>
      </c>
      <c r="O169" s="75">
        <v>0</v>
      </c>
      <c r="P169" s="75">
        <v>0</v>
      </c>
      <c r="Q169" s="75"/>
      <c r="R169" s="75">
        <v>18.399999999999999</v>
      </c>
      <c r="S169" s="75">
        <v>1078.8920000000001</v>
      </c>
      <c r="T169" s="75">
        <v>606.79999999999995</v>
      </c>
      <c r="U169" s="75">
        <v>67.1845</v>
      </c>
      <c r="V169" s="75">
        <v>2516.9765000000002</v>
      </c>
      <c r="W169" s="75"/>
      <c r="X169" s="75">
        <v>2516.9765000000002</v>
      </c>
      <c r="Y169" s="99">
        <v>0.71840000000000004</v>
      </c>
      <c r="Z169" s="75">
        <v>2891</v>
      </c>
      <c r="AA169" s="100">
        <v>2877.31</v>
      </c>
      <c r="AB169" s="75">
        <v>2034</v>
      </c>
      <c r="AC169" s="75">
        <v>0</v>
      </c>
      <c r="AD169" s="75">
        <v>0</v>
      </c>
      <c r="AE169" s="75">
        <v>0</v>
      </c>
      <c r="AF169" s="75">
        <v>2034</v>
      </c>
    </row>
    <row r="170" spans="1:32" s="76" customFormat="1" x14ac:dyDescent="0.2">
      <c r="A170" s="95">
        <v>12</v>
      </c>
      <c r="B170" s="96" t="s">
        <v>264</v>
      </c>
      <c r="C170" s="97">
        <v>0.69399999999999995</v>
      </c>
      <c r="D170" s="98">
        <v>48561</v>
      </c>
      <c r="E170" s="98">
        <v>0</v>
      </c>
      <c r="F170" s="98">
        <v>0</v>
      </c>
      <c r="G170" s="98">
        <v>0</v>
      </c>
      <c r="H170" s="98">
        <v>0</v>
      </c>
      <c r="I170" s="98">
        <v>22660</v>
      </c>
      <c r="J170" s="98">
        <v>17</v>
      </c>
      <c r="K170" s="98">
        <v>124574</v>
      </c>
      <c r="L170" s="98">
        <v>7013</v>
      </c>
      <c r="M170" s="75">
        <v>900.7</v>
      </c>
      <c r="N170" s="75">
        <v>0</v>
      </c>
      <c r="O170" s="75">
        <v>0</v>
      </c>
      <c r="P170" s="75">
        <v>0</v>
      </c>
      <c r="Q170" s="75"/>
      <c r="R170" s="75">
        <v>20.5</v>
      </c>
      <c r="S170" s="75">
        <v>4.3289999999999997</v>
      </c>
      <c r="T170" s="75">
        <v>249.8</v>
      </c>
      <c r="U170" s="75">
        <v>69.268600000000006</v>
      </c>
      <c r="V170" s="75">
        <v>1244.5976000000001</v>
      </c>
      <c r="W170" s="75"/>
      <c r="X170" s="75">
        <v>1244.5976000000001</v>
      </c>
      <c r="Y170" s="99">
        <v>0.3619</v>
      </c>
      <c r="Z170" s="75">
        <v>4064</v>
      </c>
      <c r="AA170" s="100">
        <v>4120.51</v>
      </c>
      <c r="AB170" s="75">
        <v>2860</v>
      </c>
      <c r="AC170" s="75">
        <v>1</v>
      </c>
      <c r="AD170" s="75">
        <v>25</v>
      </c>
      <c r="AE170" s="75">
        <v>0</v>
      </c>
      <c r="AF170" s="75">
        <v>2885</v>
      </c>
    </row>
    <row r="171" spans="1:32" s="76" customFormat="1" x14ac:dyDescent="0.2">
      <c r="A171" s="95">
        <v>13</v>
      </c>
      <c r="B171" s="96" t="s">
        <v>265</v>
      </c>
      <c r="C171" s="97">
        <v>1.921</v>
      </c>
      <c r="D171" s="98">
        <v>154971</v>
      </c>
      <c r="E171" s="98">
        <v>0</v>
      </c>
      <c r="F171" s="98">
        <v>0</v>
      </c>
      <c r="G171" s="98">
        <v>0</v>
      </c>
      <c r="H171" s="98">
        <v>0</v>
      </c>
      <c r="I171" s="98">
        <v>55540</v>
      </c>
      <c r="J171" s="98">
        <v>1032</v>
      </c>
      <c r="K171" s="98">
        <v>204447</v>
      </c>
      <c r="L171" s="98">
        <v>35371</v>
      </c>
      <c r="M171" s="75">
        <v>2874.4</v>
      </c>
      <c r="N171" s="75">
        <v>0</v>
      </c>
      <c r="O171" s="75">
        <v>0</v>
      </c>
      <c r="P171" s="75">
        <v>0</v>
      </c>
      <c r="Q171" s="75"/>
      <c r="R171" s="75">
        <v>50.2</v>
      </c>
      <c r="S171" s="75">
        <v>262.78399999999999</v>
      </c>
      <c r="T171" s="75">
        <v>409.9</v>
      </c>
      <c r="U171" s="75">
        <v>349.3655</v>
      </c>
      <c r="V171" s="75">
        <v>3946.6495</v>
      </c>
      <c r="W171" s="75"/>
      <c r="X171" s="75">
        <v>3946.6495</v>
      </c>
      <c r="Y171" s="99">
        <v>0.41460000000000002</v>
      </c>
      <c r="Z171" s="75">
        <v>10747</v>
      </c>
      <c r="AA171" s="100">
        <v>3936.73</v>
      </c>
      <c r="AB171" s="75">
        <v>7562</v>
      </c>
      <c r="AC171" s="75">
        <v>0</v>
      </c>
      <c r="AD171" s="75">
        <v>0</v>
      </c>
      <c r="AE171" s="75">
        <v>0</v>
      </c>
      <c r="AF171" s="75">
        <v>7562</v>
      </c>
    </row>
    <row r="172" spans="1:32" s="76" customFormat="1" x14ac:dyDescent="0.2">
      <c r="A172" s="95">
        <v>14</v>
      </c>
      <c r="B172" s="96" t="s">
        <v>233</v>
      </c>
      <c r="C172" s="97">
        <v>0.61599999999999999</v>
      </c>
      <c r="D172" s="98">
        <v>9611</v>
      </c>
      <c r="E172" s="98">
        <v>0</v>
      </c>
      <c r="F172" s="98">
        <v>0</v>
      </c>
      <c r="G172" s="98">
        <v>0</v>
      </c>
      <c r="H172" s="98">
        <v>0</v>
      </c>
      <c r="I172" s="98">
        <v>9682</v>
      </c>
      <c r="J172" s="98">
        <v>40</v>
      </c>
      <c r="K172" s="98">
        <v>43647</v>
      </c>
      <c r="L172" s="98">
        <v>4600</v>
      </c>
      <c r="M172" s="75">
        <v>178.3</v>
      </c>
      <c r="N172" s="75">
        <v>0</v>
      </c>
      <c r="O172" s="75">
        <v>0</v>
      </c>
      <c r="P172" s="75">
        <v>0</v>
      </c>
      <c r="Q172" s="75"/>
      <c r="R172" s="75">
        <v>8.8000000000000007</v>
      </c>
      <c r="S172" s="75">
        <v>10.185</v>
      </c>
      <c r="T172" s="75">
        <v>87.5</v>
      </c>
      <c r="U172" s="75">
        <v>45.435000000000002</v>
      </c>
      <c r="V172" s="75">
        <v>330.22</v>
      </c>
      <c r="W172" s="75"/>
      <c r="X172" s="75">
        <v>330.22</v>
      </c>
      <c r="Y172" s="99">
        <v>0.1082</v>
      </c>
      <c r="Z172" s="75">
        <v>4382</v>
      </c>
      <c r="AA172" s="100">
        <v>5005.21</v>
      </c>
      <c r="AB172" s="75">
        <v>3083</v>
      </c>
      <c r="AC172" s="75">
        <v>1</v>
      </c>
      <c r="AD172" s="75">
        <v>420</v>
      </c>
      <c r="AE172" s="75">
        <v>0</v>
      </c>
      <c r="AF172" s="75">
        <v>3503</v>
      </c>
    </row>
    <row r="173" spans="1:32" s="76" customFormat="1" x14ac:dyDescent="0.2">
      <c r="A173" s="95">
        <v>15</v>
      </c>
      <c r="B173" s="96" t="s">
        <v>266</v>
      </c>
      <c r="C173" s="97">
        <v>0.66800000000000004</v>
      </c>
      <c r="D173" s="98">
        <v>63323</v>
      </c>
      <c r="E173" s="98">
        <v>0</v>
      </c>
      <c r="F173" s="98">
        <v>0</v>
      </c>
      <c r="G173" s="98">
        <v>0</v>
      </c>
      <c r="H173" s="98">
        <v>0</v>
      </c>
      <c r="I173" s="98">
        <v>22305</v>
      </c>
      <c r="J173" s="98">
        <v>0</v>
      </c>
      <c r="K173" s="98">
        <v>95782</v>
      </c>
      <c r="L173" s="98">
        <v>6379</v>
      </c>
      <c r="M173" s="75">
        <v>1174.5</v>
      </c>
      <c r="N173" s="75">
        <v>0</v>
      </c>
      <c r="O173" s="75">
        <v>0</v>
      </c>
      <c r="P173" s="75">
        <v>0</v>
      </c>
      <c r="Q173" s="75"/>
      <c r="R173" s="75">
        <v>20.2</v>
      </c>
      <c r="S173" s="75">
        <v>0</v>
      </c>
      <c r="T173" s="75">
        <v>192</v>
      </c>
      <c r="U173" s="75">
        <v>63.006500000000003</v>
      </c>
      <c r="V173" s="75">
        <v>1449.7065</v>
      </c>
      <c r="W173" s="75"/>
      <c r="X173" s="75">
        <v>1449.7065</v>
      </c>
      <c r="Y173" s="99">
        <v>0.43790000000000001</v>
      </c>
      <c r="Z173" s="75">
        <v>3660</v>
      </c>
      <c r="AA173" s="100">
        <v>3855.48</v>
      </c>
      <c r="AB173" s="75">
        <v>2575</v>
      </c>
      <c r="AC173" s="75">
        <v>1</v>
      </c>
      <c r="AD173" s="75">
        <v>123</v>
      </c>
      <c r="AE173" s="75">
        <v>0</v>
      </c>
      <c r="AF173" s="75">
        <v>2698</v>
      </c>
    </row>
    <row r="174" spans="1:32" x14ac:dyDescent="0.2">
      <c r="A174" s="88"/>
      <c r="B174" s="89"/>
      <c r="C174" s="90"/>
      <c r="D174" s="92"/>
      <c r="E174" s="92"/>
      <c r="F174" s="92"/>
      <c r="G174" s="92"/>
      <c r="H174" s="92"/>
      <c r="I174" s="92"/>
      <c r="J174" s="92"/>
      <c r="K174" s="92"/>
      <c r="L174" s="92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101"/>
      <c r="Z174" s="91"/>
      <c r="AA174" s="94"/>
      <c r="AB174" s="91"/>
      <c r="AC174" s="91"/>
      <c r="AD174" s="91"/>
      <c r="AE174" s="91"/>
      <c r="AF174" s="91"/>
    </row>
    <row r="175" spans="1:32" x14ac:dyDescent="0.2">
      <c r="A175" s="88"/>
      <c r="B175" s="89" t="s">
        <v>26</v>
      </c>
      <c r="C175" s="90">
        <v>14.557000000000002</v>
      </c>
      <c r="D175" s="91">
        <v>1631554</v>
      </c>
      <c r="E175" s="91">
        <v>9447</v>
      </c>
      <c r="F175" s="91">
        <v>0</v>
      </c>
      <c r="G175" s="91">
        <v>0</v>
      </c>
      <c r="H175" s="91">
        <v>0</v>
      </c>
      <c r="I175" s="92">
        <v>1068839</v>
      </c>
      <c r="J175" s="92">
        <v>8844</v>
      </c>
      <c r="K175" s="91">
        <v>4538384</v>
      </c>
      <c r="L175" s="91">
        <v>913600</v>
      </c>
      <c r="M175" s="89">
        <v>30262.399999999998</v>
      </c>
      <c r="N175" s="89">
        <v>28.6</v>
      </c>
      <c r="O175" s="89">
        <v>0</v>
      </c>
      <c r="P175" s="89">
        <v>0</v>
      </c>
      <c r="Q175" s="89">
        <v>0</v>
      </c>
      <c r="R175" s="89">
        <v>966.5</v>
      </c>
      <c r="S175" s="89">
        <v>2252</v>
      </c>
      <c r="T175" s="89">
        <v>9099.2000000000007</v>
      </c>
      <c r="U175" s="89">
        <v>9023.7847000000002</v>
      </c>
      <c r="V175" s="91">
        <v>51632.484700000001</v>
      </c>
      <c r="W175" s="89">
        <v>0</v>
      </c>
      <c r="X175" s="89">
        <v>51632.484700000008</v>
      </c>
      <c r="Y175" s="101"/>
      <c r="Z175" s="91"/>
      <c r="AA175" s="94"/>
      <c r="AB175" s="89">
        <v>44190</v>
      </c>
      <c r="AC175" s="89">
        <v>1</v>
      </c>
      <c r="AD175" s="89">
        <v>194</v>
      </c>
      <c r="AE175" s="89">
        <v>0</v>
      </c>
      <c r="AF175" s="89">
        <v>44384</v>
      </c>
    </row>
    <row r="176" spans="1:32" s="76" customFormat="1" x14ac:dyDescent="0.2">
      <c r="A176" s="95">
        <v>1</v>
      </c>
      <c r="B176" s="96" t="s">
        <v>267</v>
      </c>
      <c r="C176" s="97">
        <v>1.125</v>
      </c>
      <c r="D176" s="98">
        <v>189879</v>
      </c>
      <c r="E176" s="98">
        <v>850</v>
      </c>
      <c r="F176" s="98">
        <v>0</v>
      </c>
      <c r="G176" s="98">
        <v>0</v>
      </c>
      <c r="H176" s="98">
        <v>0</v>
      </c>
      <c r="I176" s="98">
        <v>74206</v>
      </c>
      <c r="J176" s="98">
        <v>250</v>
      </c>
      <c r="K176" s="98">
        <v>695333</v>
      </c>
      <c r="L176" s="98">
        <v>672000</v>
      </c>
      <c r="M176" s="75">
        <v>3521.9</v>
      </c>
      <c r="N176" s="75">
        <v>2.6</v>
      </c>
      <c r="O176" s="75">
        <v>0</v>
      </c>
      <c r="P176" s="75">
        <v>0</v>
      </c>
      <c r="Q176" s="75"/>
      <c r="R176" s="75">
        <v>67.099999999999994</v>
      </c>
      <c r="S176" s="75">
        <v>63.658999999999999</v>
      </c>
      <c r="T176" s="75">
        <v>1394.1</v>
      </c>
      <c r="U176" s="75">
        <v>6637.4597999999996</v>
      </c>
      <c r="V176" s="75">
        <v>11686.818800000001</v>
      </c>
      <c r="W176" s="75"/>
      <c r="X176" s="75">
        <v>11686.818800000001</v>
      </c>
      <c r="Y176" s="99">
        <v>2.0962000000000001</v>
      </c>
      <c r="Z176" s="75">
        <v>0</v>
      </c>
      <c r="AA176" s="100">
        <v>0</v>
      </c>
      <c r="AB176" s="75">
        <v>0</v>
      </c>
      <c r="AC176" s="75">
        <v>0</v>
      </c>
      <c r="AD176" s="75">
        <v>0</v>
      </c>
      <c r="AE176" s="75">
        <v>0</v>
      </c>
      <c r="AF176" s="75">
        <v>0</v>
      </c>
    </row>
    <row r="177" spans="1:32" s="76" customFormat="1" x14ac:dyDescent="0.2">
      <c r="A177" s="95">
        <v>2</v>
      </c>
      <c r="B177" s="96" t="s">
        <v>268</v>
      </c>
      <c r="C177" s="97">
        <v>1.2290000000000001</v>
      </c>
      <c r="D177" s="98">
        <v>54860</v>
      </c>
      <c r="E177" s="98">
        <v>2223</v>
      </c>
      <c r="F177" s="98">
        <v>0</v>
      </c>
      <c r="G177" s="98">
        <v>0</v>
      </c>
      <c r="H177" s="98">
        <v>0</v>
      </c>
      <c r="I177" s="98">
        <v>58341</v>
      </c>
      <c r="J177" s="98">
        <v>2315</v>
      </c>
      <c r="K177" s="98">
        <v>578663</v>
      </c>
      <c r="L177" s="98">
        <v>8933</v>
      </c>
      <c r="M177" s="75">
        <v>1017.6</v>
      </c>
      <c r="N177" s="75">
        <v>6.7</v>
      </c>
      <c r="O177" s="75">
        <v>0</v>
      </c>
      <c r="P177" s="75">
        <v>0</v>
      </c>
      <c r="Q177" s="75"/>
      <c r="R177" s="75">
        <v>52.8</v>
      </c>
      <c r="S177" s="75">
        <v>589.48199999999997</v>
      </c>
      <c r="T177" s="75">
        <v>1160.2</v>
      </c>
      <c r="U177" s="75">
        <v>88.232799999999997</v>
      </c>
      <c r="V177" s="75">
        <v>2915.0147999999999</v>
      </c>
      <c r="W177" s="75"/>
      <c r="X177" s="75">
        <v>2915.0147999999999</v>
      </c>
      <c r="Y177" s="99">
        <v>0.47860000000000003</v>
      </c>
      <c r="Z177" s="75">
        <v>6486</v>
      </c>
      <c r="AA177" s="100">
        <v>3713.55</v>
      </c>
      <c r="AB177" s="75">
        <v>4564</v>
      </c>
      <c r="AC177" s="75">
        <v>0</v>
      </c>
      <c r="AD177" s="75">
        <v>0</v>
      </c>
      <c r="AE177" s="75">
        <v>0</v>
      </c>
      <c r="AF177" s="75">
        <v>4564</v>
      </c>
    </row>
    <row r="178" spans="1:32" s="76" customFormat="1" x14ac:dyDescent="0.2">
      <c r="A178" s="95">
        <v>3</v>
      </c>
      <c r="B178" s="96" t="s">
        <v>269</v>
      </c>
      <c r="C178" s="97">
        <v>5.0110000000000001</v>
      </c>
      <c r="D178" s="98">
        <v>720815</v>
      </c>
      <c r="E178" s="98">
        <v>0</v>
      </c>
      <c r="F178" s="98">
        <v>0</v>
      </c>
      <c r="G178" s="98">
        <v>0</v>
      </c>
      <c r="H178" s="98">
        <v>0</v>
      </c>
      <c r="I178" s="98">
        <v>557604</v>
      </c>
      <c r="J178" s="98">
        <v>2327</v>
      </c>
      <c r="K178" s="98">
        <v>261820</v>
      </c>
      <c r="L178" s="98">
        <v>90801</v>
      </c>
      <c r="M178" s="75">
        <v>13369.9</v>
      </c>
      <c r="N178" s="75">
        <v>0</v>
      </c>
      <c r="O178" s="75">
        <v>0</v>
      </c>
      <c r="P178" s="75">
        <v>0</v>
      </c>
      <c r="Q178" s="75"/>
      <c r="R178" s="75">
        <v>504.2</v>
      </c>
      <c r="S178" s="75">
        <v>592.53800000000001</v>
      </c>
      <c r="T178" s="75">
        <v>524.9</v>
      </c>
      <c r="U178" s="75">
        <v>896.85709999999995</v>
      </c>
      <c r="V178" s="75">
        <v>15888.3951</v>
      </c>
      <c r="W178" s="75"/>
      <c r="X178" s="75">
        <v>15888.3951</v>
      </c>
      <c r="Y178" s="99">
        <v>0.63980000000000004</v>
      </c>
      <c r="Z178" s="75">
        <v>22442</v>
      </c>
      <c r="AA178" s="100">
        <v>3151.41</v>
      </c>
      <c r="AB178" s="75">
        <v>15792</v>
      </c>
      <c r="AC178" s="75">
        <v>0</v>
      </c>
      <c r="AD178" s="75">
        <v>0</v>
      </c>
      <c r="AE178" s="75">
        <v>0</v>
      </c>
      <c r="AF178" s="75">
        <v>15792</v>
      </c>
    </row>
    <row r="179" spans="1:32" s="76" customFormat="1" x14ac:dyDescent="0.2">
      <c r="A179" s="95">
        <v>4</v>
      </c>
      <c r="B179" s="96" t="s">
        <v>270</v>
      </c>
      <c r="C179" s="97">
        <v>0.90800000000000003</v>
      </c>
      <c r="D179" s="98">
        <v>56870</v>
      </c>
      <c r="E179" s="98">
        <v>0</v>
      </c>
      <c r="F179" s="98">
        <v>0</v>
      </c>
      <c r="G179" s="98">
        <v>0</v>
      </c>
      <c r="H179" s="98">
        <v>0</v>
      </c>
      <c r="I179" s="98">
        <v>67389</v>
      </c>
      <c r="J179" s="98">
        <v>2520</v>
      </c>
      <c r="K179" s="98">
        <v>330000</v>
      </c>
      <c r="L179" s="98">
        <v>6600</v>
      </c>
      <c r="M179" s="75">
        <v>1054.8</v>
      </c>
      <c r="N179" s="75">
        <v>0</v>
      </c>
      <c r="O179" s="75">
        <v>0</v>
      </c>
      <c r="P179" s="75">
        <v>0</v>
      </c>
      <c r="Q179" s="75"/>
      <c r="R179" s="75">
        <v>60.9</v>
      </c>
      <c r="S179" s="75">
        <v>641.68200000000002</v>
      </c>
      <c r="T179" s="75">
        <v>661.6</v>
      </c>
      <c r="U179" s="75">
        <v>65.189300000000003</v>
      </c>
      <c r="V179" s="75">
        <v>2484.1713</v>
      </c>
      <c r="W179" s="75"/>
      <c r="X179" s="75">
        <v>2484.1713</v>
      </c>
      <c r="Y179" s="99">
        <v>0.55200000000000005</v>
      </c>
      <c r="Z179" s="75">
        <v>4462</v>
      </c>
      <c r="AA179" s="100">
        <v>3457.58</v>
      </c>
      <c r="AB179" s="75">
        <v>3139</v>
      </c>
      <c r="AC179" s="75">
        <v>0</v>
      </c>
      <c r="AD179" s="75">
        <v>0</v>
      </c>
      <c r="AE179" s="75">
        <v>0</v>
      </c>
      <c r="AF179" s="75">
        <v>3139</v>
      </c>
    </row>
    <row r="180" spans="1:32" s="76" customFormat="1" x14ac:dyDescent="0.2">
      <c r="A180" s="95">
        <v>5</v>
      </c>
      <c r="B180" s="96" t="s">
        <v>271</v>
      </c>
      <c r="C180" s="97">
        <v>0.70099999999999996</v>
      </c>
      <c r="D180" s="98">
        <v>17201</v>
      </c>
      <c r="E180" s="98">
        <v>5398</v>
      </c>
      <c r="F180" s="98">
        <v>0</v>
      </c>
      <c r="G180" s="98">
        <v>0</v>
      </c>
      <c r="H180" s="98">
        <v>0</v>
      </c>
      <c r="I180" s="98">
        <v>43491</v>
      </c>
      <c r="J180" s="98">
        <v>0</v>
      </c>
      <c r="K180" s="98">
        <v>362334</v>
      </c>
      <c r="L180" s="98">
        <v>3067</v>
      </c>
      <c r="M180" s="75">
        <v>319</v>
      </c>
      <c r="N180" s="75">
        <v>16.3</v>
      </c>
      <c r="O180" s="75">
        <v>0</v>
      </c>
      <c r="P180" s="75">
        <v>0</v>
      </c>
      <c r="Q180" s="75"/>
      <c r="R180" s="75">
        <v>39.299999999999997</v>
      </c>
      <c r="S180" s="75">
        <v>0</v>
      </c>
      <c r="T180" s="75">
        <v>726.5</v>
      </c>
      <c r="U180" s="75">
        <v>30.293299999999999</v>
      </c>
      <c r="V180" s="75">
        <v>1131.3933</v>
      </c>
      <c r="W180" s="75"/>
      <c r="X180" s="75">
        <v>1131.3933</v>
      </c>
      <c r="Y180" s="99">
        <v>0.32569999999999999</v>
      </c>
      <c r="Z180" s="75">
        <v>4231</v>
      </c>
      <c r="AA180" s="100">
        <v>4246.74</v>
      </c>
      <c r="AB180" s="75">
        <v>2977</v>
      </c>
      <c r="AC180" s="75">
        <v>0</v>
      </c>
      <c r="AD180" s="75">
        <v>0</v>
      </c>
      <c r="AE180" s="75">
        <v>0</v>
      </c>
      <c r="AF180" s="75">
        <v>2977</v>
      </c>
    </row>
    <row r="181" spans="1:32" s="76" customFormat="1" x14ac:dyDescent="0.2">
      <c r="A181" s="95">
        <v>6</v>
      </c>
      <c r="B181" s="96" t="s">
        <v>272</v>
      </c>
      <c r="C181" s="97">
        <v>2.4940000000000002</v>
      </c>
      <c r="D181" s="98">
        <v>449418</v>
      </c>
      <c r="E181" s="98">
        <v>976</v>
      </c>
      <c r="F181" s="98">
        <v>0</v>
      </c>
      <c r="G181" s="98">
        <v>0</v>
      </c>
      <c r="H181" s="98">
        <v>0</v>
      </c>
      <c r="I181" s="98">
        <v>177388</v>
      </c>
      <c r="J181" s="98">
        <v>361</v>
      </c>
      <c r="K181" s="98">
        <v>190167</v>
      </c>
      <c r="L181" s="98">
        <v>35266</v>
      </c>
      <c r="M181" s="75">
        <v>8335.9</v>
      </c>
      <c r="N181" s="75">
        <v>3</v>
      </c>
      <c r="O181" s="75">
        <v>0</v>
      </c>
      <c r="P181" s="75">
        <v>0</v>
      </c>
      <c r="Q181" s="75"/>
      <c r="R181" s="75">
        <v>160.4</v>
      </c>
      <c r="S181" s="75">
        <v>91.924000000000007</v>
      </c>
      <c r="T181" s="75">
        <v>381.3</v>
      </c>
      <c r="U181" s="75">
        <v>348.32839999999999</v>
      </c>
      <c r="V181" s="75">
        <v>9320.8523999999998</v>
      </c>
      <c r="W181" s="75"/>
      <c r="X181" s="75">
        <v>9320.8523999999998</v>
      </c>
      <c r="Y181" s="99">
        <v>0.75409999999999999</v>
      </c>
      <c r="Z181" s="75">
        <v>9757</v>
      </c>
      <c r="AA181" s="100">
        <v>2752.82</v>
      </c>
      <c r="AB181" s="75">
        <v>6866</v>
      </c>
      <c r="AC181" s="75">
        <v>0</v>
      </c>
      <c r="AD181" s="75">
        <v>0</v>
      </c>
      <c r="AE181" s="75">
        <v>0</v>
      </c>
      <c r="AF181" s="75">
        <v>6866</v>
      </c>
    </row>
    <row r="182" spans="1:32" s="76" customFormat="1" x14ac:dyDescent="0.2">
      <c r="A182" s="95">
        <v>7</v>
      </c>
      <c r="B182" s="96" t="s">
        <v>273</v>
      </c>
      <c r="C182" s="97">
        <v>0.33500000000000002</v>
      </c>
      <c r="D182" s="98">
        <v>41423</v>
      </c>
      <c r="E182" s="98">
        <v>0</v>
      </c>
      <c r="F182" s="98">
        <v>0</v>
      </c>
      <c r="G182" s="98">
        <v>0</v>
      </c>
      <c r="H182" s="98">
        <v>0</v>
      </c>
      <c r="I182" s="98">
        <v>8300</v>
      </c>
      <c r="J182" s="98">
        <v>46</v>
      </c>
      <c r="K182" s="98">
        <v>415067</v>
      </c>
      <c r="L182" s="98">
        <v>69800</v>
      </c>
      <c r="M182" s="75">
        <v>768.3</v>
      </c>
      <c r="N182" s="75">
        <v>0</v>
      </c>
      <c r="O182" s="75">
        <v>0</v>
      </c>
      <c r="P182" s="75">
        <v>0</v>
      </c>
      <c r="Q182" s="75"/>
      <c r="R182" s="75">
        <v>7.5</v>
      </c>
      <c r="S182" s="75">
        <v>11.712999999999999</v>
      </c>
      <c r="T182" s="75">
        <v>832.2</v>
      </c>
      <c r="U182" s="75">
        <v>689.42660000000001</v>
      </c>
      <c r="V182" s="75">
        <v>2309.1396</v>
      </c>
      <c r="W182" s="75"/>
      <c r="X182" s="75">
        <v>2309.1396</v>
      </c>
      <c r="Y182" s="99">
        <v>1.3909</v>
      </c>
      <c r="Z182" s="75">
        <v>253</v>
      </c>
      <c r="AA182" s="100">
        <v>532.15</v>
      </c>
      <c r="AB182" s="75">
        <v>178</v>
      </c>
      <c r="AC182" s="75">
        <v>1</v>
      </c>
      <c r="AD182" s="75">
        <v>194</v>
      </c>
      <c r="AE182" s="75">
        <v>0</v>
      </c>
      <c r="AF182" s="75">
        <v>372</v>
      </c>
    </row>
    <row r="183" spans="1:32" s="76" customFormat="1" x14ac:dyDescent="0.2">
      <c r="A183" s="95">
        <v>8</v>
      </c>
      <c r="B183" s="96" t="s">
        <v>274</v>
      </c>
      <c r="C183" s="97">
        <v>1.1719999999999999</v>
      </c>
      <c r="D183" s="98">
        <v>42568</v>
      </c>
      <c r="E183" s="98">
        <v>0</v>
      </c>
      <c r="F183" s="98">
        <v>0</v>
      </c>
      <c r="G183" s="98">
        <v>0</v>
      </c>
      <c r="H183" s="98">
        <v>0</v>
      </c>
      <c r="I183" s="98">
        <v>26766</v>
      </c>
      <c r="J183" s="98">
        <v>440</v>
      </c>
      <c r="K183" s="98">
        <v>589000</v>
      </c>
      <c r="L183" s="98">
        <v>12066</v>
      </c>
      <c r="M183" s="75">
        <v>789.6</v>
      </c>
      <c r="N183" s="75">
        <v>0</v>
      </c>
      <c r="O183" s="75">
        <v>0</v>
      </c>
      <c r="P183" s="75">
        <v>0</v>
      </c>
      <c r="Q183" s="75"/>
      <c r="R183" s="75">
        <v>24.2</v>
      </c>
      <c r="S183" s="75">
        <v>112.04</v>
      </c>
      <c r="T183" s="75">
        <v>1180.9000000000001</v>
      </c>
      <c r="U183" s="75">
        <v>119.178</v>
      </c>
      <c r="V183" s="75">
        <v>2225.9180000000001</v>
      </c>
      <c r="W183" s="75"/>
      <c r="X183" s="75">
        <v>2225.9180000000001</v>
      </c>
      <c r="Y183" s="99">
        <v>0.38319999999999999</v>
      </c>
      <c r="Z183" s="75">
        <v>6739</v>
      </c>
      <c r="AA183" s="100">
        <v>4046.23</v>
      </c>
      <c r="AB183" s="75">
        <v>4742</v>
      </c>
      <c r="AC183" s="75">
        <v>0</v>
      </c>
      <c r="AD183" s="75">
        <v>0</v>
      </c>
      <c r="AE183" s="75">
        <v>0</v>
      </c>
      <c r="AF183" s="75">
        <v>4742</v>
      </c>
    </row>
    <row r="184" spans="1:32" s="76" customFormat="1" x14ac:dyDescent="0.2">
      <c r="A184" s="95">
        <v>10</v>
      </c>
      <c r="B184" s="96" t="s">
        <v>275</v>
      </c>
      <c r="C184" s="97">
        <v>1.5820000000000001</v>
      </c>
      <c r="D184" s="98">
        <v>58520</v>
      </c>
      <c r="E184" s="98">
        <v>0</v>
      </c>
      <c r="F184" s="98">
        <v>0</v>
      </c>
      <c r="G184" s="98">
        <v>0</v>
      </c>
      <c r="H184" s="98">
        <v>0</v>
      </c>
      <c r="I184" s="98">
        <v>55354</v>
      </c>
      <c r="J184" s="98">
        <v>585</v>
      </c>
      <c r="K184" s="98">
        <v>1116000</v>
      </c>
      <c r="L184" s="98">
        <v>15067</v>
      </c>
      <c r="M184" s="75">
        <v>1085.4000000000001</v>
      </c>
      <c r="N184" s="75">
        <v>0</v>
      </c>
      <c r="O184" s="75">
        <v>0</v>
      </c>
      <c r="P184" s="75">
        <v>0</v>
      </c>
      <c r="Q184" s="75"/>
      <c r="R184" s="75">
        <v>50.1</v>
      </c>
      <c r="S184" s="75">
        <v>148.96199999999999</v>
      </c>
      <c r="T184" s="75">
        <v>2237.5</v>
      </c>
      <c r="U184" s="75">
        <v>148.8194</v>
      </c>
      <c r="V184" s="75">
        <v>3670.7813999999998</v>
      </c>
      <c r="W184" s="75"/>
      <c r="X184" s="75">
        <v>3670.7813999999998</v>
      </c>
      <c r="Y184" s="99">
        <v>0.46820000000000001</v>
      </c>
      <c r="Z184" s="75">
        <v>8431</v>
      </c>
      <c r="AA184" s="100">
        <v>3749.81</v>
      </c>
      <c r="AB184" s="75">
        <v>5932</v>
      </c>
      <c r="AC184" s="75">
        <v>0</v>
      </c>
      <c r="AD184" s="75">
        <v>0</v>
      </c>
      <c r="AE184" s="75">
        <v>0</v>
      </c>
      <c r="AF184" s="75">
        <v>5932</v>
      </c>
    </row>
    <row r="185" spans="1:32" x14ac:dyDescent="0.2">
      <c r="A185" s="88"/>
      <c r="B185" s="89"/>
      <c r="C185" s="90"/>
      <c r="D185" s="92"/>
      <c r="E185" s="92"/>
      <c r="F185" s="92"/>
      <c r="G185" s="92"/>
      <c r="H185" s="92"/>
      <c r="I185" s="92"/>
      <c r="J185" s="92"/>
      <c r="K185" s="92"/>
      <c r="L185" s="92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101"/>
      <c r="Z185" s="91"/>
      <c r="AA185" s="94"/>
      <c r="AB185" s="91"/>
      <c r="AC185" s="91"/>
      <c r="AD185" s="91"/>
      <c r="AE185" s="91"/>
      <c r="AF185" s="91"/>
    </row>
    <row r="186" spans="1:32" x14ac:dyDescent="0.2">
      <c r="A186" s="88"/>
      <c r="B186" s="89" t="s">
        <v>28</v>
      </c>
      <c r="C186" s="90">
        <v>17.329000000000001</v>
      </c>
      <c r="D186" s="91">
        <v>2349323</v>
      </c>
      <c r="E186" s="91">
        <v>0</v>
      </c>
      <c r="F186" s="91">
        <v>0</v>
      </c>
      <c r="G186" s="91">
        <v>0</v>
      </c>
      <c r="H186" s="91">
        <v>0</v>
      </c>
      <c r="I186" s="92">
        <v>1798346</v>
      </c>
      <c r="J186" s="92">
        <v>30516</v>
      </c>
      <c r="K186" s="91">
        <v>5038966</v>
      </c>
      <c r="L186" s="91">
        <v>433726</v>
      </c>
      <c r="M186" s="89">
        <v>43575.899999999994</v>
      </c>
      <c r="N186" s="89">
        <v>0</v>
      </c>
      <c r="O186" s="89">
        <v>0</v>
      </c>
      <c r="P186" s="89">
        <v>0</v>
      </c>
      <c r="Q186" s="89">
        <v>0</v>
      </c>
      <c r="R186" s="89">
        <v>1626.3000000000002</v>
      </c>
      <c r="S186" s="89">
        <v>7770.4669999999987</v>
      </c>
      <c r="T186" s="89">
        <v>10102.799999999999</v>
      </c>
      <c r="U186" s="89">
        <v>4283.9863999999998</v>
      </c>
      <c r="V186" s="91">
        <v>67359.453399999984</v>
      </c>
      <c r="W186" s="89">
        <v>0</v>
      </c>
      <c r="X186" s="89">
        <v>67359.453399999999</v>
      </c>
      <c r="Y186" s="101"/>
      <c r="Z186" s="91"/>
      <c r="AA186" s="94"/>
      <c r="AB186" s="89">
        <v>49606</v>
      </c>
      <c r="AC186" s="89">
        <v>7</v>
      </c>
      <c r="AD186" s="89">
        <v>5077</v>
      </c>
      <c r="AE186" s="89">
        <v>1</v>
      </c>
      <c r="AF186" s="89">
        <v>54683</v>
      </c>
    </row>
    <row r="187" spans="1:32" s="76" customFormat="1" x14ac:dyDescent="0.2">
      <c r="A187" s="95">
        <v>1</v>
      </c>
      <c r="B187" s="96" t="s">
        <v>199</v>
      </c>
      <c r="C187" s="97">
        <v>0.39500000000000002</v>
      </c>
      <c r="D187" s="98">
        <v>50035</v>
      </c>
      <c r="E187" s="98">
        <v>0</v>
      </c>
      <c r="F187" s="98">
        <v>0</v>
      </c>
      <c r="G187" s="98">
        <v>0</v>
      </c>
      <c r="H187" s="98">
        <v>0</v>
      </c>
      <c r="I187" s="98">
        <v>13741</v>
      </c>
      <c r="J187" s="98">
        <v>84</v>
      </c>
      <c r="K187" s="98">
        <v>514290</v>
      </c>
      <c r="L187" s="98">
        <v>8651</v>
      </c>
      <c r="M187" s="75">
        <v>928.1</v>
      </c>
      <c r="N187" s="75">
        <v>0</v>
      </c>
      <c r="O187" s="75">
        <v>0</v>
      </c>
      <c r="P187" s="75">
        <v>0</v>
      </c>
      <c r="Q187" s="75"/>
      <c r="R187" s="75">
        <v>12.4</v>
      </c>
      <c r="S187" s="75">
        <v>21.388999999999999</v>
      </c>
      <c r="T187" s="75">
        <v>1031.0999999999999</v>
      </c>
      <c r="U187" s="75">
        <v>85.447400000000002</v>
      </c>
      <c r="V187" s="75">
        <v>2078.4364</v>
      </c>
      <c r="W187" s="75"/>
      <c r="X187" s="75">
        <v>2078.4364</v>
      </c>
      <c r="Y187" s="99">
        <v>1.0617000000000001</v>
      </c>
      <c r="Z187" s="75">
        <v>943</v>
      </c>
      <c r="AA187" s="100">
        <v>1680.15</v>
      </c>
      <c r="AB187" s="75">
        <v>664</v>
      </c>
      <c r="AC187" s="75">
        <v>1</v>
      </c>
      <c r="AD187" s="75">
        <v>513</v>
      </c>
      <c r="AE187" s="75">
        <v>0</v>
      </c>
      <c r="AF187" s="75">
        <v>1177</v>
      </c>
    </row>
    <row r="188" spans="1:32" s="76" customFormat="1" x14ac:dyDescent="0.2">
      <c r="A188" s="95">
        <v>2</v>
      </c>
      <c r="B188" s="96" t="s">
        <v>276</v>
      </c>
      <c r="C188" s="97">
        <v>0.28199999999999997</v>
      </c>
      <c r="D188" s="98">
        <v>18702</v>
      </c>
      <c r="E188" s="98">
        <v>0</v>
      </c>
      <c r="F188" s="98">
        <v>0</v>
      </c>
      <c r="G188" s="98">
        <v>0</v>
      </c>
      <c r="H188" s="98">
        <v>0</v>
      </c>
      <c r="I188" s="98">
        <v>11070</v>
      </c>
      <c r="J188" s="98">
        <v>0</v>
      </c>
      <c r="K188" s="98">
        <v>168841</v>
      </c>
      <c r="L188" s="98">
        <v>6427</v>
      </c>
      <c r="M188" s="75">
        <v>346.9</v>
      </c>
      <c r="N188" s="75">
        <v>0</v>
      </c>
      <c r="O188" s="75">
        <v>0</v>
      </c>
      <c r="P188" s="75">
        <v>0</v>
      </c>
      <c r="Q188" s="75"/>
      <c r="R188" s="75">
        <v>10</v>
      </c>
      <c r="S188" s="75">
        <v>0</v>
      </c>
      <c r="T188" s="75">
        <v>338.5</v>
      </c>
      <c r="U188" s="75">
        <v>63.480600000000003</v>
      </c>
      <c r="V188" s="75">
        <v>758.88059999999996</v>
      </c>
      <c r="W188" s="75"/>
      <c r="X188" s="75">
        <v>758.88059999999996</v>
      </c>
      <c r="Y188" s="99">
        <v>0.54300000000000004</v>
      </c>
      <c r="Z188" s="75">
        <v>1398</v>
      </c>
      <c r="AA188" s="100">
        <v>3488.97</v>
      </c>
      <c r="AB188" s="75">
        <v>984</v>
      </c>
      <c r="AC188" s="75">
        <v>1</v>
      </c>
      <c r="AD188" s="75">
        <v>1459</v>
      </c>
      <c r="AE188" s="75">
        <v>0</v>
      </c>
      <c r="AF188" s="75">
        <v>2443</v>
      </c>
    </row>
    <row r="189" spans="1:32" s="76" customFormat="1" x14ac:dyDescent="0.2">
      <c r="A189" s="95">
        <v>3</v>
      </c>
      <c r="B189" s="96" t="s">
        <v>277</v>
      </c>
      <c r="C189" s="97">
        <v>0.81299999999999994</v>
      </c>
      <c r="D189" s="98">
        <v>509460</v>
      </c>
      <c r="E189" s="98">
        <v>0</v>
      </c>
      <c r="F189" s="98">
        <v>0</v>
      </c>
      <c r="G189" s="98">
        <v>0</v>
      </c>
      <c r="H189" s="98">
        <v>0</v>
      </c>
      <c r="I189" s="98">
        <v>115897</v>
      </c>
      <c r="J189" s="98">
        <v>0</v>
      </c>
      <c r="K189" s="98">
        <v>479307</v>
      </c>
      <c r="L189" s="98">
        <v>37876</v>
      </c>
      <c r="M189" s="75">
        <v>9449.6</v>
      </c>
      <c r="N189" s="75">
        <v>0</v>
      </c>
      <c r="O189" s="75">
        <v>0</v>
      </c>
      <c r="P189" s="75">
        <v>0</v>
      </c>
      <c r="Q189" s="75"/>
      <c r="R189" s="75">
        <v>104.8</v>
      </c>
      <c r="S189" s="75">
        <v>0</v>
      </c>
      <c r="T189" s="75">
        <v>961</v>
      </c>
      <c r="U189" s="75">
        <v>374.1078</v>
      </c>
      <c r="V189" s="75">
        <v>10889.507799999999</v>
      </c>
      <c r="W189" s="75"/>
      <c r="X189" s="75">
        <v>10889.507799999999</v>
      </c>
      <c r="Y189" s="99">
        <v>2.7027000000000001</v>
      </c>
      <c r="Z189" s="75">
        <v>0</v>
      </c>
      <c r="AA189" s="100">
        <v>0</v>
      </c>
      <c r="AB189" s="75">
        <v>0</v>
      </c>
      <c r="AC189" s="75">
        <v>0</v>
      </c>
      <c r="AD189" s="75">
        <v>0</v>
      </c>
      <c r="AE189" s="75">
        <v>0</v>
      </c>
      <c r="AF189" s="75">
        <v>0</v>
      </c>
    </row>
    <row r="190" spans="1:32" s="76" customFormat="1" x14ac:dyDescent="0.2">
      <c r="A190" s="95">
        <v>4</v>
      </c>
      <c r="B190" s="96" t="s">
        <v>278</v>
      </c>
      <c r="C190" s="97">
        <v>0.71199999999999997</v>
      </c>
      <c r="D190" s="98">
        <v>27964</v>
      </c>
      <c r="E190" s="98">
        <v>0</v>
      </c>
      <c r="F190" s="98">
        <v>0</v>
      </c>
      <c r="G190" s="98">
        <v>0</v>
      </c>
      <c r="H190" s="98">
        <v>0</v>
      </c>
      <c r="I190" s="98">
        <v>40167</v>
      </c>
      <c r="J190" s="98">
        <v>433</v>
      </c>
      <c r="K190" s="98">
        <v>201826</v>
      </c>
      <c r="L190" s="98">
        <v>23068</v>
      </c>
      <c r="M190" s="75">
        <v>518.70000000000005</v>
      </c>
      <c r="N190" s="75">
        <v>0</v>
      </c>
      <c r="O190" s="75">
        <v>0</v>
      </c>
      <c r="P190" s="75">
        <v>0</v>
      </c>
      <c r="Q190" s="75"/>
      <c r="R190" s="75">
        <v>36.299999999999997</v>
      </c>
      <c r="S190" s="75">
        <v>110.25700000000001</v>
      </c>
      <c r="T190" s="75">
        <v>404.7</v>
      </c>
      <c r="U190" s="75">
        <v>227.8466</v>
      </c>
      <c r="V190" s="75">
        <v>1297.8036000000002</v>
      </c>
      <c r="W190" s="75"/>
      <c r="X190" s="75">
        <v>1297.8036000000002</v>
      </c>
      <c r="Y190" s="99">
        <v>0.36780000000000002</v>
      </c>
      <c r="Z190" s="75">
        <v>4149</v>
      </c>
      <c r="AA190" s="100">
        <v>4099.93</v>
      </c>
      <c r="AB190" s="75">
        <v>2919</v>
      </c>
      <c r="AC190" s="75">
        <v>0</v>
      </c>
      <c r="AD190" s="75">
        <v>0</v>
      </c>
      <c r="AE190" s="75">
        <v>0</v>
      </c>
      <c r="AF190" s="75">
        <v>2919</v>
      </c>
    </row>
    <row r="191" spans="1:32" s="76" customFormat="1" x14ac:dyDescent="0.2">
      <c r="A191" s="95">
        <v>5</v>
      </c>
      <c r="B191" s="96" t="s">
        <v>279</v>
      </c>
      <c r="C191" s="97">
        <v>0.252</v>
      </c>
      <c r="D191" s="98">
        <v>127861</v>
      </c>
      <c r="E191" s="98">
        <v>0</v>
      </c>
      <c r="F191" s="98">
        <v>0</v>
      </c>
      <c r="G191" s="98">
        <v>0</v>
      </c>
      <c r="H191" s="98">
        <v>0</v>
      </c>
      <c r="I191" s="98">
        <v>26492</v>
      </c>
      <c r="J191" s="98">
        <v>296</v>
      </c>
      <c r="K191" s="98">
        <v>31658</v>
      </c>
      <c r="L191" s="98">
        <v>2413</v>
      </c>
      <c r="M191" s="75">
        <v>2371.6</v>
      </c>
      <c r="N191" s="75">
        <v>0</v>
      </c>
      <c r="O191" s="75">
        <v>0</v>
      </c>
      <c r="P191" s="75">
        <v>0</v>
      </c>
      <c r="Q191" s="75"/>
      <c r="R191" s="75">
        <v>24</v>
      </c>
      <c r="S191" s="75">
        <v>75.372</v>
      </c>
      <c r="T191" s="75">
        <v>63.5</v>
      </c>
      <c r="U191" s="75">
        <v>23.833600000000001</v>
      </c>
      <c r="V191" s="75">
        <v>2558.3055999999997</v>
      </c>
      <c r="W191" s="75"/>
      <c r="X191" s="75">
        <v>2558.3055999999997</v>
      </c>
      <c r="Y191" s="99">
        <v>2.0485000000000002</v>
      </c>
      <c r="Z191" s="75">
        <v>0</v>
      </c>
      <c r="AA191" s="100">
        <v>0</v>
      </c>
      <c r="AB191" s="75">
        <v>0</v>
      </c>
      <c r="AC191" s="75">
        <v>1</v>
      </c>
      <c r="AD191" s="75">
        <v>0</v>
      </c>
      <c r="AE191" s="75">
        <v>1</v>
      </c>
      <c r="AF191" s="75">
        <v>0</v>
      </c>
    </row>
    <row r="192" spans="1:32" s="76" customFormat="1" x14ac:dyDescent="0.2">
      <c r="A192" s="95">
        <v>6</v>
      </c>
      <c r="B192" s="96" t="s">
        <v>280</v>
      </c>
      <c r="C192" s="97">
        <v>0.34699999999999998</v>
      </c>
      <c r="D192" s="98">
        <v>26451</v>
      </c>
      <c r="E192" s="98">
        <v>0</v>
      </c>
      <c r="F192" s="98">
        <v>0</v>
      </c>
      <c r="G192" s="98">
        <v>0</v>
      </c>
      <c r="H192" s="98">
        <v>0</v>
      </c>
      <c r="I192" s="98">
        <v>37077</v>
      </c>
      <c r="J192" s="98">
        <v>1928</v>
      </c>
      <c r="K192" s="98">
        <v>64260</v>
      </c>
      <c r="L192" s="98">
        <v>13188</v>
      </c>
      <c r="M192" s="75">
        <v>490.6</v>
      </c>
      <c r="N192" s="75">
        <v>0</v>
      </c>
      <c r="O192" s="75">
        <v>0</v>
      </c>
      <c r="P192" s="75">
        <v>0</v>
      </c>
      <c r="Q192" s="75"/>
      <c r="R192" s="75">
        <v>33.5</v>
      </c>
      <c r="S192" s="75">
        <v>490.93799999999999</v>
      </c>
      <c r="T192" s="75">
        <v>128.80000000000001</v>
      </c>
      <c r="U192" s="75">
        <v>130.26009999999999</v>
      </c>
      <c r="V192" s="75">
        <v>1274.0980999999999</v>
      </c>
      <c r="W192" s="75"/>
      <c r="X192" s="75">
        <v>1274.0980999999999</v>
      </c>
      <c r="Y192" s="99">
        <v>0.7409</v>
      </c>
      <c r="Z192" s="75">
        <v>1380</v>
      </c>
      <c r="AA192" s="100">
        <v>2798.85</v>
      </c>
      <c r="AB192" s="75">
        <v>971</v>
      </c>
      <c r="AC192" s="75">
        <v>1</v>
      </c>
      <c r="AD192" s="75">
        <v>988</v>
      </c>
      <c r="AE192" s="75">
        <v>0</v>
      </c>
      <c r="AF192" s="75">
        <v>1959</v>
      </c>
    </row>
    <row r="193" spans="1:32" s="76" customFormat="1" x14ac:dyDescent="0.2">
      <c r="A193" s="95">
        <v>7</v>
      </c>
      <c r="B193" s="96" t="s">
        <v>281</v>
      </c>
      <c r="C193" s="97">
        <v>6.12</v>
      </c>
      <c r="D193" s="98">
        <v>988616</v>
      </c>
      <c r="E193" s="98">
        <v>0</v>
      </c>
      <c r="F193" s="98">
        <v>0</v>
      </c>
      <c r="G193" s="98">
        <v>0</v>
      </c>
      <c r="H193" s="98">
        <v>0</v>
      </c>
      <c r="I193" s="98">
        <v>953108</v>
      </c>
      <c r="J193" s="98">
        <v>12415</v>
      </c>
      <c r="K193" s="98">
        <v>696739</v>
      </c>
      <c r="L193" s="98">
        <v>217041</v>
      </c>
      <c r="M193" s="75">
        <v>18337.099999999999</v>
      </c>
      <c r="N193" s="75">
        <v>0</v>
      </c>
      <c r="O193" s="75">
        <v>0</v>
      </c>
      <c r="P193" s="75">
        <v>0</v>
      </c>
      <c r="Q193" s="75"/>
      <c r="R193" s="75">
        <v>861.9</v>
      </c>
      <c r="S193" s="75">
        <v>3161.3040000000001</v>
      </c>
      <c r="T193" s="75">
        <v>1396.9</v>
      </c>
      <c r="U193" s="75">
        <v>2143.7514000000001</v>
      </c>
      <c r="V193" s="75">
        <v>25900.955400000003</v>
      </c>
      <c r="W193" s="75"/>
      <c r="X193" s="75">
        <v>25900.955400000003</v>
      </c>
      <c r="Y193" s="99">
        <v>0.85399999999999998</v>
      </c>
      <c r="Z193" s="75">
        <v>20912</v>
      </c>
      <c r="AA193" s="100">
        <v>2404.44</v>
      </c>
      <c r="AB193" s="75">
        <v>14715</v>
      </c>
      <c r="AC193" s="75">
        <v>0</v>
      </c>
      <c r="AD193" s="75">
        <v>0</v>
      </c>
      <c r="AE193" s="75">
        <v>0</v>
      </c>
      <c r="AF193" s="75">
        <v>14715</v>
      </c>
    </row>
    <row r="194" spans="1:32" s="76" customFormat="1" x14ac:dyDescent="0.2">
      <c r="A194" s="95">
        <v>8</v>
      </c>
      <c r="B194" s="96" t="s">
        <v>282</v>
      </c>
      <c r="C194" s="97">
        <v>2.8879999999999999</v>
      </c>
      <c r="D194" s="98">
        <v>179234</v>
      </c>
      <c r="E194" s="98">
        <v>0</v>
      </c>
      <c r="F194" s="98">
        <v>0</v>
      </c>
      <c r="G194" s="98">
        <v>0</v>
      </c>
      <c r="H194" s="98">
        <v>0</v>
      </c>
      <c r="I194" s="98">
        <v>305745</v>
      </c>
      <c r="J194" s="98">
        <v>4058</v>
      </c>
      <c r="K194" s="98">
        <v>637468</v>
      </c>
      <c r="L194" s="98">
        <v>65250</v>
      </c>
      <c r="M194" s="75">
        <v>3324.5</v>
      </c>
      <c r="N194" s="75">
        <v>0</v>
      </c>
      <c r="O194" s="75">
        <v>0</v>
      </c>
      <c r="P194" s="75">
        <v>0</v>
      </c>
      <c r="Q194" s="75"/>
      <c r="R194" s="75">
        <v>276.5</v>
      </c>
      <c r="S194" s="75">
        <v>1033.3119999999999</v>
      </c>
      <c r="T194" s="75">
        <v>1278.0999999999999</v>
      </c>
      <c r="U194" s="75">
        <v>644.4855</v>
      </c>
      <c r="V194" s="75">
        <v>6556.8975</v>
      </c>
      <c r="W194" s="75"/>
      <c r="X194" s="75">
        <v>6556.8975</v>
      </c>
      <c r="Y194" s="99">
        <v>0.45810000000000001</v>
      </c>
      <c r="Z194" s="75">
        <v>15535</v>
      </c>
      <c r="AA194" s="100">
        <v>3785.03</v>
      </c>
      <c r="AB194" s="75">
        <v>10931</v>
      </c>
      <c r="AC194" s="75">
        <v>0</v>
      </c>
      <c r="AD194" s="75">
        <v>0</v>
      </c>
      <c r="AE194" s="75">
        <v>0</v>
      </c>
      <c r="AF194" s="75">
        <v>10931</v>
      </c>
    </row>
    <row r="195" spans="1:32" s="76" customFormat="1" x14ac:dyDescent="0.2">
      <c r="A195" s="95">
        <v>9</v>
      </c>
      <c r="B195" s="96" t="s">
        <v>229</v>
      </c>
      <c r="C195" s="97">
        <v>0.60199999999999998</v>
      </c>
      <c r="D195" s="98">
        <v>46693</v>
      </c>
      <c r="E195" s="98">
        <v>0</v>
      </c>
      <c r="F195" s="98">
        <v>0</v>
      </c>
      <c r="G195" s="98">
        <v>0</v>
      </c>
      <c r="H195" s="98">
        <v>0</v>
      </c>
      <c r="I195" s="98">
        <v>16022</v>
      </c>
      <c r="J195" s="98">
        <v>613</v>
      </c>
      <c r="K195" s="98">
        <v>287576</v>
      </c>
      <c r="L195" s="98">
        <v>10193</v>
      </c>
      <c r="M195" s="75">
        <v>866.1</v>
      </c>
      <c r="N195" s="75">
        <v>0</v>
      </c>
      <c r="O195" s="75">
        <v>0</v>
      </c>
      <c r="P195" s="75">
        <v>0</v>
      </c>
      <c r="Q195" s="75"/>
      <c r="R195" s="75">
        <v>14.5</v>
      </c>
      <c r="S195" s="75">
        <v>156.09200000000001</v>
      </c>
      <c r="T195" s="75">
        <v>576.6</v>
      </c>
      <c r="U195" s="75">
        <v>100.678</v>
      </c>
      <c r="V195" s="75">
        <v>1713.9699999999998</v>
      </c>
      <c r="W195" s="75"/>
      <c r="X195" s="75">
        <v>1713.9699999999998</v>
      </c>
      <c r="Y195" s="99">
        <v>0.57450000000000001</v>
      </c>
      <c r="Z195" s="75">
        <v>2891</v>
      </c>
      <c r="AA195" s="100">
        <v>3379.12</v>
      </c>
      <c r="AB195" s="75">
        <v>2034</v>
      </c>
      <c r="AC195" s="75">
        <v>1</v>
      </c>
      <c r="AD195" s="75">
        <v>331</v>
      </c>
      <c r="AE195" s="75">
        <v>0</v>
      </c>
      <c r="AF195" s="75">
        <v>2365</v>
      </c>
    </row>
    <row r="196" spans="1:32" s="76" customFormat="1" x14ac:dyDescent="0.2">
      <c r="A196" s="95">
        <v>10</v>
      </c>
      <c r="B196" s="96" t="s">
        <v>283</v>
      </c>
      <c r="C196" s="97">
        <v>1.081</v>
      </c>
      <c r="D196" s="98">
        <v>138030</v>
      </c>
      <c r="E196" s="98">
        <v>0</v>
      </c>
      <c r="F196" s="98">
        <v>0</v>
      </c>
      <c r="G196" s="98">
        <v>0</v>
      </c>
      <c r="H196" s="98">
        <v>0</v>
      </c>
      <c r="I196" s="98">
        <v>54488</v>
      </c>
      <c r="J196" s="98">
        <v>0</v>
      </c>
      <c r="K196" s="98">
        <v>393617</v>
      </c>
      <c r="L196" s="98">
        <v>14163</v>
      </c>
      <c r="M196" s="75">
        <v>2560.1999999999998</v>
      </c>
      <c r="N196" s="75">
        <v>0</v>
      </c>
      <c r="O196" s="75">
        <v>0</v>
      </c>
      <c r="P196" s="75">
        <v>0</v>
      </c>
      <c r="Q196" s="75"/>
      <c r="R196" s="75">
        <v>49.3</v>
      </c>
      <c r="S196" s="75">
        <v>0</v>
      </c>
      <c r="T196" s="75">
        <v>789.2</v>
      </c>
      <c r="U196" s="75">
        <v>139.8904</v>
      </c>
      <c r="V196" s="75">
        <v>3538.5904</v>
      </c>
      <c r="W196" s="75"/>
      <c r="X196" s="75">
        <v>3538.5904</v>
      </c>
      <c r="Y196" s="99">
        <v>0.66049999999999998</v>
      </c>
      <c r="Z196" s="75">
        <v>4730</v>
      </c>
      <c r="AA196" s="100">
        <v>3079.22</v>
      </c>
      <c r="AB196" s="75">
        <v>3329</v>
      </c>
      <c r="AC196" s="75">
        <v>0</v>
      </c>
      <c r="AD196" s="75">
        <v>0</v>
      </c>
      <c r="AE196" s="75">
        <v>0</v>
      </c>
      <c r="AF196" s="75">
        <v>3329</v>
      </c>
    </row>
    <row r="197" spans="1:32" s="76" customFormat="1" x14ac:dyDescent="0.2">
      <c r="A197" s="95">
        <v>11</v>
      </c>
      <c r="B197" s="96" t="s">
        <v>284</v>
      </c>
      <c r="C197" s="97">
        <v>0.88600000000000001</v>
      </c>
      <c r="D197" s="98">
        <v>26032</v>
      </c>
      <c r="E197" s="98">
        <v>0</v>
      </c>
      <c r="F197" s="98">
        <v>0</v>
      </c>
      <c r="G197" s="98">
        <v>0</v>
      </c>
      <c r="H197" s="98">
        <v>0</v>
      </c>
      <c r="I197" s="98">
        <v>31256</v>
      </c>
      <c r="J197" s="98">
        <v>66</v>
      </c>
      <c r="K197" s="98">
        <v>519556</v>
      </c>
      <c r="L197" s="98">
        <v>13600</v>
      </c>
      <c r="M197" s="75">
        <v>482.8</v>
      </c>
      <c r="N197" s="75">
        <v>0</v>
      </c>
      <c r="O197" s="75">
        <v>0</v>
      </c>
      <c r="P197" s="75">
        <v>0</v>
      </c>
      <c r="Q197" s="75"/>
      <c r="R197" s="75">
        <v>28.3</v>
      </c>
      <c r="S197" s="75">
        <v>16.806000000000001</v>
      </c>
      <c r="T197" s="75">
        <v>1041.7</v>
      </c>
      <c r="U197" s="75">
        <v>134.3295</v>
      </c>
      <c r="V197" s="75">
        <v>1703.9355000000003</v>
      </c>
      <c r="W197" s="75"/>
      <c r="X197" s="75">
        <v>1703.9355000000003</v>
      </c>
      <c r="Y197" s="99">
        <v>0.3881</v>
      </c>
      <c r="Z197" s="75">
        <v>5073</v>
      </c>
      <c r="AA197" s="100">
        <v>4029.14</v>
      </c>
      <c r="AB197" s="75">
        <v>3570</v>
      </c>
      <c r="AC197" s="75">
        <v>0</v>
      </c>
      <c r="AD197" s="75">
        <v>0</v>
      </c>
      <c r="AE197" s="75">
        <v>0</v>
      </c>
      <c r="AF197" s="75">
        <v>3570</v>
      </c>
    </row>
    <row r="198" spans="1:32" s="76" customFormat="1" x14ac:dyDescent="0.2">
      <c r="A198" s="95">
        <v>12</v>
      </c>
      <c r="B198" s="96" t="s">
        <v>285</v>
      </c>
      <c r="C198" s="97">
        <v>0.65500000000000003</v>
      </c>
      <c r="D198" s="98">
        <v>47053</v>
      </c>
      <c r="E198" s="98">
        <v>0</v>
      </c>
      <c r="F198" s="98">
        <v>0</v>
      </c>
      <c r="G198" s="98">
        <v>0</v>
      </c>
      <c r="H198" s="98">
        <v>0</v>
      </c>
      <c r="I198" s="98">
        <v>29505</v>
      </c>
      <c r="J198" s="98">
        <v>4164</v>
      </c>
      <c r="K198" s="98">
        <v>438589</v>
      </c>
      <c r="L198" s="98">
        <v>6309</v>
      </c>
      <c r="M198" s="75">
        <v>872.8</v>
      </c>
      <c r="N198" s="75">
        <v>0</v>
      </c>
      <c r="O198" s="75">
        <v>0</v>
      </c>
      <c r="P198" s="75">
        <v>0</v>
      </c>
      <c r="Q198" s="75"/>
      <c r="R198" s="75">
        <v>26.7</v>
      </c>
      <c r="S198" s="75">
        <v>1060.3040000000001</v>
      </c>
      <c r="T198" s="75">
        <v>879.3</v>
      </c>
      <c r="U198" s="75">
        <v>62.315100000000001</v>
      </c>
      <c r="V198" s="75">
        <v>2901.4191000000001</v>
      </c>
      <c r="W198" s="75"/>
      <c r="X198" s="75">
        <v>2901.4191000000001</v>
      </c>
      <c r="Y198" s="99">
        <v>0.89380000000000004</v>
      </c>
      <c r="Z198" s="75">
        <v>2109</v>
      </c>
      <c r="AA198" s="100">
        <v>2265.65</v>
      </c>
      <c r="AB198" s="75">
        <v>1484</v>
      </c>
      <c r="AC198" s="75">
        <v>1</v>
      </c>
      <c r="AD198" s="75">
        <v>102</v>
      </c>
      <c r="AE198" s="75">
        <v>0</v>
      </c>
      <c r="AF198" s="75">
        <v>1586</v>
      </c>
    </row>
    <row r="199" spans="1:32" s="76" customFormat="1" x14ac:dyDescent="0.2">
      <c r="A199" s="95">
        <v>13</v>
      </c>
      <c r="B199" s="96" t="s">
        <v>286</v>
      </c>
      <c r="C199" s="97">
        <v>0.249</v>
      </c>
      <c r="D199" s="98">
        <v>19894</v>
      </c>
      <c r="E199" s="98">
        <v>0</v>
      </c>
      <c r="F199" s="98">
        <v>0</v>
      </c>
      <c r="G199" s="98">
        <v>0</v>
      </c>
      <c r="H199" s="98">
        <v>0</v>
      </c>
      <c r="I199" s="98">
        <v>7101</v>
      </c>
      <c r="J199" s="98">
        <v>591</v>
      </c>
      <c r="K199" s="98">
        <v>14935</v>
      </c>
      <c r="L199" s="98">
        <v>2769</v>
      </c>
      <c r="M199" s="75">
        <v>369</v>
      </c>
      <c r="N199" s="75">
        <v>0</v>
      </c>
      <c r="O199" s="75">
        <v>0</v>
      </c>
      <c r="P199" s="75">
        <v>0</v>
      </c>
      <c r="Q199" s="75"/>
      <c r="R199" s="75">
        <v>6.4</v>
      </c>
      <c r="S199" s="75">
        <v>150.49</v>
      </c>
      <c r="T199" s="75">
        <v>29.9</v>
      </c>
      <c r="U199" s="75">
        <v>27.349900000000002</v>
      </c>
      <c r="V199" s="75">
        <v>583.13990000000001</v>
      </c>
      <c r="W199" s="75"/>
      <c r="X199" s="75">
        <v>583.13990000000001</v>
      </c>
      <c r="Y199" s="99">
        <v>0.47260000000000002</v>
      </c>
      <c r="Z199" s="75">
        <v>1322</v>
      </c>
      <c r="AA199" s="100">
        <v>3734.47</v>
      </c>
      <c r="AB199" s="75">
        <v>930</v>
      </c>
      <c r="AC199" s="75">
        <v>1</v>
      </c>
      <c r="AD199" s="75">
        <v>1684</v>
      </c>
      <c r="AE199" s="75">
        <v>0</v>
      </c>
      <c r="AF199" s="75">
        <v>2614</v>
      </c>
    </row>
    <row r="200" spans="1:32" s="76" customFormat="1" x14ac:dyDescent="0.2">
      <c r="A200" s="95">
        <v>14</v>
      </c>
      <c r="B200" s="96" t="s">
        <v>287</v>
      </c>
      <c r="C200" s="97">
        <v>1.2</v>
      </c>
      <c r="D200" s="98">
        <v>105224</v>
      </c>
      <c r="E200" s="98">
        <v>0</v>
      </c>
      <c r="F200" s="98">
        <v>0</v>
      </c>
      <c r="G200" s="98">
        <v>0</v>
      </c>
      <c r="H200" s="98">
        <v>0</v>
      </c>
      <c r="I200" s="98">
        <v>128807</v>
      </c>
      <c r="J200" s="98">
        <v>4756</v>
      </c>
      <c r="K200" s="98">
        <v>261747</v>
      </c>
      <c r="L200" s="98">
        <v>600</v>
      </c>
      <c r="M200" s="75">
        <v>1951.7</v>
      </c>
      <c r="N200" s="75">
        <v>0</v>
      </c>
      <c r="O200" s="75">
        <v>0</v>
      </c>
      <c r="P200" s="75">
        <v>0</v>
      </c>
      <c r="Q200" s="75"/>
      <c r="R200" s="75">
        <v>116.5</v>
      </c>
      <c r="S200" s="75">
        <v>1211.048</v>
      </c>
      <c r="T200" s="75">
        <v>524.79999999999995</v>
      </c>
      <c r="U200" s="75">
        <v>5.9263000000000003</v>
      </c>
      <c r="V200" s="75">
        <v>3809.9742999999999</v>
      </c>
      <c r="W200" s="75"/>
      <c r="X200" s="75">
        <v>3809.9742999999999</v>
      </c>
      <c r="Y200" s="99">
        <v>0.64070000000000005</v>
      </c>
      <c r="Z200" s="75">
        <v>5369</v>
      </c>
      <c r="AA200" s="100">
        <v>3148.27</v>
      </c>
      <c r="AB200" s="75">
        <v>3778</v>
      </c>
      <c r="AC200" s="75">
        <v>0</v>
      </c>
      <c r="AD200" s="75">
        <v>0</v>
      </c>
      <c r="AE200" s="75">
        <v>0</v>
      </c>
      <c r="AF200" s="75">
        <v>3778</v>
      </c>
    </row>
    <row r="201" spans="1:32" s="76" customFormat="1" x14ac:dyDescent="0.2">
      <c r="A201" s="95">
        <v>15</v>
      </c>
      <c r="B201" s="96" t="s">
        <v>288</v>
      </c>
      <c r="C201" s="97">
        <v>0.84699999999999998</v>
      </c>
      <c r="D201" s="98">
        <v>38074</v>
      </c>
      <c r="E201" s="98">
        <v>0</v>
      </c>
      <c r="F201" s="98">
        <v>0</v>
      </c>
      <c r="G201" s="98">
        <v>0</v>
      </c>
      <c r="H201" s="98">
        <v>0</v>
      </c>
      <c r="I201" s="98">
        <v>27870</v>
      </c>
      <c r="J201" s="98">
        <v>1112</v>
      </c>
      <c r="K201" s="98">
        <v>328557</v>
      </c>
      <c r="L201" s="98">
        <v>12178</v>
      </c>
      <c r="M201" s="75">
        <v>706.2</v>
      </c>
      <c r="N201" s="75">
        <v>0</v>
      </c>
      <c r="O201" s="75">
        <v>0</v>
      </c>
      <c r="P201" s="75">
        <v>0</v>
      </c>
      <c r="Q201" s="75"/>
      <c r="R201" s="75">
        <v>25.2</v>
      </c>
      <c r="S201" s="75">
        <v>283.15499999999997</v>
      </c>
      <c r="T201" s="75">
        <v>658.7</v>
      </c>
      <c r="U201" s="75">
        <v>120.2842</v>
      </c>
      <c r="V201" s="75">
        <v>1793.5392000000002</v>
      </c>
      <c r="W201" s="75"/>
      <c r="X201" s="75">
        <v>1793.5392000000002</v>
      </c>
      <c r="Y201" s="99">
        <v>0.42730000000000001</v>
      </c>
      <c r="Z201" s="75">
        <v>4685</v>
      </c>
      <c r="AA201" s="100">
        <v>3892.44</v>
      </c>
      <c r="AB201" s="75">
        <v>3297</v>
      </c>
      <c r="AC201" s="75">
        <v>0</v>
      </c>
      <c r="AD201" s="75">
        <v>0</v>
      </c>
      <c r="AE201" s="75">
        <v>0</v>
      </c>
      <c r="AF201" s="75">
        <v>3297</v>
      </c>
    </row>
    <row r="202" spans="1:32" x14ac:dyDescent="0.2">
      <c r="A202" s="88"/>
      <c r="B202" s="89"/>
      <c r="C202" s="90"/>
      <c r="D202" s="92"/>
      <c r="E202" s="92"/>
      <c r="F202" s="92"/>
      <c r="G202" s="92"/>
      <c r="H202" s="92"/>
      <c r="I202" s="92"/>
      <c r="J202" s="92"/>
      <c r="K202" s="92"/>
      <c r="L202" s="92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101"/>
      <c r="Z202" s="91"/>
      <c r="AA202" s="94"/>
      <c r="AB202" s="91"/>
      <c r="AC202" s="91"/>
      <c r="AD202" s="91"/>
      <c r="AE202" s="91"/>
      <c r="AF202" s="91"/>
    </row>
    <row r="203" spans="1:32" x14ac:dyDescent="0.2">
      <c r="A203" s="88"/>
      <c r="B203" s="89" t="s">
        <v>30</v>
      </c>
      <c r="C203" s="90">
        <v>14.481</v>
      </c>
      <c r="D203" s="91">
        <v>3254108</v>
      </c>
      <c r="E203" s="91">
        <v>0</v>
      </c>
      <c r="F203" s="91">
        <v>0</v>
      </c>
      <c r="G203" s="91">
        <v>0</v>
      </c>
      <c r="H203" s="91">
        <v>0</v>
      </c>
      <c r="I203" s="92">
        <v>1669845</v>
      </c>
      <c r="J203" s="92">
        <v>31067</v>
      </c>
      <c r="K203" s="91">
        <v>5285811</v>
      </c>
      <c r="L203" s="91">
        <v>338264</v>
      </c>
      <c r="M203" s="89">
        <v>60358.1</v>
      </c>
      <c r="N203" s="89">
        <v>0</v>
      </c>
      <c r="O203" s="89">
        <v>0</v>
      </c>
      <c r="P203" s="89">
        <v>0</v>
      </c>
      <c r="Q203" s="89">
        <v>0</v>
      </c>
      <c r="R203" s="89">
        <v>1509.8999999999999</v>
      </c>
      <c r="S203" s="89">
        <v>7910.7709999999997</v>
      </c>
      <c r="T203" s="89">
        <v>10597.7</v>
      </c>
      <c r="U203" s="89">
        <v>3341.0918000000001</v>
      </c>
      <c r="V203" s="91">
        <v>83717.562799999985</v>
      </c>
      <c r="W203" s="89">
        <v>0</v>
      </c>
      <c r="X203" s="89">
        <v>83717.562800000014</v>
      </c>
      <c r="Y203" s="101"/>
      <c r="Z203" s="91"/>
      <c r="AA203" s="94"/>
      <c r="AB203" s="89">
        <v>23443</v>
      </c>
      <c r="AC203" s="89">
        <v>8</v>
      </c>
      <c r="AD203" s="89">
        <v>3169</v>
      </c>
      <c r="AE203" s="89">
        <v>3</v>
      </c>
      <c r="AF203" s="89">
        <v>26612</v>
      </c>
    </row>
    <row r="204" spans="1:32" s="76" customFormat="1" x14ac:dyDescent="0.2">
      <c r="A204" s="95">
        <v>1</v>
      </c>
      <c r="B204" s="96" t="s">
        <v>289</v>
      </c>
      <c r="C204" s="97">
        <v>1.224</v>
      </c>
      <c r="D204" s="98">
        <v>143181</v>
      </c>
      <c r="E204" s="98">
        <v>0</v>
      </c>
      <c r="F204" s="98">
        <v>0</v>
      </c>
      <c r="G204" s="98">
        <v>0</v>
      </c>
      <c r="H204" s="98">
        <v>0</v>
      </c>
      <c r="I204" s="98">
        <v>76838</v>
      </c>
      <c r="J204" s="98">
        <v>1382</v>
      </c>
      <c r="K204" s="98">
        <v>461102</v>
      </c>
      <c r="L204" s="98">
        <v>32454</v>
      </c>
      <c r="M204" s="75">
        <v>2655.8</v>
      </c>
      <c r="N204" s="75">
        <v>0</v>
      </c>
      <c r="O204" s="75">
        <v>0</v>
      </c>
      <c r="P204" s="75">
        <v>0</v>
      </c>
      <c r="Q204" s="75"/>
      <c r="R204" s="75">
        <v>69.5</v>
      </c>
      <c r="S204" s="75">
        <v>351.90699999999998</v>
      </c>
      <c r="T204" s="75">
        <v>924.5</v>
      </c>
      <c r="U204" s="75">
        <v>320.55380000000002</v>
      </c>
      <c r="V204" s="75">
        <v>4322.2608</v>
      </c>
      <c r="W204" s="75"/>
      <c r="X204" s="75">
        <v>4322.2608</v>
      </c>
      <c r="Y204" s="99">
        <v>0.71250000000000002</v>
      </c>
      <c r="Z204" s="75">
        <v>5041</v>
      </c>
      <c r="AA204" s="100">
        <v>2897.88</v>
      </c>
      <c r="AB204" s="75">
        <v>3547</v>
      </c>
      <c r="AC204" s="75">
        <v>0</v>
      </c>
      <c r="AD204" s="75">
        <v>0</v>
      </c>
      <c r="AE204" s="75">
        <v>0</v>
      </c>
      <c r="AF204" s="75">
        <v>3547</v>
      </c>
    </row>
    <row r="205" spans="1:32" s="76" customFormat="1" x14ac:dyDescent="0.2">
      <c r="A205" s="95">
        <v>2</v>
      </c>
      <c r="B205" s="96" t="s">
        <v>138</v>
      </c>
      <c r="C205" s="97">
        <v>0.45400000000000001</v>
      </c>
      <c r="D205" s="98">
        <v>48812</v>
      </c>
      <c r="E205" s="98">
        <v>0</v>
      </c>
      <c r="F205" s="98">
        <v>0</v>
      </c>
      <c r="G205" s="98">
        <v>0</v>
      </c>
      <c r="H205" s="98">
        <v>0</v>
      </c>
      <c r="I205" s="98">
        <v>35601</v>
      </c>
      <c r="J205" s="98">
        <v>4618</v>
      </c>
      <c r="K205" s="98">
        <v>341116</v>
      </c>
      <c r="L205" s="98">
        <v>1433</v>
      </c>
      <c r="M205" s="75">
        <v>905.4</v>
      </c>
      <c r="N205" s="75">
        <v>0</v>
      </c>
      <c r="O205" s="75">
        <v>0</v>
      </c>
      <c r="P205" s="75">
        <v>0</v>
      </c>
      <c r="Q205" s="75"/>
      <c r="R205" s="75">
        <v>32.200000000000003</v>
      </c>
      <c r="S205" s="75">
        <v>1175.9079999999999</v>
      </c>
      <c r="T205" s="75">
        <v>683.9</v>
      </c>
      <c r="U205" s="75">
        <v>14.154</v>
      </c>
      <c r="V205" s="75">
        <v>2811.5619999999999</v>
      </c>
      <c r="W205" s="75"/>
      <c r="X205" s="75">
        <v>2811.5619999999999</v>
      </c>
      <c r="Y205" s="99">
        <v>1.2496</v>
      </c>
      <c r="Z205" s="75">
        <v>661</v>
      </c>
      <c r="AA205" s="100">
        <v>1024.9000000000001</v>
      </c>
      <c r="AB205" s="75">
        <v>465</v>
      </c>
      <c r="AC205" s="75">
        <v>1</v>
      </c>
      <c r="AD205" s="75">
        <v>252</v>
      </c>
      <c r="AE205" s="75">
        <v>0</v>
      </c>
      <c r="AF205" s="75">
        <v>717</v>
      </c>
    </row>
    <row r="206" spans="1:32" s="76" customFormat="1" x14ac:dyDescent="0.2">
      <c r="A206" s="95">
        <v>3</v>
      </c>
      <c r="B206" s="96" t="s">
        <v>290</v>
      </c>
      <c r="C206" s="97">
        <v>0.64900000000000002</v>
      </c>
      <c r="D206" s="98">
        <v>367714</v>
      </c>
      <c r="E206" s="98">
        <v>0</v>
      </c>
      <c r="F206" s="98">
        <v>0</v>
      </c>
      <c r="G206" s="98">
        <v>0</v>
      </c>
      <c r="H206" s="98">
        <v>0</v>
      </c>
      <c r="I206" s="98">
        <v>88483</v>
      </c>
      <c r="J206" s="98">
        <v>892</v>
      </c>
      <c r="K206" s="98">
        <v>687838</v>
      </c>
      <c r="L206" s="98">
        <v>41624</v>
      </c>
      <c r="M206" s="75">
        <v>6820.5</v>
      </c>
      <c r="N206" s="75">
        <v>0</v>
      </c>
      <c r="O206" s="75">
        <v>0</v>
      </c>
      <c r="P206" s="75">
        <v>0</v>
      </c>
      <c r="Q206" s="75"/>
      <c r="R206" s="75">
        <v>80</v>
      </c>
      <c r="S206" s="75">
        <v>227.13499999999999</v>
      </c>
      <c r="T206" s="75">
        <v>1379.1</v>
      </c>
      <c r="U206" s="75">
        <v>411.12740000000002</v>
      </c>
      <c r="V206" s="75">
        <v>8917.8624</v>
      </c>
      <c r="W206" s="75"/>
      <c r="X206" s="75">
        <v>8917.8624</v>
      </c>
      <c r="Y206" s="99">
        <v>2.7726999999999999</v>
      </c>
      <c r="Z206" s="75">
        <v>0</v>
      </c>
      <c r="AA206" s="100">
        <v>0</v>
      </c>
      <c r="AB206" s="75">
        <v>0</v>
      </c>
      <c r="AC206" s="75">
        <v>1</v>
      </c>
      <c r="AD206" s="75">
        <v>0</v>
      </c>
      <c r="AE206" s="75">
        <v>1</v>
      </c>
      <c r="AF206" s="75">
        <v>0</v>
      </c>
    </row>
    <row r="207" spans="1:32" s="76" customFormat="1" x14ac:dyDescent="0.2">
      <c r="A207" s="95">
        <v>4</v>
      </c>
      <c r="B207" s="96" t="s">
        <v>291</v>
      </c>
      <c r="C207" s="97">
        <v>0.35299999999999998</v>
      </c>
      <c r="D207" s="98">
        <v>146435</v>
      </c>
      <c r="E207" s="98">
        <v>0</v>
      </c>
      <c r="F207" s="98">
        <v>0</v>
      </c>
      <c r="G207" s="98">
        <v>0</v>
      </c>
      <c r="H207" s="98">
        <v>0</v>
      </c>
      <c r="I207" s="98">
        <v>7604</v>
      </c>
      <c r="J207" s="98">
        <v>1066</v>
      </c>
      <c r="K207" s="98">
        <v>163343</v>
      </c>
      <c r="L207" s="98">
        <v>8868</v>
      </c>
      <c r="M207" s="75">
        <v>2716.1</v>
      </c>
      <c r="N207" s="75">
        <v>0</v>
      </c>
      <c r="O207" s="75">
        <v>0</v>
      </c>
      <c r="P207" s="75">
        <v>0</v>
      </c>
      <c r="Q207" s="75"/>
      <c r="R207" s="75">
        <v>6.9</v>
      </c>
      <c r="S207" s="75">
        <v>271.44200000000001</v>
      </c>
      <c r="T207" s="75">
        <v>327.5</v>
      </c>
      <c r="U207" s="75">
        <v>87.590800000000002</v>
      </c>
      <c r="V207" s="75">
        <v>3409.5328</v>
      </c>
      <c r="W207" s="75"/>
      <c r="X207" s="75">
        <v>3409.5328</v>
      </c>
      <c r="Y207" s="99">
        <v>1.9489000000000001</v>
      </c>
      <c r="Z207" s="75">
        <v>0</v>
      </c>
      <c r="AA207" s="100">
        <v>0</v>
      </c>
      <c r="AB207" s="75">
        <v>0</v>
      </c>
      <c r="AC207" s="75">
        <v>1</v>
      </c>
      <c r="AD207" s="75">
        <v>0</v>
      </c>
      <c r="AE207" s="75">
        <v>1</v>
      </c>
      <c r="AF207" s="75">
        <v>0</v>
      </c>
    </row>
    <row r="208" spans="1:32" s="76" customFormat="1" x14ac:dyDescent="0.2">
      <c r="A208" s="95">
        <v>5</v>
      </c>
      <c r="B208" s="96" t="s">
        <v>238</v>
      </c>
      <c r="C208" s="97">
        <v>0.22700000000000001</v>
      </c>
      <c r="D208" s="98">
        <v>74844</v>
      </c>
      <c r="E208" s="98">
        <v>0</v>
      </c>
      <c r="F208" s="98">
        <v>0</v>
      </c>
      <c r="G208" s="98">
        <v>0</v>
      </c>
      <c r="H208" s="98">
        <v>0</v>
      </c>
      <c r="I208" s="98">
        <v>22719</v>
      </c>
      <c r="J208" s="98">
        <v>3274</v>
      </c>
      <c r="K208" s="98">
        <v>360667</v>
      </c>
      <c r="L208" s="98">
        <v>2553</v>
      </c>
      <c r="M208" s="75">
        <v>1388.2</v>
      </c>
      <c r="N208" s="75">
        <v>0</v>
      </c>
      <c r="O208" s="75">
        <v>0</v>
      </c>
      <c r="P208" s="75">
        <v>0</v>
      </c>
      <c r="Q208" s="75"/>
      <c r="R208" s="75">
        <v>20.5</v>
      </c>
      <c r="S208" s="75">
        <v>833.678</v>
      </c>
      <c r="T208" s="75">
        <v>723.1</v>
      </c>
      <c r="U208" s="75">
        <v>25.2164</v>
      </c>
      <c r="V208" s="75">
        <v>2990.6943999999999</v>
      </c>
      <c r="W208" s="75"/>
      <c r="X208" s="75">
        <v>2990.6943999999999</v>
      </c>
      <c r="Y208" s="99">
        <v>2.6583999999999999</v>
      </c>
      <c r="Z208" s="75">
        <v>0</v>
      </c>
      <c r="AA208" s="100">
        <v>0</v>
      </c>
      <c r="AB208" s="75">
        <v>0</v>
      </c>
      <c r="AC208" s="75">
        <v>1</v>
      </c>
      <c r="AD208" s="75">
        <v>0</v>
      </c>
      <c r="AE208" s="75">
        <v>1</v>
      </c>
      <c r="AF208" s="75">
        <v>0</v>
      </c>
    </row>
    <row r="209" spans="1:32" s="76" customFormat="1" x14ac:dyDescent="0.2">
      <c r="A209" s="95">
        <v>6</v>
      </c>
      <c r="B209" s="96" t="s">
        <v>292</v>
      </c>
      <c r="C209" s="97">
        <v>0.97499999999999998</v>
      </c>
      <c r="D209" s="98">
        <v>97623</v>
      </c>
      <c r="E209" s="98">
        <v>0</v>
      </c>
      <c r="F209" s="98">
        <v>0</v>
      </c>
      <c r="G209" s="98">
        <v>0</v>
      </c>
      <c r="H209" s="98">
        <v>0</v>
      </c>
      <c r="I209" s="98">
        <v>50696</v>
      </c>
      <c r="J209" s="98">
        <v>1239</v>
      </c>
      <c r="K209" s="98">
        <v>326739</v>
      </c>
      <c r="L209" s="98">
        <v>7029</v>
      </c>
      <c r="M209" s="75">
        <v>1810.7</v>
      </c>
      <c r="N209" s="75">
        <v>0</v>
      </c>
      <c r="O209" s="75">
        <v>0</v>
      </c>
      <c r="P209" s="75">
        <v>0</v>
      </c>
      <c r="Q209" s="75"/>
      <c r="R209" s="75">
        <v>45.8</v>
      </c>
      <c r="S209" s="75">
        <v>315.49400000000003</v>
      </c>
      <c r="T209" s="75">
        <v>655.1</v>
      </c>
      <c r="U209" s="75">
        <v>69.426599999999993</v>
      </c>
      <c r="V209" s="75">
        <v>2896.5205999999998</v>
      </c>
      <c r="W209" s="75"/>
      <c r="X209" s="75">
        <v>2896.5205999999998</v>
      </c>
      <c r="Y209" s="99">
        <v>0.59940000000000004</v>
      </c>
      <c r="Z209" s="75">
        <v>4562</v>
      </c>
      <c r="AA209" s="100">
        <v>3292.29</v>
      </c>
      <c r="AB209" s="75">
        <v>3210</v>
      </c>
      <c r="AC209" s="75">
        <v>0</v>
      </c>
      <c r="AD209" s="75">
        <v>0</v>
      </c>
      <c r="AE209" s="75">
        <v>0</v>
      </c>
      <c r="AF209" s="75">
        <v>3210</v>
      </c>
    </row>
    <row r="210" spans="1:32" s="76" customFormat="1" x14ac:dyDescent="0.2">
      <c r="A210" s="95">
        <v>7</v>
      </c>
      <c r="B210" s="96" t="s">
        <v>293</v>
      </c>
      <c r="C210" s="97">
        <v>0.92200000000000004</v>
      </c>
      <c r="D210" s="98">
        <v>48812</v>
      </c>
      <c r="E210" s="98">
        <v>0</v>
      </c>
      <c r="F210" s="98">
        <v>0</v>
      </c>
      <c r="G210" s="98">
        <v>0</v>
      </c>
      <c r="H210" s="98">
        <v>0</v>
      </c>
      <c r="I210" s="98">
        <v>182917</v>
      </c>
      <c r="J210" s="98">
        <v>1389</v>
      </c>
      <c r="K210" s="98">
        <v>366989</v>
      </c>
      <c r="L210" s="98">
        <v>3142</v>
      </c>
      <c r="M210" s="75">
        <v>905.4</v>
      </c>
      <c r="N210" s="75">
        <v>0</v>
      </c>
      <c r="O210" s="75">
        <v>0</v>
      </c>
      <c r="P210" s="75">
        <v>0</v>
      </c>
      <c r="Q210" s="75"/>
      <c r="R210" s="75">
        <v>165.4</v>
      </c>
      <c r="S210" s="75">
        <v>353.68900000000002</v>
      </c>
      <c r="T210" s="75">
        <v>735.8</v>
      </c>
      <c r="U210" s="75">
        <v>31.034099999999999</v>
      </c>
      <c r="V210" s="75">
        <v>2191.3230999999996</v>
      </c>
      <c r="W210" s="75"/>
      <c r="X210" s="75">
        <v>2191.3230999999996</v>
      </c>
      <c r="Y210" s="99">
        <v>0.47960000000000003</v>
      </c>
      <c r="Z210" s="75">
        <v>4861</v>
      </c>
      <c r="AA210" s="100">
        <v>3710.06</v>
      </c>
      <c r="AB210" s="75">
        <v>3421</v>
      </c>
      <c r="AC210" s="75">
        <v>0</v>
      </c>
      <c r="AD210" s="75">
        <v>0</v>
      </c>
      <c r="AE210" s="75">
        <v>0</v>
      </c>
      <c r="AF210" s="75">
        <v>3421</v>
      </c>
    </row>
    <row r="211" spans="1:32" s="76" customFormat="1" x14ac:dyDescent="0.2">
      <c r="A211" s="95">
        <v>8</v>
      </c>
      <c r="B211" s="96" t="s">
        <v>294</v>
      </c>
      <c r="C211" s="97">
        <v>0.44600000000000001</v>
      </c>
      <c r="D211" s="98">
        <v>29287</v>
      </c>
      <c r="E211" s="98">
        <v>0</v>
      </c>
      <c r="F211" s="98">
        <v>0</v>
      </c>
      <c r="G211" s="98">
        <v>0</v>
      </c>
      <c r="H211" s="98">
        <v>0</v>
      </c>
      <c r="I211" s="98">
        <v>23261</v>
      </c>
      <c r="J211" s="98">
        <v>1268</v>
      </c>
      <c r="K211" s="98">
        <v>329434</v>
      </c>
      <c r="L211" s="98">
        <v>4474</v>
      </c>
      <c r="M211" s="75">
        <v>543.20000000000005</v>
      </c>
      <c r="N211" s="75">
        <v>0</v>
      </c>
      <c r="O211" s="75">
        <v>0</v>
      </c>
      <c r="P211" s="75">
        <v>0</v>
      </c>
      <c r="Q211" s="75"/>
      <c r="R211" s="75">
        <v>21</v>
      </c>
      <c r="S211" s="75">
        <v>322.87799999999999</v>
      </c>
      <c r="T211" s="75">
        <v>660.5</v>
      </c>
      <c r="U211" s="75">
        <v>44.1905</v>
      </c>
      <c r="V211" s="75">
        <v>1591.7684999999999</v>
      </c>
      <c r="W211" s="75"/>
      <c r="X211" s="75">
        <v>1591.7684999999999</v>
      </c>
      <c r="Y211" s="99">
        <v>0.72019999999999995</v>
      </c>
      <c r="Z211" s="75">
        <v>1820</v>
      </c>
      <c r="AA211" s="100">
        <v>2871.03</v>
      </c>
      <c r="AB211" s="75">
        <v>1280</v>
      </c>
      <c r="AC211" s="75">
        <v>1</v>
      </c>
      <c r="AD211" s="75">
        <v>729</v>
      </c>
      <c r="AE211" s="75">
        <v>0</v>
      </c>
      <c r="AF211" s="75">
        <v>2009</v>
      </c>
    </row>
    <row r="212" spans="1:32" s="76" customFormat="1" x14ac:dyDescent="0.2">
      <c r="A212" s="95">
        <v>9</v>
      </c>
      <c r="B212" s="96" t="s">
        <v>295</v>
      </c>
      <c r="C212" s="97">
        <v>4.2450000000000001</v>
      </c>
      <c r="D212" s="98">
        <v>1269102</v>
      </c>
      <c r="E212" s="98">
        <v>0</v>
      </c>
      <c r="F212" s="98">
        <v>0</v>
      </c>
      <c r="G212" s="98">
        <v>0</v>
      </c>
      <c r="H212" s="98">
        <v>0</v>
      </c>
      <c r="I212" s="98">
        <v>842793</v>
      </c>
      <c r="J212" s="98">
        <v>1600</v>
      </c>
      <c r="K212" s="98">
        <v>581836</v>
      </c>
      <c r="L212" s="98">
        <v>134414</v>
      </c>
      <c r="M212" s="75">
        <v>23539.7</v>
      </c>
      <c r="N212" s="75">
        <v>0</v>
      </c>
      <c r="O212" s="75">
        <v>0</v>
      </c>
      <c r="P212" s="75">
        <v>0</v>
      </c>
      <c r="Q212" s="75"/>
      <c r="R212" s="75">
        <v>762.1</v>
      </c>
      <c r="S212" s="75">
        <v>407.41699999999997</v>
      </c>
      <c r="T212" s="75">
        <v>1166.5999999999999</v>
      </c>
      <c r="U212" s="75">
        <v>1327.6302000000001</v>
      </c>
      <c r="V212" s="75">
        <v>27203.447199999999</v>
      </c>
      <c r="W212" s="75"/>
      <c r="X212" s="75">
        <v>27203.447199999999</v>
      </c>
      <c r="Y212" s="99">
        <v>1.2930999999999999</v>
      </c>
      <c r="Z212" s="75">
        <v>5268</v>
      </c>
      <c r="AA212" s="100">
        <v>873.2</v>
      </c>
      <c r="AB212" s="75">
        <v>3707</v>
      </c>
      <c r="AC212" s="75">
        <v>0</v>
      </c>
      <c r="AD212" s="75">
        <v>0</v>
      </c>
      <c r="AE212" s="75">
        <v>0</v>
      </c>
      <c r="AF212" s="75">
        <v>3707</v>
      </c>
    </row>
    <row r="213" spans="1:32" s="76" customFormat="1" x14ac:dyDescent="0.2">
      <c r="A213" s="95">
        <v>10</v>
      </c>
      <c r="B213" s="96" t="s">
        <v>296</v>
      </c>
      <c r="C213" s="97">
        <v>0.57099999999999995</v>
      </c>
      <c r="D213" s="98">
        <v>29287</v>
      </c>
      <c r="E213" s="98">
        <v>0</v>
      </c>
      <c r="F213" s="98">
        <v>0</v>
      </c>
      <c r="G213" s="98">
        <v>0</v>
      </c>
      <c r="H213" s="98">
        <v>0</v>
      </c>
      <c r="I213" s="98">
        <v>112534</v>
      </c>
      <c r="J213" s="98">
        <v>444</v>
      </c>
      <c r="K213" s="98">
        <v>190497</v>
      </c>
      <c r="L213" s="98">
        <v>10266</v>
      </c>
      <c r="M213" s="75">
        <v>543.20000000000005</v>
      </c>
      <c r="N213" s="75">
        <v>0</v>
      </c>
      <c r="O213" s="75">
        <v>0</v>
      </c>
      <c r="P213" s="75">
        <v>0</v>
      </c>
      <c r="Q213" s="75"/>
      <c r="R213" s="75">
        <v>101.8</v>
      </c>
      <c r="S213" s="75">
        <v>113.05800000000001</v>
      </c>
      <c r="T213" s="75">
        <v>381.9</v>
      </c>
      <c r="U213" s="75">
        <v>101.3991</v>
      </c>
      <c r="V213" s="75">
        <v>1241.3571000000002</v>
      </c>
      <c r="W213" s="75"/>
      <c r="X213" s="75">
        <v>1241.3571000000002</v>
      </c>
      <c r="Y213" s="99">
        <v>0.43869999999999998</v>
      </c>
      <c r="Z213" s="75">
        <v>3126</v>
      </c>
      <c r="AA213" s="100">
        <v>3852.69</v>
      </c>
      <c r="AB213" s="75">
        <v>2200</v>
      </c>
      <c r="AC213" s="75">
        <v>1</v>
      </c>
      <c r="AD213" s="75">
        <v>497</v>
      </c>
      <c r="AE213" s="75">
        <v>0</v>
      </c>
      <c r="AF213" s="75">
        <v>2697</v>
      </c>
    </row>
    <row r="214" spans="1:32" s="76" customFormat="1" x14ac:dyDescent="0.2">
      <c r="A214" s="95">
        <v>11</v>
      </c>
      <c r="B214" s="96" t="s">
        <v>297</v>
      </c>
      <c r="C214" s="97">
        <v>2.1560000000000001</v>
      </c>
      <c r="D214" s="98">
        <v>764715</v>
      </c>
      <c r="E214" s="98">
        <v>0</v>
      </c>
      <c r="F214" s="98">
        <v>0</v>
      </c>
      <c r="G214" s="98">
        <v>0</v>
      </c>
      <c r="H214" s="98">
        <v>0</v>
      </c>
      <c r="I214" s="98">
        <v>139907</v>
      </c>
      <c r="J214" s="98">
        <v>6527</v>
      </c>
      <c r="K214" s="98">
        <v>238581</v>
      </c>
      <c r="L214" s="98">
        <v>39223</v>
      </c>
      <c r="M214" s="75">
        <v>14184.1</v>
      </c>
      <c r="N214" s="75">
        <v>0</v>
      </c>
      <c r="O214" s="75">
        <v>0</v>
      </c>
      <c r="P214" s="75">
        <v>0</v>
      </c>
      <c r="Q214" s="75"/>
      <c r="R214" s="75">
        <v>126.5</v>
      </c>
      <c r="S214" s="75">
        <v>1662.008</v>
      </c>
      <c r="T214" s="75">
        <v>478.3</v>
      </c>
      <c r="U214" s="75">
        <v>387.41230000000002</v>
      </c>
      <c r="V214" s="75">
        <v>16838.320299999999</v>
      </c>
      <c r="W214" s="75"/>
      <c r="X214" s="75">
        <v>16838.320299999999</v>
      </c>
      <c r="Y214" s="99">
        <v>1.5759000000000001</v>
      </c>
      <c r="Z214" s="75">
        <v>0</v>
      </c>
      <c r="AA214" s="100">
        <v>0</v>
      </c>
      <c r="AB214" s="75">
        <v>0</v>
      </c>
      <c r="AC214" s="75">
        <v>0</v>
      </c>
      <c r="AD214" s="75">
        <v>0</v>
      </c>
      <c r="AE214" s="75">
        <v>0</v>
      </c>
      <c r="AF214" s="75">
        <v>0</v>
      </c>
    </row>
    <row r="215" spans="1:32" s="76" customFormat="1" x14ac:dyDescent="0.2">
      <c r="A215" s="95">
        <v>12</v>
      </c>
      <c r="B215" s="96" t="s">
        <v>298</v>
      </c>
      <c r="C215" s="97">
        <v>0.40899999999999997</v>
      </c>
      <c r="D215" s="98">
        <v>26033</v>
      </c>
      <c r="E215" s="98">
        <v>0</v>
      </c>
      <c r="F215" s="98">
        <v>0</v>
      </c>
      <c r="G215" s="98">
        <v>0</v>
      </c>
      <c r="H215" s="98">
        <v>0</v>
      </c>
      <c r="I215" s="98">
        <v>26329</v>
      </c>
      <c r="J215" s="98">
        <v>2142</v>
      </c>
      <c r="K215" s="98">
        <v>179667</v>
      </c>
      <c r="L215" s="98">
        <v>3355</v>
      </c>
      <c r="M215" s="75">
        <v>482.9</v>
      </c>
      <c r="N215" s="75">
        <v>0</v>
      </c>
      <c r="O215" s="75">
        <v>0</v>
      </c>
      <c r="P215" s="75">
        <v>0</v>
      </c>
      <c r="Q215" s="75"/>
      <c r="R215" s="75">
        <v>23.8</v>
      </c>
      <c r="S215" s="75">
        <v>545.42999999999995</v>
      </c>
      <c r="T215" s="75">
        <v>360.2</v>
      </c>
      <c r="U215" s="75">
        <v>33.137900000000002</v>
      </c>
      <c r="V215" s="75">
        <v>1445.4678999999999</v>
      </c>
      <c r="W215" s="75"/>
      <c r="X215" s="75">
        <v>1445.4678999999999</v>
      </c>
      <c r="Y215" s="99">
        <v>0.71309999999999996</v>
      </c>
      <c r="Z215" s="75">
        <v>1683</v>
      </c>
      <c r="AA215" s="100">
        <v>2895.79</v>
      </c>
      <c r="AB215" s="75">
        <v>1184</v>
      </c>
      <c r="AC215" s="75">
        <v>1</v>
      </c>
      <c r="AD215" s="75">
        <v>842</v>
      </c>
      <c r="AE215" s="75">
        <v>0</v>
      </c>
      <c r="AF215" s="75">
        <v>2026</v>
      </c>
    </row>
    <row r="216" spans="1:32" s="76" customFormat="1" x14ac:dyDescent="0.2">
      <c r="A216" s="95">
        <v>13</v>
      </c>
      <c r="B216" s="96" t="s">
        <v>204</v>
      </c>
      <c r="C216" s="97">
        <v>0.751</v>
      </c>
      <c r="D216" s="98">
        <v>48812</v>
      </c>
      <c r="E216" s="98">
        <v>0</v>
      </c>
      <c r="F216" s="98">
        <v>0</v>
      </c>
      <c r="G216" s="98">
        <v>0</v>
      </c>
      <c r="H216" s="98">
        <v>0</v>
      </c>
      <c r="I216" s="98">
        <v>21652</v>
      </c>
      <c r="J216" s="98">
        <v>0</v>
      </c>
      <c r="K216" s="98">
        <v>206336</v>
      </c>
      <c r="L216" s="98">
        <v>23273</v>
      </c>
      <c r="M216" s="75">
        <v>905.4</v>
      </c>
      <c r="N216" s="75">
        <v>0</v>
      </c>
      <c r="O216" s="75">
        <v>0</v>
      </c>
      <c r="P216" s="75">
        <v>0</v>
      </c>
      <c r="Q216" s="75"/>
      <c r="R216" s="75">
        <v>19.600000000000001</v>
      </c>
      <c r="S216" s="75">
        <v>0</v>
      </c>
      <c r="T216" s="75">
        <v>413.7</v>
      </c>
      <c r="U216" s="75">
        <v>229.87139999999999</v>
      </c>
      <c r="V216" s="75">
        <v>1568.5714</v>
      </c>
      <c r="W216" s="75"/>
      <c r="X216" s="75">
        <v>1568.5714</v>
      </c>
      <c r="Y216" s="99">
        <v>0.4214</v>
      </c>
      <c r="Z216" s="75">
        <v>4176</v>
      </c>
      <c r="AA216" s="100">
        <v>3913.02</v>
      </c>
      <c r="AB216" s="75">
        <v>2939</v>
      </c>
      <c r="AC216" s="75">
        <v>0</v>
      </c>
      <c r="AD216" s="75">
        <v>0</v>
      </c>
      <c r="AE216" s="75">
        <v>0</v>
      </c>
      <c r="AF216" s="75">
        <v>2939</v>
      </c>
    </row>
    <row r="217" spans="1:32" s="76" customFormat="1" x14ac:dyDescent="0.2">
      <c r="A217" s="95">
        <v>14</v>
      </c>
      <c r="B217" s="96" t="s">
        <v>299</v>
      </c>
      <c r="C217" s="97">
        <v>0.312</v>
      </c>
      <c r="D217" s="98">
        <v>16271</v>
      </c>
      <c r="E217" s="98">
        <v>0</v>
      </c>
      <c r="F217" s="98">
        <v>0</v>
      </c>
      <c r="G217" s="98">
        <v>0</v>
      </c>
      <c r="H217" s="98">
        <v>0</v>
      </c>
      <c r="I217" s="98">
        <v>10077</v>
      </c>
      <c r="J217" s="98">
        <v>1122</v>
      </c>
      <c r="K217" s="98">
        <v>394333</v>
      </c>
      <c r="L217" s="98">
        <v>2853</v>
      </c>
      <c r="M217" s="75">
        <v>301.8</v>
      </c>
      <c r="N217" s="75">
        <v>0</v>
      </c>
      <c r="O217" s="75">
        <v>0</v>
      </c>
      <c r="P217" s="75">
        <v>0</v>
      </c>
      <c r="Q217" s="75"/>
      <c r="R217" s="75">
        <v>9.1</v>
      </c>
      <c r="S217" s="75">
        <v>285.70100000000002</v>
      </c>
      <c r="T217" s="75">
        <v>790.6</v>
      </c>
      <c r="U217" s="75">
        <v>28.179600000000001</v>
      </c>
      <c r="V217" s="75">
        <v>1415.3806</v>
      </c>
      <c r="W217" s="75"/>
      <c r="X217" s="75">
        <v>1415.3806</v>
      </c>
      <c r="Y217" s="99">
        <v>0.91539999999999999</v>
      </c>
      <c r="Z217" s="75">
        <v>971</v>
      </c>
      <c r="AA217" s="100">
        <v>2190.33</v>
      </c>
      <c r="AB217" s="75">
        <v>683</v>
      </c>
      <c r="AC217" s="75">
        <v>1</v>
      </c>
      <c r="AD217" s="75">
        <v>849</v>
      </c>
      <c r="AE217" s="75">
        <v>0</v>
      </c>
      <c r="AF217" s="75">
        <v>1532</v>
      </c>
    </row>
    <row r="218" spans="1:32" s="76" customFormat="1" x14ac:dyDescent="0.2">
      <c r="A218" s="95">
        <v>15</v>
      </c>
      <c r="B218" s="96" t="s">
        <v>300</v>
      </c>
      <c r="C218" s="97">
        <v>0.78700000000000003</v>
      </c>
      <c r="D218" s="98">
        <v>143180</v>
      </c>
      <c r="E218" s="98">
        <v>0</v>
      </c>
      <c r="F218" s="98">
        <v>0</v>
      </c>
      <c r="G218" s="98">
        <v>0</v>
      </c>
      <c r="H218" s="98">
        <v>0</v>
      </c>
      <c r="I218" s="98">
        <v>28434</v>
      </c>
      <c r="J218" s="98">
        <v>4104</v>
      </c>
      <c r="K218" s="98">
        <v>457333</v>
      </c>
      <c r="L218" s="98">
        <v>23303</v>
      </c>
      <c r="M218" s="75">
        <v>2655.7</v>
      </c>
      <c r="N218" s="75">
        <v>0</v>
      </c>
      <c r="O218" s="75">
        <v>0</v>
      </c>
      <c r="P218" s="75">
        <v>0</v>
      </c>
      <c r="Q218" s="75"/>
      <c r="R218" s="75">
        <v>25.7</v>
      </c>
      <c r="S218" s="75">
        <v>1045.0260000000001</v>
      </c>
      <c r="T218" s="75">
        <v>916.9</v>
      </c>
      <c r="U218" s="75">
        <v>230.1677</v>
      </c>
      <c r="V218" s="75">
        <v>4873.4936999999991</v>
      </c>
      <c r="W218" s="75"/>
      <c r="X218" s="75">
        <v>4873.4936999999991</v>
      </c>
      <c r="Y218" s="99">
        <v>1.2495000000000001</v>
      </c>
      <c r="Z218" s="75">
        <v>1147</v>
      </c>
      <c r="AA218" s="100">
        <v>1025.24</v>
      </c>
      <c r="AB218" s="75">
        <v>807</v>
      </c>
      <c r="AC218" s="75">
        <v>0</v>
      </c>
      <c r="AD218" s="75">
        <v>0</v>
      </c>
      <c r="AE218" s="75">
        <v>0</v>
      </c>
      <c r="AF218" s="75">
        <v>807</v>
      </c>
    </row>
    <row r="219" spans="1:32" x14ac:dyDescent="0.2">
      <c r="A219" s="88"/>
      <c r="B219" s="89"/>
      <c r="C219" s="90"/>
      <c r="D219" s="92"/>
      <c r="E219" s="92"/>
      <c r="F219" s="92"/>
      <c r="G219" s="92"/>
      <c r="H219" s="92"/>
      <c r="I219" s="92"/>
      <c r="J219" s="92"/>
      <c r="K219" s="92"/>
      <c r="L219" s="92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101"/>
      <c r="Z219" s="91"/>
      <c r="AA219" s="94"/>
      <c r="AB219" s="91"/>
      <c r="AC219" s="91"/>
      <c r="AD219" s="91"/>
      <c r="AE219" s="91"/>
      <c r="AF219" s="91"/>
    </row>
    <row r="220" spans="1:32" x14ac:dyDescent="0.2">
      <c r="A220" s="88"/>
      <c r="B220" s="89" t="s">
        <v>32</v>
      </c>
      <c r="C220" s="90">
        <v>9.2859999999999978</v>
      </c>
      <c r="D220" s="91">
        <v>1542000</v>
      </c>
      <c r="E220" s="91">
        <v>0</v>
      </c>
      <c r="F220" s="91">
        <v>0</v>
      </c>
      <c r="G220" s="91">
        <v>0</v>
      </c>
      <c r="H220" s="91">
        <v>0</v>
      </c>
      <c r="I220" s="92">
        <v>1053851</v>
      </c>
      <c r="J220" s="92">
        <v>18841</v>
      </c>
      <c r="K220" s="91">
        <v>4274667</v>
      </c>
      <c r="L220" s="91">
        <v>330594</v>
      </c>
      <c r="M220" s="89">
        <v>28601.499999999996</v>
      </c>
      <c r="N220" s="89">
        <v>0</v>
      </c>
      <c r="O220" s="89">
        <v>0</v>
      </c>
      <c r="P220" s="89">
        <v>0</v>
      </c>
      <c r="Q220" s="89">
        <v>0</v>
      </c>
      <c r="R220" s="89">
        <v>952.9000000000002</v>
      </c>
      <c r="S220" s="89">
        <v>4797.5930000000008</v>
      </c>
      <c r="T220" s="89">
        <v>8570.4000000000015</v>
      </c>
      <c r="U220" s="89">
        <v>3265.3338999999996</v>
      </c>
      <c r="V220" s="91">
        <v>46187.726900000001</v>
      </c>
      <c r="W220" s="89">
        <v>0</v>
      </c>
      <c r="X220" s="89">
        <v>46187.726899999994</v>
      </c>
      <c r="Y220" s="101"/>
      <c r="Z220" s="91"/>
      <c r="AA220" s="94"/>
      <c r="AB220" s="89">
        <v>17595</v>
      </c>
      <c r="AC220" s="89">
        <v>11</v>
      </c>
      <c r="AD220" s="89">
        <v>8442</v>
      </c>
      <c r="AE220" s="89">
        <v>1</v>
      </c>
      <c r="AF220" s="89">
        <v>26037</v>
      </c>
    </row>
    <row r="221" spans="1:32" s="76" customFormat="1" x14ac:dyDescent="0.2">
      <c r="A221" s="95">
        <v>1</v>
      </c>
      <c r="B221" s="96" t="s">
        <v>301</v>
      </c>
      <c r="C221" s="97">
        <v>0.433</v>
      </c>
      <c r="D221" s="98">
        <v>17183</v>
      </c>
      <c r="E221" s="98">
        <v>0</v>
      </c>
      <c r="F221" s="98">
        <v>0</v>
      </c>
      <c r="G221" s="98">
        <v>0</v>
      </c>
      <c r="H221" s="98">
        <v>0</v>
      </c>
      <c r="I221" s="98">
        <v>43926</v>
      </c>
      <c r="J221" s="98">
        <v>435</v>
      </c>
      <c r="K221" s="98">
        <v>339667</v>
      </c>
      <c r="L221" s="98">
        <v>4139</v>
      </c>
      <c r="M221" s="75">
        <v>318.7</v>
      </c>
      <c r="N221" s="75">
        <v>0</v>
      </c>
      <c r="O221" s="75">
        <v>0</v>
      </c>
      <c r="P221" s="75">
        <v>0</v>
      </c>
      <c r="Q221" s="75"/>
      <c r="R221" s="75">
        <v>39.700000000000003</v>
      </c>
      <c r="S221" s="75">
        <v>110.767</v>
      </c>
      <c r="T221" s="75">
        <v>681</v>
      </c>
      <c r="U221" s="75">
        <v>40.881599999999999</v>
      </c>
      <c r="V221" s="75">
        <v>1191.0485999999999</v>
      </c>
      <c r="W221" s="75"/>
      <c r="X221" s="75">
        <v>1191.0485999999999</v>
      </c>
      <c r="Y221" s="99">
        <v>0.55500000000000005</v>
      </c>
      <c r="Z221" s="75">
        <v>2121</v>
      </c>
      <c r="AA221" s="100">
        <v>3447.12</v>
      </c>
      <c r="AB221" s="75">
        <v>1493</v>
      </c>
      <c r="AC221" s="75">
        <v>1</v>
      </c>
      <c r="AD221" s="75">
        <v>921</v>
      </c>
      <c r="AE221" s="75">
        <v>0</v>
      </c>
      <c r="AF221" s="75">
        <v>2414</v>
      </c>
    </row>
    <row r="222" spans="1:32" s="76" customFormat="1" x14ac:dyDescent="0.2">
      <c r="A222" s="95">
        <v>2</v>
      </c>
      <c r="B222" s="96" t="s">
        <v>302</v>
      </c>
      <c r="C222" s="97">
        <v>1.0629999999999999</v>
      </c>
      <c r="D222" s="98">
        <v>139406</v>
      </c>
      <c r="E222" s="98">
        <v>0</v>
      </c>
      <c r="F222" s="98">
        <v>0</v>
      </c>
      <c r="G222" s="98">
        <v>0</v>
      </c>
      <c r="H222" s="98">
        <v>0</v>
      </c>
      <c r="I222" s="98">
        <v>60649</v>
      </c>
      <c r="J222" s="98">
        <v>6293</v>
      </c>
      <c r="K222" s="98">
        <v>746001</v>
      </c>
      <c r="L222" s="98">
        <v>13595</v>
      </c>
      <c r="M222" s="75">
        <v>2585.6999999999998</v>
      </c>
      <c r="N222" s="75">
        <v>0</v>
      </c>
      <c r="O222" s="75">
        <v>0</v>
      </c>
      <c r="P222" s="75">
        <v>0</v>
      </c>
      <c r="Q222" s="75"/>
      <c r="R222" s="75">
        <v>54.8</v>
      </c>
      <c r="S222" s="75">
        <v>1602.423</v>
      </c>
      <c r="T222" s="75">
        <v>1495.7</v>
      </c>
      <c r="U222" s="75">
        <v>134.28020000000001</v>
      </c>
      <c r="V222" s="75">
        <v>5872.9031999999997</v>
      </c>
      <c r="W222" s="75"/>
      <c r="X222" s="75">
        <v>5872.9031999999997</v>
      </c>
      <c r="Y222" s="99">
        <v>1.1148</v>
      </c>
      <c r="Z222" s="75">
        <v>2258</v>
      </c>
      <c r="AA222" s="100">
        <v>1494.97</v>
      </c>
      <c r="AB222" s="75">
        <v>1589</v>
      </c>
      <c r="AC222" s="75">
        <v>0</v>
      </c>
      <c r="AD222" s="75">
        <v>0</v>
      </c>
      <c r="AE222" s="75">
        <v>0</v>
      </c>
      <c r="AF222" s="75">
        <v>1589</v>
      </c>
    </row>
    <row r="223" spans="1:32" s="76" customFormat="1" x14ac:dyDescent="0.2">
      <c r="A223" s="95">
        <v>3</v>
      </c>
      <c r="B223" s="96" t="s">
        <v>303</v>
      </c>
      <c r="C223" s="97">
        <v>0.253</v>
      </c>
      <c r="D223" s="98">
        <v>12236</v>
      </c>
      <c r="E223" s="98">
        <v>0</v>
      </c>
      <c r="F223" s="98">
        <v>0</v>
      </c>
      <c r="G223" s="98">
        <v>0</v>
      </c>
      <c r="H223" s="98">
        <v>0</v>
      </c>
      <c r="I223" s="98">
        <v>20896</v>
      </c>
      <c r="J223" s="98">
        <v>22</v>
      </c>
      <c r="K223" s="98">
        <v>194667</v>
      </c>
      <c r="L223" s="98">
        <v>4987</v>
      </c>
      <c r="M223" s="75">
        <v>227</v>
      </c>
      <c r="N223" s="75">
        <v>0</v>
      </c>
      <c r="O223" s="75">
        <v>0</v>
      </c>
      <c r="P223" s="75">
        <v>0</v>
      </c>
      <c r="Q223" s="75"/>
      <c r="R223" s="75">
        <v>18.899999999999999</v>
      </c>
      <c r="S223" s="75">
        <v>5.6020000000000003</v>
      </c>
      <c r="T223" s="75">
        <v>390.3</v>
      </c>
      <c r="U223" s="75">
        <v>49.2575</v>
      </c>
      <c r="V223" s="75">
        <v>691.05950000000007</v>
      </c>
      <c r="W223" s="75"/>
      <c r="X223" s="75">
        <v>691.05950000000007</v>
      </c>
      <c r="Y223" s="99">
        <v>0.55120000000000002</v>
      </c>
      <c r="Z223" s="75">
        <v>1244</v>
      </c>
      <c r="AA223" s="100">
        <v>3460.37</v>
      </c>
      <c r="AB223" s="75">
        <v>875</v>
      </c>
      <c r="AC223" s="75">
        <v>1</v>
      </c>
      <c r="AD223" s="75">
        <v>1546</v>
      </c>
      <c r="AE223" s="75">
        <v>0</v>
      </c>
      <c r="AF223" s="75">
        <v>2421</v>
      </c>
    </row>
    <row r="224" spans="1:32" s="76" customFormat="1" x14ac:dyDescent="0.2">
      <c r="A224" s="95">
        <v>4</v>
      </c>
      <c r="B224" s="96" t="s">
        <v>304</v>
      </c>
      <c r="C224" s="97">
        <v>0.28299999999999997</v>
      </c>
      <c r="D224" s="98">
        <v>45922</v>
      </c>
      <c r="E224" s="98">
        <v>0</v>
      </c>
      <c r="F224" s="98">
        <v>0</v>
      </c>
      <c r="G224" s="98">
        <v>0</v>
      </c>
      <c r="H224" s="98">
        <v>0</v>
      </c>
      <c r="I224" s="98">
        <v>6016</v>
      </c>
      <c r="J224" s="98">
        <v>761</v>
      </c>
      <c r="K224" s="98">
        <v>211333</v>
      </c>
      <c r="L224" s="98">
        <v>2000</v>
      </c>
      <c r="M224" s="75">
        <v>851.8</v>
      </c>
      <c r="N224" s="75">
        <v>0</v>
      </c>
      <c r="O224" s="75">
        <v>0</v>
      </c>
      <c r="P224" s="75">
        <v>0</v>
      </c>
      <c r="Q224" s="75"/>
      <c r="R224" s="75">
        <v>5.4</v>
      </c>
      <c r="S224" s="75">
        <v>193.77799999999999</v>
      </c>
      <c r="T224" s="75">
        <v>423.7</v>
      </c>
      <c r="U224" s="75">
        <v>19.754300000000001</v>
      </c>
      <c r="V224" s="75">
        <v>1494.4322999999999</v>
      </c>
      <c r="W224" s="75"/>
      <c r="X224" s="75">
        <v>1494.4322999999999</v>
      </c>
      <c r="Y224" s="99">
        <v>1.0654999999999999</v>
      </c>
      <c r="Z224" s="75">
        <v>670</v>
      </c>
      <c r="AA224" s="100">
        <v>1666.89</v>
      </c>
      <c r="AB224" s="75">
        <v>472</v>
      </c>
      <c r="AC224" s="75">
        <v>1</v>
      </c>
      <c r="AD224" s="75">
        <v>695</v>
      </c>
      <c r="AE224" s="75">
        <v>0</v>
      </c>
      <c r="AF224" s="75">
        <v>1167</v>
      </c>
    </row>
    <row r="225" spans="1:32" s="76" customFormat="1" x14ac:dyDescent="0.2">
      <c r="A225" s="95">
        <v>5</v>
      </c>
      <c r="B225" s="96" t="s">
        <v>305</v>
      </c>
      <c r="C225" s="97">
        <v>2.95</v>
      </c>
      <c r="D225" s="98">
        <v>894615</v>
      </c>
      <c r="E225" s="98">
        <v>0</v>
      </c>
      <c r="F225" s="98">
        <v>0</v>
      </c>
      <c r="G225" s="98">
        <v>0</v>
      </c>
      <c r="H225" s="98">
        <v>0</v>
      </c>
      <c r="I225" s="98">
        <v>525905</v>
      </c>
      <c r="J225" s="98">
        <v>1218</v>
      </c>
      <c r="K225" s="98">
        <v>525331</v>
      </c>
      <c r="L225" s="98">
        <v>100065</v>
      </c>
      <c r="M225" s="75">
        <v>16593.599999999999</v>
      </c>
      <c r="N225" s="75">
        <v>0</v>
      </c>
      <c r="O225" s="75">
        <v>0</v>
      </c>
      <c r="P225" s="75">
        <v>0</v>
      </c>
      <c r="Q225" s="75"/>
      <c r="R225" s="75">
        <v>475.6</v>
      </c>
      <c r="S225" s="75">
        <v>310.14600000000002</v>
      </c>
      <c r="T225" s="75">
        <v>1053.3</v>
      </c>
      <c r="U225" s="75">
        <v>988.35929999999996</v>
      </c>
      <c r="V225" s="75">
        <v>19421.005299999997</v>
      </c>
      <c r="W225" s="75"/>
      <c r="X225" s="75">
        <v>19421.005299999997</v>
      </c>
      <c r="Y225" s="99">
        <v>1.3284</v>
      </c>
      <c r="Z225" s="75">
        <v>3145</v>
      </c>
      <c r="AA225" s="100">
        <v>750.1</v>
      </c>
      <c r="AB225" s="75">
        <v>2213</v>
      </c>
      <c r="AC225" s="75">
        <v>0</v>
      </c>
      <c r="AD225" s="75">
        <v>0</v>
      </c>
      <c r="AE225" s="75">
        <v>0</v>
      </c>
      <c r="AF225" s="75">
        <v>2213</v>
      </c>
    </row>
    <row r="226" spans="1:32" s="76" customFormat="1" x14ac:dyDescent="0.2">
      <c r="A226" s="95">
        <v>6</v>
      </c>
      <c r="B226" s="96" t="s">
        <v>306</v>
      </c>
      <c r="C226" s="97">
        <v>0.28100000000000003</v>
      </c>
      <c r="D226" s="98">
        <v>81786</v>
      </c>
      <c r="E226" s="98">
        <v>0</v>
      </c>
      <c r="F226" s="98">
        <v>0</v>
      </c>
      <c r="G226" s="98">
        <v>0</v>
      </c>
      <c r="H226" s="98">
        <v>0</v>
      </c>
      <c r="I226" s="98">
        <v>10155</v>
      </c>
      <c r="J226" s="98">
        <v>108</v>
      </c>
      <c r="K226" s="98">
        <v>277667</v>
      </c>
      <c r="L226" s="98">
        <v>20139</v>
      </c>
      <c r="M226" s="75">
        <v>1517</v>
      </c>
      <c r="N226" s="75">
        <v>0</v>
      </c>
      <c r="O226" s="75">
        <v>0</v>
      </c>
      <c r="P226" s="75">
        <v>0</v>
      </c>
      <c r="Q226" s="75"/>
      <c r="R226" s="75">
        <v>9.1999999999999993</v>
      </c>
      <c r="S226" s="75">
        <v>27.501000000000001</v>
      </c>
      <c r="T226" s="75">
        <v>556.70000000000005</v>
      </c>
      <c r="U226" s="75">
        <v>198.91640000000001</v>
      </c>
      <c r="V226" s="75">
        <v>2309.3173999999999</v>
      </c>
      <c r="W226" s="75"/>
      <c r="X226" s="75">
        <v>2309.3173999999999</v>
      </c>
      <c r="Y226" s="99">
        <v>1.6583000000000001</v>
      </c>
      <c r="Z226" s="75">
        <v>0</v>
      </c>
      <c r="AA226" s="100">
        <v>0</v>
      </c>
      <c r="AB226" s="75">
        <v>0</v>
      </c>
      <c r="AC226" s="75">
        <v>1</v>
      </c>
      <c r="AD226" s="75">
        <v>0</v>
      </c>
      <c r="AE226" s="75">
        <v>1</v>
      </c>
      <c r="AF226" s="75">
        <v>0</v>
      </c>
    </row>
    <row r="227" spans="1:32" s="76" customFormat="1" x14ac:dyDescent="0.2">
      <c r="A227" s="95">
        <v>7</v>
      </c>
      <c r="B227" s="96" t="s">
        <v>307</v>
      </c>
      <c r="C227" s="97">
        <v>0.55600000000000005</v>
      </c>
      <c r="D227" s="98">
        <v>35125</v>
      </c>
      <c r="E227" s="98">
        <v>0</v>
      </c>
      <c r="F227" s="98">
        <v>0</v>
      </c>
      <c r="G227" s="98">
        <v>0</v>
      </c>
      <c r="H227" s="98">
        <v>0</v>
      </c>
      <c r="I227" s="98">
        <v>61943</v>
      </c>
      <c r="J227" s="98">
        <v>0</v>
      </c>
      <c r="K227" s="98">
        <v>197334</v>
      </c>
      <c r="L227" s="98">
        <v>4391</v>
      </c>
      <c r="M227" s="75">
        <v>651.5</v>
      </c>
      <c r="N227" s="75">
        <v>0</v>
      </c>
      <c r="O227" s="75">
        <v>0</v>
      </c>
      <c r="P227" s="75">
        <v>0</v>
      </c>
      <c r="Q227" s="75"/>
      <c r="R227" s="75">
        <v>56</v>
      </c>
      <c r="S227" s="75">
        <v>0</v>
      </c>
      <c r="T227" s="75">
        <v>395.6</v>
      </c>
      <c r="U227" s="75">
        <v>43.370699999999999</v>
      </c>
      <c r="V227" s="75">
        <v>1146.4706999999999</v>
      </c>
      <c r="W227" s="75"/>
      <c r="X227" s="75">
        <v>1146.4706999999999</v>
      </c>
      <c r="Y227" s="99">
        <v>0.41610000000000003</v>
      </c>
      <c r="Z227" s="75">
        <v>3107</v>
      </c>
      <c r="AA227" s="100">
        <v>3931.5</v>
      </c>
      <c r="AB227" s="75">
        <v>2186</v>
      </c>
      <c r="AC227" s="75">
        <v>1</v>
      </c>
      <c r="AD227" s="75">
        <v>566</v>
      </c>
      <c r="AE227" s="75">
        <v>0</v>
      </c>
      <c r="AF227" s="75">
        <v>2752</v>
      </c>
    </row>
    <row r="228" spans="1:32" s="76" customFormat="1" x14ac:dyDescent="0.2">
      <c r="A228" s="95">
        <v>8</v>
      </c>
      <c r="B228" s="96" t="s">
        <v>308</v>
      </c>
      <c r="C228" s="97">
        <v>0.20200000000000001</v>
      </c>
      <c r="D228" s="98">
        <v>3897</v>
      </c>
      <c r="E228" s="98">
        <v>0</v>
      </c>
      <c r="F228" s="98">
        <v>0</v>
      </c>
      <c r="G228" s="98">
        <v>0</v>
      </c>
      <c r="H228" s="98">
        <v>0</v>
      </c>
      <c r="I228" s="98">
        <v>9057</v>
      </c>
      <c r="J228" s="98">
        <v>79</v>
      </c>
      <c r="K228" s="98">
        <v>275167</v>
      </c>
      <c r="L228" s="98">
        <v>31496</v>
      </c>
      <c r="M228" s="75">
        <v>72.3</v>
      </c>
      <c r="N228" s="75">
        <v>0</v>
      </c>
      <c r="O228" s="75">
        <v>0</v>
      </c>
      <c r="P228" s="75">
        <v>0</v>
      </c>
      <c r="Q228" s="75"/>
      <c r="R228" s="75">
        <v>8.1999999999999993</v>
      </c>
      <c r="S228" s="75">
        <v>20.116</v>
      </c>
      <c r="T228" s="75">
        <v>551.70000000000005</v>
      </c>
      <c r="U228" s="75">
        <v>311.09140000000002</v>
      </c>
      <c r="V228" s="75">
        <v>963.40740000000005</v>
      </c>
      <c r="W228" s="75"/>
      <c r="X228" s="75">
        <v>963.40740000000005</v>
      </c>
      <c r="Y228" s="99">
        <v>0.96240000000000003</v>
      </c>
      <c r="Z228" s="75">
        <v>582</v>
      </c>
      <c r="AA228" s="100">
        <v>2026.43</v>
      </c>
      <c r="AB228" s="75">
        <v>409</v>
      </c>
      <c r="AC228" s="75">
        <v>1</v>
      </c>
      <c r="AD228" s="75">
        <v>1008</v>
      </c>
      <c r="AE228" s="75">
        <v>0</v>
      </c>
      <c r="AF228" s="75">
        <v>1417</v>
      </c>
    </row>
    <row r="229" spans="1:32" s="76" customFormat="1" x14ac:dyDescent="0.2">
      <c r="A229" s="95">
        <v>9</v>
      </c>
      <c r="B229" s="96" t="s">
        <v>309</v>
      </c>
      <c r="C229" s="97">
        <v>0.27300000000000002</v>
      </c>
      <c r="D229" s="98">
        <v>12937</v>
      </c>
      <c r="E229" s="98">
        <v>0</v>
      </c>
      <c r="F229" s="98">
        <v>0</v>
      </c>
      <c r="G229" s="98">
        <v>0</v>
      </c>
      <c r="H229" s="98">
        <v>0</v>
      </c>
      <c r="I229" s="98">
        <v>11985</v>
      </c>
      <c r="J229" s="98">
        <v>1979</v>
      </c>
      <c r="K229" s="98">
        <v>321000</v>
      </c>
      <c r="L229" s="98">
        <v>19246</v>
      </c>
      <c r="M229" s="75">
        <v>240</v>
      </c>
      <c r="N229" s="75">
        <v>0</v>
      </c>
      <c r="O229" s="75">
        <v>0</v>
      </c>
      <c r="P229" s="75">
        <v>0</v>
      </c>
      <c r="Q229" s="75"/>
      <c r="R229" s="75">
        <v>10.8</v>
      </c>
      <c r="S229" s="75">
        <v>503.92399999999998</v>
      </c>
      <c r="T229" s="75">
        <v>643.6</v>
      </c>
      <c r="U229" s="75">
        <v>190.09610000000001</v>
      </c>
      <c r="V229" s="75">
        <v>1588.4201</v>
      </c>
      <c r="W229" s="75"/>
      <c r="X229" s="75">
        <v>1588.4201</v>
      </c>
      <c r="Y229" s="99">
        <v>1.1739999999999999</v>
      </c>
      <c r="Z229" s="75">
        <v>500</v>
      </c>
      <c r="AA229" s="100">
        <v>1288.53</v>
      </c>
      <c r="AB229" s="75">
        <v>352</v>
      </c>
      <c r="AC229" s="75">
        <v>1</v>
      </c>
      <c r="AD229" s="75">
        <v>551</v>
      </c>
      <c r="AE229" s="75">
        <v>0</v>
      </c>
      <c r="AF229" s="75">
        <v>903</v>
      </c>
    </row>
    <row r="230" spans="1:32" s="76" customFormat="1" x14ac:dyDescent="0.2">
      <c r="A230" s="95">
        <v>10</v>
      </c>
      <c r="B230" s="96" t="s">
        <v>310</v>
      </c>
      <c r="C230" s="97">
        <v>1.2649999999999999</v>
      </c>
      <c r="D230" s="98">
        <v>175344</v>
      </c>
      <c r="E230" s="98">
        <v>0</v>
      </c>
      <c r="F230" s="98">
        <v>0</v>
      </c>
      <c r="G230" s="98">
        <v>0</v>
      </c>
      <c r="H230" s="98">
        <v>0</v>
      </c>
      <c r="I230" s="98">
        <v>160479</v>
      </c>
      <c r="J230" s="98">
        <v>1607</v>
      </c>
      <c r="K230" s="98">
        <v>566000</v>
      </c>
      <c r="L230" s="98">
        <v>49294</v>
      </c>
      <c r="M230" s="75">
        <v>3252.3</v>
      </c>
      <c r="N230" s="75">
        <v>0</v>
      </c>
      <c r="O230" s="75">
        <v>0</v>
      </c>
      <c r="P230" s="75">
        <v>0</v>
      </c>
      <c r="Q230" s="75"/>
      <c r="R230" s="75">
        <v>145.1</v>
      </c>
      <c r="S230" s="75">
        <v>409.2</v>
      </c>
      <c r="T230" s="75">
        <v>1134.8</v>
      </c>
      <c r="U230" s="75">
        <v>486.88529999999997</v>
      </c>
      <c r="V230" s="75">
        <v>5428.2852999999996</v>
      </c>
      <c r="W230" s="75"/>
      <c r="X230" s="75">
        <v>5428.2852999999996</v>
      </c>
      <c r="Y230" s="99">
        <v>0.8659</v>
      </c>
      <c r="Z230" s="75">
        <v>4248</v>
      </c>
      <c r="AA230" s="100">
        <v>2362.94</v>
      </c>
      <c r="AB230" s="75">
        <v>2989</v>
      </c>
      <c r="AC230" s="75">
        <v>0</v>
      </c>
      <c r="AD230" s="75">
        <v>0</v>
      </c>
      <c r="AE230" s="75">
        <v>0</v>
      </c>
      <c r="AF230" s="75">
        <v>2989</v>
      </c>
    </row>
    <row r="231" spans="1:32" s="76" customFormat="1" x14ac:dyDescent="0.2">
      <c r="A231" s="95">
        <v>11</v>
      </c>
      <c r="B231" s="96" t="s">
        <v>311</v>
      </c>
      <c r="C231" s="97">
        <v>0.57199999999999995</v>
      </c>
      <c r="D231" s="98">
        <v>28379</v>
      </c>
      <c r="E231" s="98">
        <v>0</v>
      </c>
      <c r="F231" s="98">
        <v>0</v>
      </c>
      <c r="G231" s="98">
        <v>0</v>
      </c>
      <c r="H231" s="98">
        <v>0</v>
      </c>
      <c r="I231" s="98">
        <v>68181</v>
      </c>
      <c r="J231" s="98">
        <v>4354</v>
      </c>
      <c r="K231" s="98">
        <v>133833</v>
      </c>
      <c r="L231" s="98">
        <v>23395</v>
      </c>
      <c r="M231" s="75">
        <v>526.4</v>
      </c>
      <c r="N231" s="75">
        <v>0</v>
      </c>
      <c r="O231" s="75">
        <v>0</v>
      </c>
      <c r="P231" s="75">
        <v>0</v>
      </c>
      <c r="Q231" s="75"/>
      <c r="R231" s="75">
        <v>61.7</v>
      </c>
      <c r="S231" s="75">
        <v>1108.684</v>
      </c>
      <c r="T231" s="75">
        <v>268.3</v>
      </c>
      <c r="U231" s="75">
        <v>231.07640000000001</v>
      </c>
      <c r="V231" s="75">
        <v>2196.1604000000002</v>
      </c>
      <c r="W231" s="75"/>
      <c r="X231" s="75">
        <v>2196.1604000000002</v>
      </c>
      <c r="Y231" s="99">
        <v>0.77470000000000006</v>
      </c>
      <c r="Z231" s="75">
        <v>2179</v>
      </c>
      <c r="AA231" s="100">
        <v>2680.98</v>
      </c>
      <c r="AB231" s="75">
        <v>1534</v>
      </c>
      <c r="AC231" s="75">
        <v>1</v>
      </c>
      <c r="AD231" s="75">
        <v>343</v>
      </c>
      <c r="AE231" s="75">
        <v>0</v>
      </c>
      <c r="AF231" s="75">
        <v>1877</v>
      </c>
    </row>
    <row r="232" spans="1:32" s="76" customFormat="1" x14ac:dyDescent="0.2">
      <c r="A232" s="95">
        <v>12</v>
      </c>
      <c r="B232" s="96" t="s">
        <v>312</v>
      </c>
      <c r="C232" s="97">
        <v>0.46800000000000003</v>
      </c>
      <c r="D232" s="98">
        <v>22634</v>
      </c>
      <c r="E232" s="98">
        <v>0</v>
      </c>
      <c r="F232" s="98">
        <v>0</v>
      </c>
      <c r="G232" s="98">
        <v>0</v>
      </c>
      <c r="H232" s="98">
        <v>0</v>
      </c>
      <c r="I232" s="98">
        <v>32706</v>
      </c>
      <c r="J232" s="98">
        <v>1123</v>
      </c>
      <c r="K232" s="98">
        <v>153334</v>
      </c>
      <c r="L232" s="98">
        <v>40449</v>
      </c>
      <c r="M232" s="75">
        <v>419.8</v>
      </c>
      <c r="N232" s="75">
        <v>0</v>
      </c>
      <c r="O232" s="75">
        <v>0</v>
      </c>
      <c r="P232" s="75">
        <v>0</v>
      </c>
      <c r="Q232" s="75"/>
      <c r="R232" s="75">
        <v>29.6</v>
      </c>
      <c r="S232" s="75">
        <v>285.95600000000002</v>
      </c>
      <c r="T232" s="75">
        <v>307.39999999999998</v>
      </c>
      <c r="U232" s="75">
        <v>399.52170000000001</v>
      </c>
      <c r="V232" s="75">
        <v>1442.2776999999999</v>
      </c>
      <c r="W232" s="75"/>
      <c r="X232" s="75">
        <v>1442.2776999999999</v>
      </c>
      <c r="Y232" s="99">
        <v>0.62180000000000002</v>
      </c>
      <c r="Z232" s="75">
        <v>2138</v>
      </c>
      <c r="AA232" s="100">
        <v>3214.18</v>
      </c>
      <c r="AB232" s="75">
        <v>1504</v>
      </c>
      <c r="AC232" s="75">
        <v>1</v>
      </c>
      <c r="AD232" s="75">
        <v>746</v>
      </c>
      <c r="AE232" s="75">
        <v>0</v>
      </c>
      <c r="AF232" s="75">
        <v>2250</v>
      </c>
    </row>
    <row r="233" spans="1:32" s="76" customFormat="1" x14ac:dyDescent="0.2">
      <c r="A233" s="95">
        <v>13</v>
      </c>
      <c r="B233" s="96" t="s">
        <v>313</v>
      </c>
      <c r="C233" s="97">
        <v>0.32100000000000001</v>
      </c>
      <c r="D233" s="98">
        <v>29155</v>
      </c>
      <c r="E233" s="98">
        <v>0</v>
      </c>
      <c r="F233" s="98">
        <v>0</v>
      </c>
      <c r="G233" s="98">
        <v>0</v>
      </c>
      <c r="H233" s="98">
        <v>0</v>
      </c>
      <c r="I233" s="98">
        <v>17690</v>
      </c>
      <c r="J233" s="98">
        <v>750</v>
      </c>
      <c r="K233" s="98">
        <v>137333</v>
      </c>
      <c r="L233" s="98">
        <v>5413</v>
      </c>
      <c r="M233" s="75">
        <v>540.79999999999995</v>
      </c>
      <c r="N233" s="75">
        <v>0</v>
      </c>
      <c r="O233" s="75">
        <v>0</v>
      </c>
      <c r="P233" s="75">
        <v>0</v>
      </c>
      <c r="Q233" s="75"/>
      <c r="R233" s="75">
        <v>16</v>
      </c>
      <c r="S233" s="75">
        <v>190.977</v>
      </c>
      <c r="T233" s="75">
        <v>275.3</v>
      </c>
      <c r="U233" s="75">
        <v>53.4651</v>
      </c>
      <c r="V233" s="75">
        <v>1076.5420999999999</v>
      </c>
      <c r="W233" s="75"/>
      <c r="X233" s="75">
        <v>1076.5420999999999</v>
      </c>
      <c r="Y233" s="99">
        <v>0.67669999999999997</v>
      </c>
      <c r="Z233" s="75">
        <v>1379</v>
      </c>
      <c r="AA233" s="100">
        <v>3022.73</v>
      </c>
      <c r="AB233" s="75">
        <v>970</v>
      </c>
      <c r="AC233" s="75">
        <v>1</v>
      </c>
      <c r="AD233" s="75">
        <v>1145</v>
      </c>
      <c r="AE233" s="75">
        <v>0</v>
      </c>
      <c r="AF233" s="75">
        <v>2115</v>
      </c>
    </row>
    <row r="234" spans="1:32" s="76" customFormat="1" x14ac:dyDescent="0.2">
      <c r="A234" s="95">
        <v>14</v>
      </c>
      <c r="B234" s="96" t="s">
        <v>314</v>
      </c>
      <c r="C234" s="97">
        <v>0.36599999999999999</v>
      </c>
      <c r="D234" s="98">
        <v>43381</v>
      </c>
      <c r="E234" s="98">
        <v>0</v>
      </c>
      <c r="F234" s="98">
        <v>0</v>
      </c>
      <c r="G234" s="98">
        <v>0</v>
      </c>
      <c r="H234" s="98">
        <v>0</v>
      </c>
      <c r="I234" s="98">
        <v>24263</v>
      </c>
      <c r="J234" s="98">
        <v>112</v>
      </c>
      <c r="K234" s="98">
        <v>196000</v>
      </c>
      <c r="L234" s="98">
        <v>11985</v>
      </c>
      <c r="M234" s="75">
        <v>804.6</v>
      </c>
      <c r="N234" s="75">
        <v>0</v>
      </c>
      <c r="O234" s="75">
        <v>0</v>
      </c>
      <c r="P234" s="75">
        <v>0</v>
      </c>
      <c r="Q234" s="75"/>
      <c r="R234" s="75">
        <v>21.9</v>
      </c>
      <c r="S234" s="75">
        <v>28.518999999999998</v>
      </c>
      <c r="T234" s="75">
        <v>393</v>
      </c>
      <c r="U234" s="75">
        <v>118.3779</v>
      </c>
      <c r="V234" s="75">
        <v>1366.3969</v>
      </c>
      <c r="W234" s="75"/>
      <c r="X234" s="75">
        <v>1366.3969</v>
      </c>
      <c r="Y234" s="99">
        <v>0.75329999999999997</v>
      </c>
      <c r="Z234" s="75">
        <v>1433</v>
      </c>
      <c r="AA234" s="100">
        <v>2755.61</v>
      </c>
      <c r="AB234" s="75">
        <v>1009</v>
      </c>
      <c r="AC234" s="75">
        <v>1</v>
      </c>
      <c r="AD234" s="75">
        <v>921</v>
      </c>
      <c r="AE234" s="75">
        <v>0</v>
      </c>
      <c r="AF234" s="75">
        <v>1930</v>
      </c>
    </row>
    <row r="235" spans="1:32" x14ac:dyDescent="0.2">
      <c r="A235" s="88"/>
      <c r="B235" s="89"/>
      <c r="C235" s="90"/>
      <c r="D235" s="92"/>
      <c r="E235" s="92"/>
      <c r="F235" s="92"/>
      <c r="G235" s="92"/>
      <c r="H235" s="92"/>
      <c r="I235" s="92"/>
      <c r="J235" s="92"/>
      <c r="K235" s="92"/>
      <c r="L235" s="92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101"/>
      <c r="Z235" s="91"/>
      <c r="AA235" s="94"/>
      <c r="AB235" s="91"/>
      <c r="AC235" s="91"/>
      <c r="AD235" s="91"/>
      <c r="AE235" s="91"/>
      <c r="AF235" s="91"/>
    </row>
    <row r="236" spans="1:32" x14ac:dyDescent="0.2">
      <c r="A236" s="88"/>
      <c r="B236" s="89" t="s">
        <v>34</v>
      </c>
      <c r="C236" s="90">
        <v>24.344000000000001</v>
      </c>
      <c r="D236" s="91">
        <v>5636208</v>
      </c>
      <c r="E236" s="91">
        <v>83640</v>
      </c>
      <c r="F236" s="91">
        <v>0</v>
      </c>
      <c r="G236" s="91">
        <v>0</v>
      </c>
      <c r="H236" s="91">
        <v>0</v>
      </c>
      <c r="I236" s="92">
        <v>5480959</v>
      </c>
      <c r="J236" s="92">
        <v>5448</v>
      </c>
      <c r="K236" s="91">
        <v>1330367</v>
      </c>
      <c r="L236" s="91">
        <v>1373200</v>
      </c>
      <c r="M236" s="89">
        <v>104541.9</v>
      </c>
      <c r="N236" s="89">
        <v>252.8</v>
      </c>
      <c r="O236" s="89">
        <v>0</v>
      </c>
      <c r="P236" s="89">
        <v>0</v>
      </c>
      <c r="Q236" s="89">
        <v>0</v>
      </c>
      <c r="R236" s="89">
        <v>4956.1000000000004</v>
      </c>
      <c r="S236" s="89">
        <v>1387.2570000000001</v>
      </c>
      <c r="T236" s="89">
        <v>2667.3</v>
      </c>
      <c r="U236" s="89">
        <v>13563.333000000002</v>
      </c>
      <c r="V236" s="91">
        <v>127368.69</v>
      </c>
      <c r="W236" s="89">
        <v>0</v>
      </c>
      <c r="X236" s="89">
        <v>127368.69</v>
      </c>
      <c r="Y236" s="101"/>
      <c r="Z236" s="91"/>
      <c r="AA236" s="94"/>
      <c r="AB236" s="89">
        <v>41411</v>
      </c>
      <c r="AC236" s="89">
        <v>3</v>
      </c>
      <c r="AD236" s="89">
        <v>1527</v>
      </c>
      <c r="AE236" s="89">
        <v>0</v>
      </c>
      <c r="AF236" s="89">
        <v>42938</v>
      </c>
    </row>
    <row r="237" spans="1:32" s="76" customFormat="1" x14ac:dyDescent="0.2">
      <c r="A237" s="95">
        <v>1</v>
      </c>
      <c r="B237" s="96" t="s">
        <v>315</v>
      </c>
      <c r="C237" s="97">
        <v>0.80500000000000005</v>
      </c>
      <c r="D237" s="98">
        <v>32500</v>
      </c>
      <c r="E237" s="98">
        <v>0</v>
      </c>
      <c r="F237" s="98">
        <v>0</v>
      </c>
      <c r="G237" s="98">
        <v>0</v>
      </c>
      <c r="H237" s="98">
        <v>0</v>
      </c>
      <c r="I237" s="98">
        <v>82719</v>
      </c>
      <c r="J237" s="98">
        <v>740</v>
      </c>
      <c r="K237" s="98">
        <v>173000</v>
      </c>
      <c r="L237" s="98">
        <v>126000</v>
      </c>
      <c r="M237" s="75">
        <v>602.79999999999995</v>
      </c>
      <c r="N237" s="75">
        <v>0</v>
      </c>
      <c r="O237" s="75">
        <v>0</v>
      </c>
      <c r="P237" s="75">
        <v>0</v>
      </c>
      <c r="Q237" s="75"/>
      <c r="R237" s="75">
        <v>74.8</v>
      </c>
      <c r="S237" s="75">
        <v>188.43100000000001</v>
      </c>
      <c r="T237" s="75">
        <v>346.9</v>
      </c>
      <c r="U237" s="75">
        <v>1244.5237</v>
      </c>
      <c r="V237" s="75">
        <v>2457.4547000000002</v>
      </c>
      <c r="W237" s="75"/>
      <c r="X237" s="75">
        <v>2457.4547000000002</v>
      </c>
      <c r="Y237" s="99">
        <v>0.61599999999999999</v>
      </c>
      <c r="Z237" s="75">
        <v>3700</v>
      </c>
      <c r="AA237" s="100">
        <v>3234.4</v>
      </c>
      <c r="AB237" s="75">
        <v>2604</v>
      </c>
      <c r="AC237" s="75">
        <v>0</v>
      </c>
      <c r="AD237" s="75">
        <v>0</v>
      </c>
      <c r="AE237" s="75">
        <v>0</v>
      </c>
      <c r="AF237" s="75">
        <v>2604</v>
      </c>
    </row>
    <row r="238" spans="1:32" s="76" customFormat="1" x14ac:dyDescent="0.2">
      <c r="A238" s="95">
        <v>2</v>
      </c>
      <c r="B238" s="96" t="s">
        <v>316</v>
      </c>
      <c r="C238" s="97">
        <v>0.83399999999999996</v>
      </c>
      <c r="D238" s="98">
        <v>44000</v>
      </c>
      <c r="E238" s="98">
        <v>0</v>
      </c>
      <c r="F238" s="98">
        <v>0</v>
      </c>
      <c r="G238" s="98">
        <v>0</v>
      </c>
      <c r="H238" s="98">
        <v>0</v>
      </c>
      <c r="I238" s="98">
        <v>56327</v>
      </c>
      <c r="J238" s="98">
        <v>12</v>
      </c>
      <c r="K238" s="98">
        <v>38333</v>
      </c>
      <c r="L238" s="98">
        <v>7066</v>
      </c>
      <c r="M238" s="75">
        <v>816.1</v>
      </c>
      <c r="N238" s="75">
        <v>0</v>
      </c>
      <c r="O238" s="75">
        <v>0</v>
      </c>
      <c r="P238" s="75">
        <v>0</v>
      </c>
      <c r="Q238" s="75"/>
      <c r="R238" s="75">
        <v>50.9</v>
      </c>
      <c r="S238" s="75">
        <v>3.056</v>
      </c>
      <c r="T238" s="75">
        <v>76.900000000000006</v>
      </c>
      <c r="U238" s="75">
        <v>69.792100000000005</v>
      </c>
      <c r="V238" s="75">
        <v>1016.7481</v>
      </c>
      <c r="W238" s="75"/>
      <c r="X238" s="75">
        <v>1016.7481</v>
      </c>
      <c r="Y238" s="99">
        <v>0.246</v>
      </c>
      <c r="Z238" s="75">
        <v>5363</v>
      </c>
      <c r="AA238" s="100">
        <v>4524.67</v>
      </c>
      <c r="AB238" s="75">
        <v>3774</v>
      </c>
      <c r="AC238" s="75">
        <v>0</v>
      </c>
      <c r="AD238" s="75">
        <v>0</v>
      </c>
      <c r="AE238" s="75">
        <v>0</v>
      </c>
      <c r="AF238" s="75">
        <v>3774</v>
      </c>
    </row>
    <row r="239" spans="1:32" s="76" customFormat="1" x14ac:dyDescent="0.2">
      <c r="A239" s="95">
        <v>3</v>
      </c>
      <c r="B239" s="96" t="s">
        <v>317</v>
      </c>
      <c r="C239" s="97">
        <v>0.65400000000000003</v>
      </c>
      <c r="D239" s="98">
        <v>54000</v>
      </c>
      <c r="E239" s="98">
        <v>837</v>
      </c>
      <c r="F239" s="98">
        <v>0</v>
      </c>
      <c r="G239" s="98">
        <v>0</v>
      </c>
      <c r="H239" s="98">
        <v>0</v>
      </c>
      <c r="I239" s="98">
        <v>138597</v>
      </c>
      <c r="J239" s="98">
        <v>1800</v>
      </c>
      <c r="K239" s="98">
        <v>228900</v>
      </c>
      <c r="L239" s="98">
        <v>7467</v>
      </c>
      <c r="M239" s="75">
        <v>1001.6</v>
      </c>
      <c r="N239" s="75">
        <v>2.5</v>
      </c>
      <c r="O239" s="75">
        <v>0</v>
      </c>
      <c r="P239" s="75">
        <v>0</v>
      </c>
      <c r="Q239" s="75"/>
      <c r="R239" s="75">
        <v>125.3</v>
      </c>
      <c r="S239" s="75">
        <v>458.34500000000003</v>
      </c>
      <c r="T239" s="75">
        <v>458.9</v>
      </c>
      <c r="U239" s="75">
        <v>73.752799999999993</v>
      </c>
      <c r="V239" s="75">
        <v>2120.3978000000002</v>
      </c>
      <c r="W239" s="75"/>
      <c r="X239" s="75">
        <v>2120.3978000000002</v>
      </c>
      <c r="Y239" s="99">
        <v>0.6542</v>
      </c>
      <c r="Z239" s="75">
        <v>2882</v>
      </c>
      <c r="AA239" s="100">
        <v>3101.19</v>
      </c>
      <c r="AB239" s="75">
        <v>2028</v>
      </c>
      <c r="AC239" s="75">
        <v>1</v>
      </c>
      <c r="AD239" s="75">
        <v>143</v>
      </c>
      <c r="AE239" s="75">
        <v>0</v>
      </c>
      <c r="AF239" s="75">
        <v>2171</v>
      </c>
    </row>
    <row r="240" spans="1:32" s="76" customFormat="1" x14ac:dyDescent="0.2">
      <c r="A240" s="95">
        <v>4</v>
      </c>
      <c r="B240" s="96" t="s">
        <v>318</v>
      </c>
      <c r="C240" s="97">
        <v>0.58199999999999996</v>
      </c>
      <c r="D240" s="98">
        <v>28000</v>
      </c>
      <c r="E240" s="98">
        <v>0</v>
      </c>
      <c r="F240" s="98">
        <v>0</v>
      </c>
      <c r="G240" s="98">
        <v>0</v>
      </c>
      <c r="H240" s="98">
        <v>0</v>
      </c>
      <c r="I240" s="98">
        <v>30461</v>
      </c>
      <c r="J240" s="98">
        <v>405</v>
      </c>
      <c r="K240" s="98">
        <v>201667</v>
      </c>
      <c r="L240" s="98">
        <v>28667</v>
      </c>
      <c r="M240" s="75">
        <v>519.4</v>
      </c>
      <c r="N240" s="75">
        <v>0</v>
      </c>
      <c r="O240" s="75">
        <v>0</v>
      </c>
      <c r="P240" s="75">
        <v>0</v>
      </c>
      <c r="Q240" s="75"/>
      <c r="R240" s="75">
        <v>27.5</v>
      </c>
      <c r="S240" s="75">
        <v>103.128</v>
      </c>
      <c r="T240" s="75">
        <v>404.3</v>
      </c>
      <c r="U240" s="75">
        <v>283.14890000000003</v>
      </c>
      <c r="V240" s="75">
        <v>1337.4769000000001</v>
      </c>
      <c r="W240" s="75"/>
      <c r="X240" s="75">
        <v>1337.4769000000001</v>
      </c>
      <c r="Y240" s="99">
        <v>0.4637</v>
      </c>
      <c r="Z240" s="75">
        <v>3114</v>
      </c>
      <c r="AA240" s="100">
        <v>3765.51</v>
      </c>
      <c r="AB240" s="75">
        <v>2192</v>
      </c>
      <c r="AC240" s="75">
        <v>1</v>
      </c>
      <c r="AD240" s="75">
        <v>444</v>
      </c>
      <c r="AE240" s="75">
        <v>0</v>
      </c>
      <c r="AF240" s="75">
        <v>2636</v>
      </c>
    </row>
    <row r="241" spans="1:32" s="76" customFormat="1" x14ac:dyDescent="0.2">
      <c r="A241" s="95">
        <v>5</v>
      </c>
      <c r="B241" s="96" t="s">
        <v>319</v>
      </c>
      <c r="C241" s="97">
        <v>1.516</v>
      </c>
      <c r="D241" s="98">
        <v>170700</v>
      </c>
      <c r="E241" s="98">
        <v>0</v>
      </c>
      <c r="F241" s="98">
        <v>0</v>
      </c>
      <c r="G241" s="98">
        <v>0</v>
      </c>
      <c r="H241" s="98">
        <v>0</v>
      </c>
      <c r="I241" s="98">
        <v>107256</v>
      </c>
      <c r="J241" s="98">
        <v>16</v>
      </c>
      <c r="K241" s="98">
        <v>93066</v>
      </c>
      <c r="L241" s="98">
        <v>253933</v>
      </c>
      <c r="M241" s="75">
        <v>3166.2</v>
      </c>
      <c r="N241" s="75">
        <v>0</v>
      </c>
      <c r="O241" s="75">
        <v>0</v>
      </c>
      <c r="P241" s="75">
        <v>0</v>
      </c>
      <c r="Q241" s="75"/>
      <c r="R241" s="75">
        <v>97</v>
      </c>
      <c r="S241" s="75">
        <v>4.0739999999999998</v>
      </c>
      <c r="T241" s="75">
        <v>186.6</v>
      </c>
      <c r="U241" s="75">
        <v>2508.14</v>
      </c>
      <c r="V241" s="75">
        <v>5962.0139999999992</v>
      </c>
      <c r="W241" s="75"/>
      <c r="X241" s="75">
        <v>5962.0139999999992</v>
      </c>
      <c r="Y241" s="99">
        <v>0.79349999999999998</v>
      </c>
      <c r="Z241" s="75">
        <v>5635</v>
      </c>
      <c r="AA241" s="100">
        <v>2615.42</v>
      </c>
      <c r="AB241" s="75">
        <v>3965</v>
      </c>
      <c r="AC241" s="75">
        <v>0</v>
      </c>
      <c r="AD241" s="75">
        <v>0</v>
      </c>
      <c r="AE241" s="75">
        <v>0</v>
      </c>
      <c r="AF241" s="75">
        <v>3965</v>
      </c>
    </row>
    <row r="242" spans="1:32" s="76" customFormat="1" x14ac:dyDescent="0.2">
      <c r="A242" s="95">
        <v>6</v>
      </c>
      <c r="B242" s="96" t="s">
        <v>320</v>
      </c>
      <c r="C242" s="97">
        <v>11.839</v>
      </c>
      <c r="D242" s="98">
        <v>3118000</v>
      </c>
      <c r="E242" s="98">
        <v>72766</v>
      </c>
      <c r="F242" s="98">
        <v>0</v>
      </c>
      <c r="G242" s="98">
        <v>0</v>
      </c>
      <c r="H242" s="98">
        <v>0</v>
      </c>
      <c r="I242" s="98">
        <v>3167622</v>
      </c>
      <c r="J242" s="98">
        <v>2473</v>
      </c>
      <c r="K242" s="98">
        <v>265067</v>
      </c>
      <c r="L242" s="98">
        <v>647267</v>
      </c>
      <c r="M242" s="75">
        <v>57833.5</v>
      </c>
      <c r="N242" s="75">
        <v>220</v>
      </c>
      <c r="O242" s="75">
        <v>0</v>
      </c>
      <c r="P242" s="75">
        <v>0</v>
      </c>
      <c r="Q242" s="75"/>
      <c r="R242" s="75">
        <v>2864.4</v>
      </c>
      <c r="S242" s="75">
        <v>629.71400000000006</v>
      </c>
      <c r="T242" s="75">
        <v>531.4</v>
      </c>
      <c r="U242" s="75">
        <v>6393.1677</v>
      </c>
      <c r="V242" s="75">
        <v>68472.181700000001</v>
      </c>
      <c r="W242" s="75"/>
      <c r="X242" s="75">
        <v>68472.181700000001</v>
      </c>
      <c r="Y242" s="99">
        <v>1.167</v>
      </c>
      <c r="Z242" s="75">
        <v>22090</v>
      </c>
      <c r="AA242" s="100">
        <v>1312.94</v>
      </c>
      <c r="AB242" s="75">
        <v>15544</v>
      </c>
      <c r="AC242" s="75">
        <v>0</v>
      </c>
      <c r="AD242" s="75">
        <v>0</v>
      </c>
      <c r="AE242" s="75">
        <v>0</v>
      </c>
      <c r="AF242" s="75">
        <v>15544</v>
      </c>
    </row>
    <row r="243" spans="1:32" s="76" customFormat="1" x14ac:dyDescent="0.2">
      <c r="A243" s="95">
        <v>7</v>
      </c>
      <c r="B243" s="96" t="s">
        <v>321</v>
      </c>
      <c r="C243" s="97">
        <v>1.351</v>
      </c>
      <c r="D243" s="98">
        <v>58000</v>
      </c>
      <c r="E243" s="98">
        <v>0</v>
      </c>
      <c r="F243" s="98">
        <v>0</v>
      </c>
      <c r="G243" s="98">
        <v>0</v>
      </c>
      <c r="H243" s="98">
        <v>0</v>
      </c>
      <c r="I243" s="98">
        <v>183497</v>
      </c>
      <c r="J243" s="98">
        <v>2</v>
      </c>
      <c r="K243" s="98">
        <v>297166</v>
      </c>
      <c r="L243" s="98">
        <v>48734</v>
      </c>
      <c r="M243" s="75">
        <v>1075.8</v>
      </c>
      <c r="N243" s="75">
        <v>0</v>
      </c>
      <c r="O243" s="75">
        <v>0</v>
      </c>
      <c r="P243" s="75">
        <v>0</v>
      </c>
      <c r="Q243" s="75"/>
      <c r="R243" s="75">
        <v>165.9</v>
      </c>
      <c r="S243" s="75">
        <v>0.50900000000000001</v>
      </c>
      <c r="T243" s="75">
        <v>595.79999999999995</v>
      </c>
      <c r="U243" s="75">
        <v>481.35410000000002</v>
      </c>
      <c r="V243" s="75">
        <v>2319.3631</v>
      </c>
      <c r="W243" s="75"/>
      <c r="X243" s="75">
        <v>2319.3631</v>
      </c>
      <c r="Y243" s="99">
        <v>0.34639999999999999</v>
      </c>
      <c r="Z243" s="75">
        <v>8015</v>
      </c>
      <c r="AA243" s="100">
        <v>4174.5600000000004</v>
      </c>
      <c r="AB243" s="75">
        <v>5640</v>
      </c>
      <c r="AC243" s="75">
        <v>0</v>
      </c>
      <c r="AD243" s="75">
        <v>0</v>
      </c>
      <c r="AE243" s="75">
        <v>0</v>
      </c>
      <c r="AF243" s="75">
        <v>5640</v>
      </c>
    </row>
    <row r="244" spans="1:32" s="76" customFormat="1" x14ac:dyDescent="0.2">
      <c r="A244" s="95">
        <v>8</v>
      </c>
      <c r="B244" s="96" t="s">
        <v>322</v>
      </c>
      <c r="C244" s="97">
        <v>0.48</v>
      </c>
      <c r="D244" s="98">
        <v>25000</v>
      </c>
      <c r="E244" s="98">
        <v>0</v>
      </c>
      <c r="F244" s="98">
        <v>0</v>
      </c>
      <c r="G244" s="98">
        <v>0</v>
      </c>
      <c r="H244" s="98">
        <v>0</v>
      </c>
      <c r="I244" s="98">
        <v>32422</v>
      </c>
      <c r="J244" s="98">
        <v>0</v>
      </c>
      <c r="K244" s="98">
        <v>5168</v>
      </c>
      <c r="L244" s="98">
        <v>25600</v>
      </c>
      <c r="M244" s="75">
        <v>463.7</v>
      </c>
      <c r="N244" s="75">
        <v>0</v>
      </c>
      <c r="O244" s="75">
        <v>0</v>
      </c>
      <c r="P244" s="75">
        <v>0</v>
      </c>
      <c r="Q244" s="75"/>
      <c r="R244" s="75">
        <v>29.3</v>
      </c>
      <c r="S244" s="75">
        <v>0</v>
      </c>
      <c r="T244" s="75">
        <v>10.4</v>
      </c>
      <c r="U244" s="75">
        <v>252.85560000000001</v>
      </c>
      <c r="V244" s="75">
        <v>756.25559999999996</v>
      </c>
      <c r="W244" s="75"/>
      <c r="X244" s="75">
        <v>756.25559999999996</v>
      </c>
      <c r="Y244" s="99">
        <v>0.31790000000000002</v>
      </c>
      <c r="Z244" s="75">
        <v>2915</v>
      </c>
      <c r="AA244" s="100">
        <v>4273.9399999999996</v>
      </c>
      <c r="AB244" s="75">
        <v>2051</v>
      </c>
      <c r="AC244" s="75">
        <v>1</v>
      </c>
      <c r="AD244" s="75">
        <v>940</v>
      </c>
      <c r="AE244" s="75">
        <v>0</v>
      </c>
      <c r="AF244" s="75">
        <v>2991</v>
      </c>
    </row>
    <row r="245" spans="1:32" s="76" customFormat="1" x14ac:dyDescent="0.2">
      <c r="A245" s="95">
        <v>9</v>
      </c>
      <c r="B245" s="96" t="s">
        <v>323</v>
      </c>
      <c r="C245" s="97">
        <v>6.2830000000000004</v>
      </c>
      <c r="D245" s="98">
        <v>2106008</v>
      </c>
      <c r="E245" s="98">
        <v>10037</v>
      </c>
      <c r="F245" s="98">
        <v>0</v>
      </c>
      <c r="G245" s="98">
        <v>0</v>
      </c>
      <c r="H245" s="98">
        <v>0</v>
      </c>
      <c r="I245" s="98">
        <v>1682058</v>
      </c>
      <c r="J245" s="98">
        <v>0</v>
      </c>
      <c r="K245" s="98">
        <v>28000</v>
      </c>
      <c r="L245" s="98">
        <v>228466</v>
      </c>
      <c r="M245" s="75">
        <v>39062.800000000003</v>
      </c>
      <c r="N245" s="75">
        <v>30.3</v>
      </c>
      <c r="O245" s="75">
        <v>0</v>
      </c>
      <c r="P245" s="75">
        <v>0</v>
      </c>
      <c r="Q245" s="75"/>
      <c r="R245" s="75">
        <v>1521</v>
      </c>
      <c r="S245" s="75">
        <v>0</v>
      </c>
      <c r="T245" s="75">
        <v>56.1</v>
      </c>
      <c r="U245" s="75">
        <v>2256.5981000000002</v>
      </c>
      <c r="V245" s="75">
        <v>42926.798100000007</v>
      </c>
      <c r="W245" s="75"/>
      <c r="X245" s="75">
        <v>42926.798100000007</v>
      </c>
      <c r="Y245" s="99">
        <v>1.3786</v>
      </c>
      <c r="Z245" s="75">
        <v>5135</v>
      </c>
      <c r="AA245" s="100">
        <v>575.04</v>
      </c>
      <c r="AB245" s="75">
        <v>3613</v>
      </c>
      <c r="AC245" s="75">
        <v>0</v>
      </c>
      <c r="AD245" s="75">
        <v>0</v>
      </c>
      <c r="AE245" s="75">
        <v>0</v>
      </c>
      <c r="AF245" s="75">
        <v>3613</v>
      </c>
    </row>
    <row r="246" spans="1:32" x14ac:dyDescent="0.2">
      <c r="A246" s="88"/>
      <c r="B246" s="89"/>
      <c r="C246" s="90"/>
      <c r="D246" s="92"/>
      <c r="E246" s="92"/>
      <c r="F246" s="92"/>
      <c r="G246" s="92"/>
      <c r="H246" s="92"/>
      <c r="I246" s="92"/>
      <c r="J246" s="92"/>
      <c r="K246" s="92"/>
      <c r="L246" s="92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101"/>
      <c r="Z246" s="91"/>
      <c r="AA246" s="94"/>
      <c r="AB246" s="91"/>
      <c r="AC246" s="91"/>
      <c r="AD246" s="91"/>
      <c r="AE246" s="91"/>
      <c r="AF246" s="91"/>
    </row>
    <row r="247" spans="1:32" x14ac:dyDescent="0.2">
      <c r="A247" s="88"/>
      <c r="B247" s="89" t="s">
        <v>36</v>
      </c>
      <c r="C247" s="90">
        <v>30.416000000000004</v>
      </c>
      <c r="D247" s="91">
        <v>5035954</v>
      </c>
      <c r="E247" s="91">
        <v>0</v>
      </c>
      <c r="F247" s="91">
        <v>0</v>
      </c>
      <c r="G247" s="91">
        <v>0</v>
      </c>
      <c r="H247" s="91">
        <v>0</v>
      </c>
      <c r="I247" s="92">
        <v>3661364</v>
      </c>
      <c r="J247" s="92">
        <v>22869</v>
      </c>
      <c r="K247" s="91">
        <v>5311820</v>
      </c>
      <c r="L247" s="91">
        <v>1363088</v>
      </c>
      <c r="M247" s="89">
        <v>93408.300000000017</v>
      </c>
      <c r="N247" s="89">
        <v>0</v>
      </c>
      <c r="O247" s="89">
        <v>0</v>
      </c>
      <c r="P247" s="89">
        <v>0</v>
      </c>
      <c r="Q247" s="89">
        <v>0</v>
      </c>
      <c r="R247" s="89">
        <v>3310.9</v>
      </c>
      <c r="S247" s="89">
        <v>5823.2659999999996</v>
      </c>
      <c r="T247" s="89">
        <v>10649.9</v>
      </c>
      <c r="U247" s="89">
        <v>13463.4552</v>
      </c>
      <c r="V247" s="91">
        <v>126655.82120000001</v>
      </c>
      <c r="W247" s="89">
        <v>0</v>
      </c>
      <c r="X247" s="89">
        <v>126655.82120000001</v>
      </c>
      <c r="Y247" s="101"/>
      <c r="Z247" s="91"/>
      <c r="AA247" s="94"/>
      <c r="AB247" s="89">
        <v>78647</v>
      </c>
      <c r="AC247" s="89">
        <v>5</v>
      </c>
      <c r="AD247" s="89">
        <v>2040</v>
      </c>
      <c r="AE247" s="89">
        <v>0</v>
      </c>
      <c r="AF247" s="89">
        <v>80687</v>
      </c>
    </row>
    <row r="248" spans="1:32" s="76" customFormat="1" x14ac:dyDescent="0.2">
      <c r="A248" s="95">
        <v>1</v>
      </c>
      <c r="B248" s="96" t="s">
        <v>324</v>
      </c>
      <c r="C248" s="97">
        <v>0.70299999999999996</v>
      </c>
      <c r="D248" s="98">
        <v>46951</v>
      </c>
      <c r="E248" s="98">
        <v>0</v>
      </c>
      <c r="F248" s="98">
        <v>0</v>
      </c>
      <c r="G248" s="98">
        <v>0</v>
      </c>
      <c r="H248" s="98">
        <v>0</v>
      </c>
      <c r="I248" s="98">
        <v>30520</v>
      </c>
      <c r="J248" s="98">
        <v>145</v>
      </c>
      <c r="K248" s="98">
        <v>217979</v>
      </c>
      <c r="L248" s="98">
        <v>8200</v>
      </c>
      <c r="M248" s="75">
        <v>870.9</v>
      </c>
      <c r="N248" s="75">
        <v>0</v>
      </c>
      <c r="O248" s="75">
        <v>0</v>
      </c>
      <c r="P248" s="75">
        <v>0</v>
      </c>
      <c r="Q248" s="75"/>
      <c r="R248" s="75">
        <v>27.6</v>
      </c>
      <c r="S248" s="75">
        <v>36.921999999999997</v>
      </c>
      <c r="T248" s="75">
        <v>437</v>
      </c>
      <c r="U248" s="75">
        <v>80.992800000000003</v>
      </c>
      <c r="V248" s="75">
        <v>1453.4148</v>
      </c>
      <c r="W248" s="75"/>
      <c r="X248" s="75">
        <v>1453.4148</v>
      </c>
      <c r="Y248" s="99">
        <v>0.41720000000000002</v>
      </c>
      <c r="Z248" s="75">
        <v>3924</v>
      </c>
      <c r="AA248" s="100">
        <v>3927.66</v>
      </c>
      <c r="AB248" s="75">
        <v>2761</v>
      </c>
      <c r="AC248" s="75">
        <v>0</v>
      </c>
      <c r="AD248" s="75">
        <v>0</v>
      </c>
      <c r="AE248" s="75">
        <v>0</v>
      </c>
      <c r="AF248" s="75">
        <v>2761</v>
      </c>
    </row>
    <row r="249" spans="1:32" s="76" customFormat="1" x14ac:dyDescent="0.2">
      <c r="A249" s="95">
        <v>2</v>
      </c>
      <c r="B249" s="96" t="s">
        <v>325</v>
      </c>
      <c r="C249" s="97"/>
      <c r="D249" s="98">
        <v>10942</v>
      </c>
      <c r="E249" s="98">
        <v>0</v>
      </c>
      <c r="F249" s="98">
        <v>0</v>
      </c>
      <c r="G249" s="98">
        <v>0</v>
      </c>
      <c r="H249" s="98">
        <v>0</v>
      </c>
      <c r="I249" s="98">
        <v>0</v>
      </c>
      <c r="J249" s="98">
        <v>0</v>
      </c>
      <c r="K249" s="98">
        <v>0</v>
      </c>
      <c r="L249" s="98">
        <v>0</v>
      </c>
      <c r="M249" s="75">
        <v>203</v>
      </c>
      <c r="N249" s="75">
        <v>0</v>
      </c>
      <c r="O249" s="75">
        <v>0</v>
      </c>
      <c r="P249" s="75">
        <v>0</v>
      </c>
      <c r="Q249" s="75"/>
      <c r="R249" s="75">
        <v>0</v>
      </c>
      <c r="S249" s="75">
        <v>0</v>
      </c>
      <c r="T249" s="75">
        <v>0</v>
      </c>
      <c r="U249" s="75">
        <v>0</v>
      </c>
      <c r="V249" s="75">
        <v>203</v>
      </c>
      <c r="W249" s="75"/>
      <c r="X249" s="75">
        <v>203</v>
      </c>
      <c r="Y249" s="99"/>
      <c r="Z249" s="75"/>
      <c r="AA249" s="100"/>
      <c r="AB249" s="75"/>
      <c r="AC249" s="75"/>
      <c r="AD249" s="75"/>
      <c r="AE249" s="75"/>
      <c r="AF249" s="75"/>
    </row>
    <row r="250" spans="1:32" s="76" customFormat="1" x14ac:dyDescent="0.2">
      <c r="A250" s="95">
        <v>3</v>
      </c>
      <c r="B250" s="96" t="s">
        <v>326</v>
      </c>
      <c r="C250" s="97">
        <v>0.73499999999999999</v>
      </c>
      <c r="D250" s="98">
        <v>83065</v>
      </c>
      <c r="E250" s="98">
        <v>0</v>
      </c>
      <c r="F250" s="98">
        <v>0</v>
      </c>
      <c r="G250" s="98">
        <v>0</v>
      </c>
      <c r="H250" s="98">
        <v>0</v>
      </c>
      <c r="I250" s="98">
        <v>26311</v>
      </c>
      <c r="J250" s="98">
        <v>530</v>
      </c>
      <c r="K250" s="98">
        <v>118886</v>
      </c>
      <c r="L250" s="98">
        <v>7000</v>
      </c>
      <c r="M250" s="75">
        <v>1540.7</v>
      </c>
      <c r="N250" s="75">
        <v>0</v>
      </c>
      <c r="O250" s="75">
        <v>0</v>
      </c>
      <c r="P250" s="75">
        <v>0</v>
      </c>
      <c r="Q250" s="75"/>
      <c r="R250" s="75">
        <v>23.8</v>
      </c>
      <c r="S250" s="75">
        <v>134.95699999999999</v>
      </c>
      <c r="T250" s="75">
        <v>238.4</v>
      </c>
      <c r="U250" s="75">
        <v>69.140199999999993</v>
      </c>
      <c r="V250" s="75">
        <v>2006.9972</v>
      </c>
      <c r="W250" s="75"/>
      <c r="X250" s="75">
        <v>2006.9972</v>
      </c>
      <c r="Y250" s="99">
        <v>0.55100000000000005</v>
      </c>
      <c r="Z250" s="75">
        <v>3615</v>
      </c>
      <c r="AA250" s="100">
        <v>3461.07</v>
      </c>
      <c r="AB250" s="75">
        <v>2544</v>
      </c>
      <c r="AC250" s="75">
        <v>0</v>
      </c>
      <c r="AD250" s="75">
        <v>0</v>
      </c>
      <c r="AE250" s="75">
        <v>0</v>
      </c>
      <c r="AF250" s="75">
        <v>2544</v>
      </c>
    </row>
    <row r="251" spans="1:32" s="76" customFormat="1" x14ac:dyDescent="0.2">
      <c r="A251" s="95">
        <v>4</v>
      </c>
      <c r="B251" s="96" t="s">
        <v>327</v>
      </c>
      <c r="C251" s="97">
        <v>0.51800000000000002</v>
      </c>
      <c r="D251" s="98">
        <v>11843</v>
      </c>
      <c r="E251" s="98">
        <v>0</v>
      </c>
      <c r="F251" s="98">
        <v>0</v>
      </c>
      <c r="G251" s="98">
        <v>0</v>
      </c>
      <c r="H251" s="98">
        <v>0</v>
      </c>
      <c r="I251" s="98">
        <v>68407</v>
      </c>
      <c r="J251" s="98">
        <v>2</v>
      </c>
      <c r="K251" s="98">
        <v>7357</v>
      </c>
      <c r="L251" s="98">
        <v>246200</v>
      </c>
      <c r="M251" s="75">
        <v>219.7</v>
      </c>
      <c r="N251" s="75">
        <v>0</v>
      </c>
      <c r="O251" s="75">
        <v>0</v>
      </c>
      <c r="P251" s="75">
        <v>0</v>
      </c>
      <c r="Q251" s="75"/>
      <c r="R251" s="75">
        <v>61.9</v>
      </c>
      <c r="S251" s="75">
        <v>0.50900000000000001</v>
      </c>
      <c r="T251" s="75">
        <v>14.8</v>
      </c>
      <c r="U251" s="75">
        <v>2431.7597999999998</v>
      </c>
      <c r="V251" s="75">
        <v>2728.6687999999999</v>
      </c>
      <c r="W251" s="75"/>
      <c r="X251" s="75">
        <v>2728.6687999999999</v>
      </c>
      <c r="Y251" s="99">
        <v>1.0629</v>
      </c>
      <c r="Z251" s="75">
        <v>1234</v>
      </c>
      <c r="AA251" s="100">
        <v>1675.96</v>
      </c>
      <c r="AB251" s="75">
        <v>868</v>
      </c>
      <c r="AC251" s="75">
        <v>1</v>
      </c>
      <c r="AD251" s="75">
        <v>305</v>
      </c>
      <c r="AE251" s="75">
        <v>0</v>
      </c>
      <c r="AF251" s="75">
        <v>1173</v>
      </c>
    </row>
    <row r="252" spans="1:32" s="76" customFormat="1" x14ac:dyDescent="0.2">
      <c r="A252" s="95">
        <v>5</v>
      </c>
      <c r="B252" s="96" t="s">
        <v>328</v>
      </c>
      <c r="C252" s="97">
        <v>0.80600000000000005</v>
      </c>
      <c r="D252" s="98">
        <v>34587</v>
      </c>
      <c r="E252" s="98">
        <v>0</v>
      </c>
      <c r="F252" s="98">
        <v>0</v>
      </c>
      <c r="G252" s="98">
        <v>0</v>
      </c>
      <c r="H252" s="98">
        <v>0</v>
      </c>
      <c r="I252" s="98">
        <v>96823</v>
      </c>
      <c r="J252" s="98">
        <v>20</v>
      </c>
      <c r="K252" s="98">
        <v>339359</v>
      </c>
      <c r="L252" s="98">
        <v>27000</v>
      </c>
      <c r="M252" s="75">
        <v>641.5</v>
      </c>
      <c r="N252" s="75">
        <v>0</v>
      </c>
      <c r="O252" s="75">
        <v>0</v>
      </c>
      <c r="P252" s="75">
        <v>0</v>
      </c>
      <c r="Q252" s="75"/>
      <c r="R252" s="75">
        <v>87.6</v>
      </c>
      <c r="S252" s="75">
        <v>5.093</v>
      </c>
      <c r="T252" s="75">
        <v>680.4</v>
      </c>
      <c r="U252" s="75">
        <v>266.68369999999999</v>
      </c>
      <c r="V252" s="75">
        <v>1681.2766999999999</v>
      </c>
      <c r="W252" s="75"/>
      <c r="X252" s="75">
        <v>1681.2766999999999</v>
      </c>
      <c r="Y252" s="99">
        <v>0.4209</v>
      </c>
      <c r="Z252" s="75">
        <v>4484</v>
      </c>
      <c r="AA252" s="100">
        <v>3914.76</v>
      </c>
      <c r="AB252" s="75">
        <v>3155</v>
      </c>
      <c r="AC252" s="75">
        <v>0</v>
      </c>
      <c r="AD252" s="75">
        <v>0</v>
      </c>
      <c r="AE252" s="75">
        <v>0</v>
      </c>
      <c r="AF252" s="75">
        <v>3155</v>
      </c>
    </row>
    <row r="253" spans="1:32" s="76" customFormat="1" x14ac:dyDescent="0.2">
      <c r="A253" s="95">
        <v>6</v>
      </c>
      <c r="B253" s="96" t="s">
        <v>329</v>
      </c>
      <c r="C253" s="97">
        <v>0.94499999999999995</v>
      </c>
      <c r="D253" s="98">
        <v>78862</v>
      </c>
      <c r="E253" s="98">
        <v>0</v>
      </c>
      <c r="F253" s="98">
        <v>0</v>
      </c>
      <c r="G253" s="98">
        <v>0</v>
      </c>
      <c r="H253" s="98">
        <v>0</v>
      </c>
      <c r="I253" s="98">
        <v>73669</v>
      </c>
      <c r="J253" s="98">
        <v>498</v>
      </c>
      <c r="K253" s="98">
        <v>359972</v>
      </c>
      <c r="L253" s="98">
        <v>15533</v>
      </c>
      <c r="M253" s="75">
        <v>1462.8</v>
      </c>
      <c r="N253" s="75">
        <v>0</v>
      </c>
      <c r="O253" s="75">
        <v>0</v>
      </c>
      <c r="P253" s="75">
        <v>0</v>
      </c>
      <c r="Q253" s="75"/>
      <c r="R253" s="75">
        <v>66.599999999999994</v>
      </c>
      <c r="S253" s="75">
        <v>126.809</v>
      </c>
      <c r="T253" s="75">
        <v>721.7</v>
      </c>
      <c r="U253" s="75">
        <v>153.4221</v>
      </c>
      <c r="V253" s="75">
        <v>2531.3310999999994</v>
      </c>
      <c r="W253" s="75"/>
      <c r="X253" s="75">
        <v>2531.3310999999994</v>
      </c>
      <c r="Y253" s="99">
        <v>0.54049999999999998</v>
      </c>
      <c r="Z253" s="75">
        <v>4697</v>
      </c>
      <c r="AA253" s="100">
        <v>3497.69</v>
      </c>
      <c r="AB253" s="75">
        <v>3305</v>
      </c>
      <c r="AC253" s="75">
        <v>0</v>
      </c>
      <c r="AD253" s="75">
        <v>0</v>
      </c>
      <c r="AE253" s="75">
        <v>0</v>
      </c>
      <c r="AF253" s="75">
        <v>3305</v>
      </c>
    </row>
    <row r="254" spans="1:32" s="76" customFormat="1" x14ac:dyDescent="0.2">
      <c r="A254" s="95">
        <v>7</v>
      </c>
      <c r="B254" s="96" t="s">
        <v>330</v>
      </c>
      <c r="C254" s="97">
        <v>0.39</v>
      </c>
      <c r="D254" s="98">
        <v>12490</v>
      </c>
      <c r="E254" s="98">
        <v>0</v>
      </c>
      <c r="F254" s="98">
        <v>0</v>
      </c>
      <c r="G254" s="98">
        <v>0</v>
      </c>
      <c r="H254" s="98">
        <v>0</v>
      </c>
      <c r="I254" s="98">
        <v>4210</v>
      </c>
      <c r="J254" s="98">
        <v>92</v>
      </c>
      <c r="K254" s="98">
        <v>75405</v>
      </c>
      <c r="L254" s="98">
        <v>4933</v>
      </c>
      <c r="M254" s="75">
        <v>231.7</v>
      </c>
      <c r="N254" s="75">
        <v>0</v>
      </c>
      <c r="O254" s="75">
        <v>0</v>
      </c>
      <c r="P254" s="75">
        <v>0</v>
      </c>
      <c r="Q254" s="75"/>
      <c r="R254" s="75">
        <v>3.8</v>
      </c>
      <c r="S254" s="75">
        <v>23.425999999999998</v>
      </c>
      <c r="T254" s="75">
        <v>151.19999999999999</v>
      </c>
      <c r="U254" s="75">
        <v>48.7241</v>
      </c>
      <c r="V254" s="75">
        <v>458.8501</v>
      </c>
      <c r="W254" s="75"/>
      <c r="X254" s="75">
        <v>458.8501</v>
      </c>
      <c r="Y254" s="99">
        <v>0.2374</v>
      </c>
      <c r="Z254" s="75">
        <v>2524</v>
      </c>
      <c r="AA254" s="100">
        <v>4554.66</v>
      </c>
      <c r="AB254" s="75">
        <v>1776</v>
      </c>
      <c r="AC254" s="75">
        <v>1</v>
      </c>
      <c r="AD254" s="75">
        <v>1412</v>
      </c>
      <c r="AE254" s="75">
        <v>0</v>
      </c>
      <c r="AF254" s="75">
        <v>3188</v>
      </c>
    </row>
    <row r="255" spans="1:32" s="76" customFormat="1" x14ac:dyDescent="0.2">
      <c r="A255" s="95">
        <v>8</v>
      </c>
      <c r="B255" s="96" t="s">
        <v>331</v>
      </c>
      <c r="C255" s="97">
        <v>0.84099999999999997</v>
      </c>
      <c r="D255" s="98">
        <v>106077</v>
      </c>
      <c r="E255" s="98">
        <v>0</v>
      </c>
      <c r="F255" s="98">
        <v>0</v>
      </c>
      <c r="G255" s="98">
        <v>0</v>
      </c>
      <c r="H255" s="98">
        <v>0</v>
      </c>
      <c r="I255" s="98">
        <v>24206</v>
      </c>
      <c r="J255" s="98">
        <v>100</v>
      </c>
      <c r="K255" s="98">
        <v>240414</v>
      </c>
      <c r="L255" s="98">
        <v>9533</v>
      </c>
      <c r="M255" s="75">
        <v>1967.5</v>
      </c>
      <c r="N255" s="75">
        <v>0</v>
      </c>
      <c r="O255" s="75">
        <v>0</v>
      </c>
      <c r="P255" s="75">
        <v>0</v>
      </c>
      <c r="Q255" s="75"/>
      <c r="R255" s="75">
        <v>21.9</v>
      </c>
      <c r="S255" s="75">
        <v>25.463999999999999</v>
      </c>
      <c r="T255" s="75">
        <v>482</v>
      </c>
      <c r="U255" s="75">
        <v>94.159099999999995</v>
      </c>
      <c r="V255" s="75">
        <v>2591.0230999999999</v>
      </c>
      <c r="W255" s="75"/>
      <c r="X255" s="75">
        <v>2591.0230999999999</v>
      </c>
      <c r="Y255" s="99">
        <v>0.62170000000000003</v>
      </c>
      <c r="Z255" s="75">
        <v>3842</v>
      </c>
      <c r="AA255" s="100">
        <v>3214.52</v>
      </c>
      <c r="AB255" s="75">
        <v>2703</v>
      </c>
      <c r="AC255" s="75">
        <v>0</v>
      </c>
      <c r="AD255" s="75">
        <v>0</v>
      </c>
      <c r="AE255" s="75">
        <v>0</v>
      </c>
      <c r="AF255" s="75">
        <v>2703</v>
      </c>
    </row>
    <row r="256" spans="1:32" s="76" customFormat="1" x14ac:dyDescent="0.2">
      <c r="A256" s="95">
        <v>9</v>
      </c>
      <c r="B256" s="96" t="s">
        <v>332</v>
      </c>
      <c r="C256" s="97">
        <v>0.98299999999999998</v>
      </c>
      <c r="D256" s="98">
        <v>36483</v>
      </c>
      <c r="E256" s="98">
        <v>0</v>
      </c>
      <c r="F256" s="98">
        <v>0</v>
      </c>
      <c r="G256" s="98">
        <v>0</v>
      </c>
      <c r="H256" s="98">
        <v>0</v>
      </c>
      <c r="I256" s="98">
        <v>26311</v>
      </c>
      <c r="J256" s="98">
        <v>603</v>
      </c>
      <c r="K256" s="98">
        <v>292639</v>
      </c>
      <c r="L256" s="98">
        <v>14133</v>
      </c>
      <c r="M256" s="75">
        <v>676.7</v>
      </c>
      <c r="N256" s="75">
        <v>0</v>
      </c>
      <c r="O256" s="75">
        <v>0</v>
      </c>
      <c r="P256" s="75">
        <v>0</v>
      </c>
      <c r="Q256" s="75"/>
      <c r="R256" s="75">
        <v>23.8</v>
      </c>
      <c r="S256" s="75">
        <v>153.54499999999999</v>
      </c>
      <c r="T256" s="75">
        <v>586.70000000000005</v>
      </c>
      <c r="U256" s="75">
        <v>139.5941</v>
      </c>
      <c r="V256" s="75">
        <v>1580.3390999999999</v>
      </c>
      <c r="W256" s="75"/>
      <c r="X256" s="75">
        <v>1580.3390999999999</v>
      </c>
      <c r="Y256" s="99">
        <v>0.32440000000000002</v>
      </c>
      <c r="Z256" s="75">
        <v>5939</v>
      </c>
      <c r="AA256" s="100">
        <v>4251.28</v>
      </c>
      <c r="AB256" s="75">
        <v>4179</v>
      </c>
      <c r="AC256" s="75">
        <v>0</v>
      </c>
      <c r="AD256" s="75">
        <v>0</v>
      </c>
      <c r="AE256" s="75">
        <v>0</v>
      </c>
      <c r="AF256" s="75">
        <v>4179</v>
      </c>
    </row>
    <row r="257" spans="1:32" s="76" customFormat="1" x14ac:dyDescent="0.2">
      <c r="A257" s="95">
        <v>10</v>
      </c>
      <c r="B257" s="96" t="s">
        <v>333</v>
      </c>
      <c r="C257" s="97">
        <v>0.56799999999999995</v>
      </c>
      <c r="D257" s="98">
        <v>160152</v>
      </c>
      <c r="E257" s="98">
        <v>0</v>
      </c>
      <c r="F257" s="98">
        <v>0</v>
      </c>
      <c r="G257" s="98">
        <v>0</v>
      </c>
      <c r="H257" s="98">
        <v>0</v>
      </c>
      <c r="I257" s="98">
        <v>11577</v>
      </c>
      <c r="J257" s="98">
        <v>84</v>
      </c>
      <c r="K257" s="98">
        <v>293859</v>
      </c>
      <c r="L257" s="98">
        <v>35733</v>
      </c>
      <c r="M257" s="75">
        <v>2970.5</v>
      </c>
      <c r="N257" s="75">
        <v>0</v>
      </c>
      <c r="O257" s="75">
        <v>0</v>
      </c>
      <c r="P257" s="75">
        <v>0</v>
      </c>
      <c r="Q257" s="75"/>
      <c r="R257" s="75">
        <v>10.5</v>
      </c>
      <c r="S257" s="75">
        <v>21.388999999999999</v>
      </c>
      <c r="T257" s="75">
        <v>589.20000000000005</v>
      </c>
      <c r="U257" s="75">
        <v>352.94099999999997</v>
      </c>
      <c r="V257" s="75">
        <v>3944.5299999999997</v>
      </c>
      <c r="W257" s="75"/>
      <c r="X257" s="75">
        <v>3944.5299999999997</v>
      </c>
      <c r="Y257" s="99">
        <v>1.4013</v>
      </c>
      <c r="Z257" s="75">
        <v>400</v>
      </c>
      <c r="AA257" s="100">
        <v>495.88</v>
      </c>
      <c r="AB257" s="75">
        <v>282</v>
      </c>
      <c r="AC257" s="75">
        <v>1</v>
      </c>
      <c r="AD257" s="75">
        <v>66</v>
      </c>
      <c r="AE257" s="75">
        <v>0</v>
      </c>
      <c r="AF257" s="75">
        <v>348</v>
      </c>
    </row>
    <row r="258" spans="1:32" s="76" customFormat="1" x14ac:dyDescent="0.2">
      <c r="A258" s="95">
        <v>11</v>
      </c>
      <c r="B258" s="96" t="s">
        <v>334</v>
      </c>
      <c r="C258" s="97">
        <v>13.872</v>
      </c>
      <c r="D258" s="98">
        <v>3046258</v>
      </c>
      <c r="E258" s="98">
        <v>0</v>
      </c>
      <c r="F258" s="98">
        <v>0</v>
      </c>
      <c r="G258" s="98">
        <v>0</v>
      </c>
      <c r="H258" s="98">
        <v>0</v>
      </c>
      <c r="I258" s="98">
        <v>2699452</v>
      </c>
      <c r="J258" s="98">
        <v>12400</v>
      </c>
      <c r="K258" s="98">
        <v>832336</v>
      </c>
      <c r="L258" s="98">
        <v>592601</v>
      </c>
      <c r="M258" s="75">
        <v>56502.8</v>
      </c>
      <c r="N258" s="75">
        <v>0</v>
      </c>
      <c r="O258" s="75">
        <v>0</v>
      </c>
      <c r="P258" s="75">
        <v>0</v>
      </c>
      <c r="Q258" s="75"/>
      <c r="R258" s="75">
        <v>2441</v>
      </c>
      <c r="S258" s="75">
        <v>3157.4839999999999</v>
      </c>
      <c r="T258" s="75">
        <v>1668.8</v>
      </c>
      <c r="U258" s="75">
        <v>5853.2222000000002</v>
      </c>
      <c r="V258" s="75">
        <v>69623.306200000006</v>
      </c>
      <c r="W258" s="75"/>
      <c r="X258" s="75">
        <v>69623.306200000006</v>
      </c>
      <c r="Y258" s="99">
        <v>1.0126999999999999</v>
      </c>
      <c r="Z258" s="75">
        <v>36491</v>
      </c>
      <c r="AA258" s="100">
        <v>1851.02</v>
      </c>
      <c r="AB258" s="75">
        <v>25677</v>
      </c>
      <c r="AC258" s="75">
        <v>0</v>
      </c>
      <c r="AD258" s="75">
        <v>0</v>
      </c>
      <c r="AE258" s="75">
        <v>0</v>
      </c>
      <c r="AF258" s="75">
        <v>25677</v>
      </c>
    </row>
    <row r="259" spans="1:32" s="76" customFormat="1" x14ac:dyDescent="0.2">
      <c r="A259" s="95">
        <v>12</v>
      </c>
      <c r="B259" s="96" t="s">
        <v>335</v>
      </c>
      <c r="C259" s="97">
        <v>1.27</v>
      </c>
      <c r="D259" s="98">
        <v>251024</v>
      </c>
      <c r="E259" s="98">
        <v>0</v>
      </c>
      <c r="F259" s="98">
        <v>0</v>
      </c>
      <c r="G259" s="98">
        <v>0</v>
      </c>
      <c r="H259" s="98">
        <v>0</v>
      </c>
      <c r="I259" s="98">
        <v>106294</v>
      </c>
      <c r="J259" s="98">
        <v>3213</v>
      </c>
      <c r="K259" s="98">
        <v>177434</v>
      </c>
      <c r="L259" s="98">
        <v>60543</v>
      </c>
      <c r="M259" s="75">
        <v>4656.1000000000004</v>
      </c>
      <c r="N259" s="75">
        <v>0</v>
      </c>
      <c r="O259" s="75">
        <v>0</v>
      </c>
      <c r="P259" s="75">
        <v>0</v>
      </c>
      <c r="Q259" s="75"/>
      <c r="R259" s="75">
        <v>96.1</v>
      </c>
      <c r="S259" s="75">
        <v>818.14499999999998</v>
      </c>
      <c r="T259" s="75">
        <v>355.7</v>
      </c>
      <c r="U259" s="75">
        <v>597.99360000000001</v>
      </c>
      <c r="V259" s="75">
        <v>6524.0386000000008</v>
      </c>
      <c r="W259" s="75"/>
      <c r="X259" s="75">
        <v>6524.0386000000008</v>
      </c>
      <c r="Y259" s="99">
        <v>1.0366</v>
      </c>
      <c r="Z259" s="75">
        <v>3190</v>
      </c>
      <c r="AA259" s="100">
        <v>1767.67</v>
      </c>
      <c r="AB259" s="75">
        <v>2245</v>
      </c>
      <c r="AC259" s="75">
        <v>0</v>
      </c>
      <c r="AD259" s="75">
        <v>0</v>
      </c>
      <c r="AE259" s="75">
        <v>0</v>
      </c>
      <c r="AF259" s="75">
        <v>2245</v>
      </c>
    </row>
    <row r="260" spans="1:32" s="76" customFormat="1" x14ac:dyDescent="0.2">
      <c r="A260" s="95">
        <v>13</v>
      </c>
      <c r="B260" s="96" t="s">
        <v>299</v>
      </c>
      <c r="C260" s="97">
        <v>3.0680000000000001</v>
      </c>
      <c r="D260" s="98">
        <v>237988</v>
      </c>
      <c r="E260" s="98">
        <v>0</v>
      </c>
      <c r="F260" s="98">
        <v>0</v>
      </c>
      <c r="G260" s="98">
        <v>0</v>
      </c>
      <c r="H260" s="98">
        <v>0</v>
      </c>
      <c r="I260" s="98">
        <v>176806</v>
      </c>
      <c r="J260" s="98">
        <v>137</v>
      </c>
      <c r="K260" s="98">
        <v>160948</v>
      </c>
      <c r="L260" s="98">
        <v>86012</v>
      </c>
      <c r="M260" s="75">
        <v>4414.3</v>
      </c>
      <c r="N260" s="75">
        <v>0</v>
      </c>
      <c r="O260" s="75">
        <v>0</v>
      </c>
      <c r="P260" s="75">
        <v>0</v>
      </c>
      <c r="Q260" s="75"/>
      <c r="R260" s="75">
        <v>159.9</v>
      </c>
      <c r="S260" s="75">
        <v>34.884999999999998</v>
      </c>
      <c r="T260" s="75">
        <v>322.7</v>
      </c>
      <c r="U260" s="75">
        <v>849.55539999999996</v>
      </c>
      <c r="V260" s="75">
        <v>5781.3404</v>
      </c>
      <c r="W260" s="75"/>
      <c r="X260" s="75">
        <v>5781.3404</v>
      </c>
      <c r="Y260" s="99">
        <v>0.38019999999999998</v>
      </c>
      <c r="Z260" s="75">
        <v>17688</v>
      </c>
      <c r="AA260" s="100">
        <v>4056.69</v>
      </c>
      <c r="AB260" s="75">
        <v>12446</v>
      </c>
      <c r="AC260" s="75">
        <v>0</v>
      </c>
      <c r="AD260" s="75">
        <v>0</v>
      </c>
      <c r="AE260" s="75">
        <v>0</v>
      </c>
      <c r="AF260" s="75">
        <v>12446</v>
      </c>
    </row>
    <row r="261" spans="1:32" s="76" customFormat="1" x14ac:dyDescent="0.2">
      <c r="A261" s="95">
        <v>14</v>
      </c>
      <c r="B261" s="96" t="s">
        <v>336</v>
      </c>
      <c r="C261" s="97">
        <v>0.68200000000000005</v>
      </c>
      <c r="D261" s="98">
        <v>57498</v>
      </c>
      <c r="E261" s="98">
        <v>0</v>
      </c>
      <c r="F261" s="98">
        <v>0</v>
      </c>
      <c r="G261" s="98">
        <v>0</v>
      </c>
      <c r="H261" s="98">
        <v>0</v>
      </c>
      <c r="I261" s="98">
        <v>23153</v>
      </c>
      <c r="J261" s="98">
        <v>1423</v>
      </c>
      <c r="K261" s="98">
        <v>308531</v>
      </c>
      <c r="L261" s="98">
        <v>23333</v>
      </c>
      <c r="M261" s="75">
        <v>1066.5</v>
      </c>
      <c r="N261" s="75">
        <v>0</v>
      </c>
      <c r="O261" s="75">
        <v>0</v>
      </c>
      <c r="P261" s="75">
        <v>0</v>
      </c>
      <c r="Q261" s="75"/>
      <c r="R261" s="75">
        <v>20.9</v>
      </c>
      <c r="S261" s="75">
        <v>362.34699999999998</v>
      </c>
      <c r="T261" s="75">
        <v>618.6</v>
      </c>
      <c r="U261" s="75">
        <v>230.4641</v>
      </c>
      <c r="V261" s="75">
        <v>2298.8111000000004</v>
      </c>
      <c r="W261" s="75"/>
      <c r="X261" s="75">
        <v>2298.8111000000004</v>
      </c>
      <c r="Y261" s="99">
        <v>0.68010000000000004</v>
      </c>
      <c r="Z261" s="75">
        <v>2918</v>
      </c>
      <c r="AA261" s="100">
        <v>3010.87</v>
      </c>
      <c r="AB261" s="75">
        <v>2053</v>
      </c>
      <c r="AC261" s="75">
        <v>1</v>
      </c>
      <c r="AD261" s="75">
        <v>54</v>
      </c>
      <c r="AE261" s="75">
        <v>0</v>
      </c>
      <c r="AF261" s="75">
        <v>2107</v>
      </c>
    </row>
    <row r="262" spans="1:32" s="76" customFormat="1" x14ac:dyDescent="0.2">
      <c r="A262" s="95">
        <v>15</v>
      </c>
      <c r="B262" s="96" t="s">
        <v>337</v>
      </c>
      <c r="C262" s="97">
        <v>1.238</v>
      </c>
      <c r="D262" s="98">
        <v>67127</v>
      </c>
      <c r="E262" s="98">
        <v>0</v>
      </c>
      <c r="F262" s="98">
        <v>0</v>
      </c>
      <c r="G262" s="98">
        <v>0</v>
      </c>
      <c r="H262" s="98">
        <v>0</v>
      </c>
      <c r="I262" s="98">
        <v>62093</v>
      </c>
      <c r="J262" s="98">
        <v>877</v>
      </c>
      <c r="K262" s="98">
        <v>672545</v>
      </c>
      <c r="L262" s="98">
        <v>32067</v>
      </c>
      <c r="M262" s="75">
        <v>1245.0999999999999</v>
      </c>
      <c r="N262" s="75">
        <v>0</v>
      </c>
      <c r="O262" s="75">
        <v>0</v>
      </c>
      <c r="P262" s="75">
        <v>0</v>
      </c>
      <c r="Q262" s="75"/>
      <c r="R262" s="75">
        <v>56.1</v>
      </c>
      <c r="S262" s="75">
        <v>223.316</v>
      </c>
      <c r="T262" s="75">
        <v>1348.4</v>
      </c>
      <c r="U262" s="75">
        <v>316.73129999999998</v>
      </c>
      <c r="V262" s="75">
        <v>3189.6473000000001</v>
      </c>
      <c r="W262" s="75"/>
      <c r="X262" s="75">
        <v>3189.6473000000001</v>
      </c>
      <c r="Y262" s="99">
        <v>0.51990000000000003</v>
      </c>
      <c r="Z262" s="75">
        <v>6280</v>
      </c>
      <c r="AA262" s="100">
        <v>3569.52</v>
      </c>
      <c r="AB262" s="75">
        <v>4419</v>
      </c>
      <c r="AC262" s="75">
        <v>0</v>
      </c>
      <c r="AD262" s="75">
        <v>0</v>
      </c>
      <c r="AE262" s="75">
        <v>0</v>
      </c>
      <c r="AF262" s="75">
        <v>4419</v>
      </c>
    </row>
    <row r="263" spans="1:32" s="76" customFormat="1" x14ac:dyDescent="0.2">
      <c r="A263" s="95">
        <v>16</v>
      </c>
      <c r="B263" s="96" t="s">
        <v>338</v>
      </c>
      <c r="C263" s="97">
        <v>0.54200000000000004</v>
      </c>
      <c r="D263" s="98">
        <v>102421</v>
      </c>
      <c r="E263" s="98">
        <v>0</v>
      </c>
      <c r="F263" s="98">
        <v>0</v>
      </c>
      <c r="G263" s="98">
        <v>0</v>
      </c>
      <c r="H263" s="98">
        <v>0</v>
      </c>
      <c r="I263" s="98">
        <v>10524</v>
      </c>
      <c r="J263" s="98">
        <v>0</v>
      </c>
      <c r="K263" s="98">
        <v>225348</v>
      </c>
      <c r="L263" s="98">
        <v>80400</v>
      </c>
      <c r="M263" s="75">
        <v>1899.7</v>
      </c>
      <c r="N263" s="75">
        <v>0</v>
      </c>
      <c r="O263" s="75">
        <v>0</v>
      </c>
      <c r="P263" s="75">
        <v>0</v>
      </c>
      <c r="Q263" s="75"/>
      <c r="R263" s="75">
        <v>9.5</v>
      </c>
      <c r="S263" s="75">
        <v>0</v>
      </c>
      <c r="T263" s="75">
        <v>451.8</v>
      </c>
      <c r="U263" s="75">
        <v>794.12469999999996</v>
      </c>
      <c r="V263" s="75">
        <v>3155.1246999999998</v>
      </c>
      <c r="W263" s="75"/>
      <c r="X263" s="75">
        <v>3155.1246999999998</v>
      </c>
      <c r="Y263" s="99">
        <v>1.1746000000000001</v>
      </c>
      <c r="Z263" s="75">
        <v>991</v>
      </c>
      <c r="AA263" s="100">
        <v>1286.44</v>
      </c>
      <c r="AB263" s="75">
        <v>697</v>
      </c>
      <c r="AC263" s="75">
        <v>1</v>
      </c>
      <c r="AD263" s="75">
        <v>203</v>
      </c>
      <c r="AE263" s="75">
        <v>0</v>
      </c>
      <c r="AF263" s="75">
        <v>900</v>
      </c>
    </row>
    <row r="264" spans="1:32" s="76" customFormat="1" x14ac:dyDescent="0.2">
      <c r="A264" s="95">
        <v>17</v>
      </c>
      <c r="B264" s="96" t="s">
        <v>339</v>
      </c>
      <c r="C264" s="97">
        <v>0.876</v>
      </c>
      <c r="D264" s="98">
        <v>552402</v>
      </c>
      <c r="E264" s="98">
        <v>0</v>
      </c>
      <c r="F264" s="98">
        <v>0</v>
      </c>
      <c r="G264" s="98">
        <v>0</v>
      </c>
      <c r="H264" s="98">
        <v>0</v>
      </c>
      <c r="I264" s="98">
        <v>42097</v>
      </c>
      <c r="J264" s="98">
        <v>824</v>
      </c>
      <c r="K264" s="98">
        <v>291566</v>
      </c>
      <c r="L264" s="98">
        <v>88600</v>
      </c>
      <c r="M264" s="75">
        <v>10246.1</v>
      </c>
      <c r="N264" s="75">
        <v>0</v>
      </c>
      <c r="O264" s="75">
        <v>0</v>
      </c>
      <c r="P264" s="75">
        <v>0</v>
      </c>
      <c r="Q264" s="75"/>
      <c r="R264" s="75">
        <v>38.1</v>
      </c>
      <c r="S264" s="75">
        <v>209.82</v>
      </c>
      <c r="T264" s="75">
        <v>584.6</v>
      </c>
      <c r="U264" s="75">
        <v>875.11749999999995</v>
      </c>
      <c r="V264" s="75">
        <v>11953.737500000001</v>
      </c>
      <c r="W264" s="75"/>
      <c r="X264" s="75">
        <v>11953.737500000001</v>
      </c>
      <c r="Y264" s="99">
        <v>2.7534999999999998</v>
      </c>
      <c r="Z264" s="75">
        <v>0</v>
      </c>
      <c r="AA264" s="100">
        <v>0</v>
      </c>
      <c r="AB264" s="75">
        <v>0</v>
      </c>
      <c r="AC264" s="75">
        <v>0</v>
      </c>
      <c r="AD264" s="75">
        <v>0</v>
      </c>
      <c r="AE264" s="75">
        <v>0</v>
      </c>
      <c r="AF264" s="75">
        <v>0</v>
      </c>
    </row>
    <row r="265" spans="1:32" s="76" customFormat="1" x14ac:dyDescent="0.2">
      <c r="A265" s="95">
        <v>18</v>
      </c>
      <c r="B265" s="96" t="s">
        <v>340</v>
      </c>
      <c r="C265" s="97">
        <v>1.403</v>
      </c>
      <c r="D265" s="98">
        <v>64320</v>
      </c>
      <c r="E265" s="98">
        <v>0</v>
      </c>
      <c r="F265" s="98">
        <v>0</v>
      </c>
      <c r="G265" s="98">
        <v>0</v>
      </c>
      <c r="H265" s="98">
        <v>0</v>
      </c>
      <c r="I265" s="98">
        <v>110504</v>
      </c>
      <c r="J265" s="98">
        <v>1251</v>
      </c>
      <c r="K265" s="98">
        <v>312450</v>
      </c>
      <c r="L265" s="98">
        <v>7600</v>
      </c>
      <c r="M265" s="75">
        <v>1193</v>
      </c>
      <c r="N265" s="75">
        <v>0</v>
      </c>
      <c r="O265" s="75">
        <v>0</v>
      </c>
      <c r="P265" s="75">
        <v>0</v>
      </c>
      <c r="Q265" s="75"/>
      <c r="R265" s="75">
        <v>99.9</v>
      </c>
      <c r="S265" s="75">
        <v>318.54899999999998</v>
      </c>
      <c r="T265" s="75">
        <v>626.4</v>
      </c>
      <c r="U265" s="75">
        <v>75.066500000000005</v>
      </c>
      <c r="V265" s="75">
        <v>2312.9155000000001</v>
      </c>
      <c r="W265" s="75"/>
      <c r="X265" s="75">
        <v>2312.9155000000001</v>
      </c>
      <c r="Y265" s="99">
        <v>0.33260000000000001</v>
      </c>
      <c r="Z265" s="75">
        <v>8419</v>
      </c>
      <c r="AA265" s="100">
        <v>4222.68</v>
      </c>
      <c r="AB265" s="75">
        <v>5924</v>
      </c>
      <c r="AC265" s="75">
        <v>0</v>
      </c>
      <c r="AD265" s="75">
        <v>0</v>
      </c>
      <c r="AE265" s="75">
        <v>0</v>
      </c>
      <c r="AF265" s="75">
        <v>5924</v>
      </c>
    </row>
    <row r="266" spans="1:32" s="76" customFormat="1" x14ac:dyDescent="0.2">
      <c r="A266" s="95">
        <v>19</v>
      </c>
      <c r="B266" s="96" t="s">
        <v>341</v>
      </c>
      <c r="C266" s="97">
        <v>1.016</v>
      </c>
      <c r="D266" s="98">
        <v>75464</v>
      </c>
      <c r="E266" s="98">
        <v>0</v>
      </c>
      <c r="F266" s="98">
        <v>0</v>
      </c>
      <c r="G266" s="98">
        <v>0</v>
      </c>
      <c r="H266" s="98">
        <v>0</v>
      </c>
      <c r="I266" s="98">
        <v>68407</v>
      </c>
      <c r="J266" s="98">
        <v>670</v>
      </c>
      <c r="K266" s="98">
        <v>384792</v>
      </c>
      <c r="L266" s="98">
        <v>23667</v>
      </c>
      <c r="M266" s="75">
        <v>1399.7</v>
      </c>
      <c r="N266" s="75">
        <v>0</v>
      </c>
      <c r="O266" s="75">
        <v>0</v>
      </c>
      <c r="P266" s="75">
        <v>0</v>
      </c>
      <c r="Q266" s="75"/>
      <c r="R266" s="75">
        <v>61.9</v>
      </c>
      <c r="S266" s="75">
        <v>170.60599999999999</v>
      </c>
      <c r="T266" s="75">
        <v>771.5</v>
      </c>
      <c r="U266" s="75">
        <v>233.76300000000001</v>
      </c>
      <c r="V266" s="75">
        <v>2637.4690000000001</v>
      </c>
      <c r="W266" s="75"/>
      <c r="X266" s="75">
        <v>2637.4690000000001</v>
      </c>
      <c r="Y266" s="99">
        <v>0.52380000000000004</v>
      </c>
      <c r="Z266" s="75">
        <v>5134</v>
      </c>
      <c r="AA266" s="100">
        <v>3555.92</v>
      </c>
      <c r="AB266" s="75">
        <v>3613</v>
      </c>
      <c r="AC266" s="75">
        <v>0</v>
      </c>
      <c r="AD266" s="75">
        <v>0</v>
      </c>
      <c r="AE266" s="75">
        <v>0</v>
      </c>
      <c r="AF266" s="75">
        <v>3613</v>
      </c>
    </row>
    <row r="267" spans="1:32" x14ac:dyDescent="0.2">
      <c r="A267" s="88"/>
      <c r="B267" s="89"/>
      <c r="C267" s="90"/>
      <c r="D267" s="92"/>
      <c r="E267" s="92"/>
      <c r="F267" s="92"/>
      <c r="G267" s="92"/>
      <c r="H267" s="92"/>
      <c r="I267" s="92"/>
      <c r="J267" s="92"/>
      <c r="K267" s="92"/>
      <c r="L267" s="92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101"/>
      <c r="Z267" s="91"/>
      <c r="AA267" s="94"/>
      <c r="AB267" s="91"/>
      <c r="AC267" s="91"/>
      <c r="AD267" s="91"/>
      <c r="AE267" s="91"/>
      <c r="AF267" s="91"/>
    </row>
    <row r="268" spans="1:32" s="79" customFormat="1" x14ac:dyDescent="0.2">
      <c r="A268" s="88"/>
      <c r="B268" s="89" t="s">
        <v>38</v>
      </c>
      <c r="C268" s="90">
        <v>17.429000000000002</v>
      </c>
      <c r="D268" s="91">
        <v>2771331</v>
      </c>
      <c r="E268" s="91">
        <v>0</v>
      </c>
      <c r="F268" s="91">
        <v>0</v>
      </c>
      <c r="G268" s="91">
        <v>0</v>
      </c>
      <c r="H268" s="91">
        <v>0</v>
      </c>
      <c r="I268" s="92">
        <v>2609982</v>
      </c>
      <c r="J268" s="92">
        <v>11041</v>
      </c>
      <c r="K268" s="91">
        <v>4021703</v>
      </c>
      <c r="L268" s="91">
        <v>524883</v>
      </c>
      <c r="M268" s="89">
        <v>51403.200000000004</v>
      </c>
      <c r="N268" s="89">
        <v>0</v>
      </c>
      <c r="O268" s="89">
        <v>0</v>
      </c>
      <c r="P268" s="89">
        <v>0</v>
      </c>
      <c r="Q268" s="89">
        <v>0</v>
      </c>
      <c r="R268" s="89">
        <v>2360.2000000000003</v>
      </c>
      <c r="S268" s="89">
        <v>2811.4349999999999</v>
      </c>
      <c r="T268" s="89">
        <v>8063.2999999999993</v>
      </c>
      <c r="U268" s="89">
        <v>5184.3599000000004</v>
      </c>
      <c r="V268" s="91">
        <v>69822.494899999991</v>
      </c>
      <c r="W268" s="89">
        <v>0</v>
      </c>
      <c r="X268" s="89">
        <v>69822.494899999976</v>
      </c>
      <c r="Y268" s="101"/>
      <c r="Z268" s="91"/>
      <c r="AA268" s="94"/>
      <c r="AB268" s="89">
        <v>44683</v>
      </c>
      <c r="AC268" s="89">
        <v>7</v>
      </c>
      <c r="AD268" s="89">
        <v>5860</v>
      </c>
      <c r="AE268" s="89">
        <v>0</v>
      </c>
      <c r="AF268" s="89">
        <v>50543</v>
      </c>
    </row>
    <row r="269" spans="1:32" s="76" customFormat="1" x14ac:dyDescent="0.2">
      <c r="A269" s="95">
        <v>1</v>
      </c>
      <c r="B269" s="96" t="s">
        <v>342</v>
      </c>
      <c r="C269" s="97">
        <v>0.56999999999999995</v>
      </c>
      <c r="D269" s="98">
        <v>19415</v>
      </c>
      <c r="E269" s="98">
        <v>0</v>
      </c>
      <c r="F269" s="98">
        <v>0</v>
      </c>
      <c r="G269" s="98">
        <v>0</v>
      </c>
      <c r="H269" s="98">
        <v>0</v>
      </c>
      <c r="I269" s="98">
        <v>19362</v>
      </c>
      <c r="J269" s="98">
        <v>1195</v>
      </c>
      <c r="K269" s="98">
        <v>337833</v>
      </c>
      <c r="L269" s="98">
        <v>4384</v>
      </c>
      <c r="M269" s="75">
        <v>360.1</v>
      </c>
      <c r="N269" s="75">
        <v>0</v>
      </c>
      <c r="O269" s="75">
        <v>0</v>
      </c>
      <c r="P269" s="75">
        <v>0</v>
      </c>
      <c r="Q269" s="75"/>
      <c r="R269" s="75">
        <v>17.5</v>
      </c>
      <c r="S269" s="75">
        <v>304.29000000000002</v>
      </c>
      <c r="T269" s="75">
        <v>677.3</v>
      </c>
      <c r="U269" s="75">
        <v>43.301499999999997</v>
      </c>
      <c r="V269" s="75">
        <v>1402.4915000000001</v>
      </c>
      <c r="W269" s="75"/>
      <c r="X269" s="75">
        <v>1402.4915000000001</v>
      </c>
      <c r="Y269" s="99">
        <v>0.4965</v>
      </c>
      <c r="Z269" s="75">
        <v>2958</v>
      </c>
      <c r="AA269" s="100">
        <v>3651.12</v>
      </c>
      <c r="AB269" s="75">
        <v>2081</v>
      </c>
      <c r="AC269" s="75">
        <v>1</v>
      </c>
      <c r="AD269" s="75">
        <v>475</v>
      </c>
      <c r="AE269" s="75">
        <v>0</v>
      </c>
      <c r="AF269" s="75">
        <v>2556</v>
      </c>
    </row>
    <row r="270" spans="1:32" s="76" customFormat="1" x14ac:dyDescent="0.2">
      <c r="A270" s="95">
        <v>2</v>
      </c>
      <c r="B270" s="96" t="s">
        <v>343</v>
      </c>
      <c r="C270" s="97">
        <v>0.80700000000000005</v>
      </c>
      <c r="D270" s="98">
        <v>60007</v>
      </c>
      <c r="E270" s="98">
        <v>0</v>
      </c>
      <c r="F270" s="98">
        <v>0</v>
      </c>
      <c r="G270" s="98">
        <v>0</v>
      </c>
      <c r="H270" s="98">
        <v>0</v>
      </c>
      <c r="I270" s="98">
        <v>41627</v>
      </c>
      <c r="J270" s="98">
        <v>224</v>
      </c>
      <c r="K270" s="98">
        <v>226733</v>
      </c>
      <c r="L270" s="98">
        <v>17000</v>
      </c>
      <c r="M270" s="75">
        <v>1113</v>
      </c>
      <c r="N270" s="75">
        <v>0</v>
      </c>
      <c r="O270" s="75">
        <v>0</v>
      </c>
      <c r="P270" s="75">
        <v>0</v>
      </c>
      <c r="Q270" s="75"/>
      <c r="R270" s="75">
        <v>37.6</v>
      </c>
      <c r="S270" s="75">
        <v>57.037999999999997</v>
      </c>
      <c r="T270" s="75">
        <v>454.6</v>
      </c>
      <c r="U270" s="75">
        <v>167.9119</v>
      </c>
      <c r="V270" s="75">
        <v>1830.1498999999999</v>
      </c>
      <c r="W270" s="75"/>
      <c r="X270" s="75">
        <v>1830.1498999999999</v>
      </c>
      <c r="Y270" s="99">
        <v>0.45760000000000001</v>
      </c>
      <c r="Z270" s="75">
        <v>4343</v>
      </c>
      <c r="AA270" s="100">
        <v>3786.78</v>
      </c>
      <c r="AB270" s="75">
        <v>3056</v>
      </c>
      <c r="AC270" s="75">
        <v>0</v>
      </c>
      <c r="AD270" s="75">
        <v>0</v>
      </c>
      <c r="AE270" s="75">
        <v>0</v>
      </c>
      <c r="AF270" s="75">
        <v>3056</v>
      </c>
    </row>
    <row r="271" spans="1:32" s="76" customFormat="1" x14ac:dyDescent="0.2">
      <c r="A271" s="95">
        <v>3</v>
      </c>
      <c r="B271" s="96" t="s">
        <v>138</v>
      </c>
      <c r="C271" s="97">
        <v>0.53700000000000003</v>
      </c>
      <c r="D271" s="98">
        <v>24167</v>
      </c>
      <c r="E271" s="98">
        <v>0</v>
      </c>
      <c r="F271" s="98">
        <v>0</v>
      </c>
      <c r="G271" s="98">
        <v>0</v>
      </c>
      <c r="H271" s="98">
        <v>0</v>
      </c>
      <c r="I271" s="98">
        <v>29835</v>
      </c>
      <c r="J271" s="98">
        <v>199</v>
      </c>
      <c r="K271" s="98">
        <v>119667</v>
      </c>
      <c r="L271" s="98">
        <v>7474</v>
      </c>
      <c r="M271" s="75">
        <v>448.3</v>
      </c>
      <c r="N271" s="75">
        <v>0</v>
      </c>
      <c r="O271" s="75">
        <v>0</v>
      </c>
      <c r="P271" s="75">
        <v>0</v>
      </c>
      <c r="Q271" s="75"/>
      <c r="R271" s="75">
        <v>27</v>
      </c>
      <c r="S271" s="75">
        <v>50.673000000000002</v>
      </c>
      <c r="T271" s="75">
        <v>239.9</v>
      </c>
      <c r="U271" s="75">
        <v>73.822000000000003</v>
      </c>
      <c r="V271" s="75">
        <v>839.69499999999994</v>
      </c>
      <c r="W271" s="75"/>
      <c r="X271" s="75">
        <v>839.69499999999994</v>
      </c>
      <c r="Y271" s="99">
        <v>0.3155</v>
      </c>
      <c r="Z271" s="75">
        <v>3268</v>
      </c>
      <c r="AA271" s="100">
        <v>4282.3100000000004</v>
      </c>
      <c r="AB271" s="75">
        <v>2300</v>
      </c>
      <c r="AC271" s="75">
        <v>1</v>
      </c>
      <c r="AD271" s="75">
        <v>698</v>
      </c>
      <c r="AE271" s="75">
        <v>0</v>
      </c>
      <c r="AF271" s="75">
        <v>2998</v>
      </c>
    </row>
    <row r="272" spans="1:32" s="76" customFormat="1" x14ac:dyDescent="0.2">
      <c r="A272" s="95">
        <v>4</v>
      </c>
      <c r="B272" s="96" t="s">
        <v>344</v>
      </c>
      <c r="C272" s="97">
        <v>0.375</v>
      </c>
      <c r="D272" s="98">
        <v>51380</v>
      </c>
      <c r="E272" s="98">
        <v>0</v>
      </c>
      <c r="F272" s="98">
        <v>0</v>
      </c>
      <c r="G272" s="98">
        <v>0</v>
      </c>
      <c r="H272" s="98">
        <v>0</v>
      </c>
      <c r="I272" s="98">
        <v>8872</v>
      </c>
      <c r="J272" s="98">
        <v>0</v>
      </c>
      <c r="K272" s="98">
        <v>181021</v>
      </c>
      <c r="L272" s="98">
        <v>8827</v>
      </c>
      <c r="M272" s="75">
        <v>953</v>
      </c>
      <c r="N272" s="75">
        <v>0</v>
      </c>
      <c r="O272" s="75">
        <v>0</v>
      </c>
      <c r="P272" s="75">
        <v>0</v>
      </c>
      <c r="Q272" s="75"/>
      <c r="R272" s="75">
        <v>8</v>
      </c>
      <c r="S272" s="75">
        <v>0</v>
      </c>
      <c r="T272" s="75">
        <v>362.9</v>
      </c>
      <c r="U272" s="75">
        <v>87.1858</v>
      </c>
      <c r="V272" s="75">
        <v>1411.0858000000001</v>
      </c>
      <c r="W272" s="75"/>
      <c r="X272" s="75">
        <v>1411.0858000000001</v>
      </c>
      <c r="Y272" s="99">
        <v>0.75929999999999997</v>
      </c>
      <c r="Z272" s="75">
        <v>1457</v>
      </c>
      <c r="AA272" s="100">
        <v>2734.68</v>
      </c>
      <c r="AB272" s="75">
        <v>1026</v>
      </c>
      <c r="AC272" s="75">
        <v>1</v>
      </c>
      <c r="AD272" s="75">
        <v>889</v>
      </c>
      <c r="AE272" s="75">
        <v>0</v>
      </c>
      <c r="AF272" s="75">
        <v>1915</v>
      </c>
    </row>
    <row r="273" spans="1:32" s="76" customFormat="1" x14ac:dyDescent="0.2">
      <c r="A273" s="95">
        <v>5</v>
      </c>
      <c r="B273" s="96" t="s">
        <v>345</v>
      </c>
      <c r="C273" s="97">
        <v>1.1080000000000001</v>
      </c>
      <c r="D273" s="98">
        <v>100259</v>
      </c>
      <c r="E273" s="98">
        <v>0</v>
      </c>
      <c r="F273" s="98">
        <v>0</v>
      </c>
      <c r="G273" s="98">
        <v>0</v>
      </c>
      <c r="H273" s="98">
        <v>0</v>
      </c>
      <c r="I273" s="98">
        <v>156170</v>
      </c>
      <c r="J273" s="98">
        <v>371</v>
      </c>
      <c r="K273" s="98">
        <v>119733</v>
      </c>
      <c r="L273" s="98">
        <v>22134</v>
      </c>
      <c r="M273" s="75">
        <v>1859.6</v>
      </c>
      <c r="N273" s="75">
        <v>0</v>
      </c>
      <c r="O273" s="75">
        <v>0</v>
      </c>
      <c r="P273" s="75">
        <v>0</v>
      </c>
      <c r="Q273" s="75"/>
      <c r="R273" s="75">
        <v>141.19999999999999</v>
      </c>
      <c r="S273" s="75">
        <v>94.47</v>
      </c>
      <c r="T273" s="75">
        <v>240.1</v>
      </c>
      <c r="U273" s="75">
        <v>218.62129999999999</v>
      </c>
      <c r="V273" s="75">
        <v>2553.9912999999997</v>
      </c>
      <c r="W273" s="75"/>
      <c r="X273" s="75">
        <v>2553.9912999999997</v>
      </c>
      <c r="Y273" s="99">
        <v>0.46510000000000001</v>
      </c>
      <c r="Z273" s="75">
        <v>5922</v>
      </c>
      <c r="AA273" s="100">
        <v>3760.62</v>
      </c>
      <c r="AB273" s="75">
        <v>4167</v>
      </c>
      <c r="AC273" s="75">
        <v>0</v>
      </c>
      <c r="AD273" s="75">
        <v>0</v>
      </c>
      <c r="AE273" s="75">
        <v>0</v>
      </c>
      <c r="AF273" s="75">
        <v>4167</v>
      </c>
    </row>
    <row r="274" spans="1:32" s="76" customFormat="1" x14ac:dyDescent="0.2">
      <c r="A274" s="95">
        <v>6</v>
      </c>
      <c r="B274" s="96" t="s">
        <v>346</v>
      </c>
      <c r="C274" s="97">
        <v>0.373</v>
      </c>
      <c r="D274" s="98">
        <v>19717</v>
      </c>
      <c r="E274" s="98">
        <v>0</v>
      </c>
      <c r="F274" s="98">
        <v>0</v>
      </c>
      <c r="G274" s="98">
        <v>0</v>
      </c>
      <c r="H274" s="98">
        <v>0</v>
      </c>
      <c r="I274" s="98">
        <v>30071</v>
      </c>
      <c r="J274" s="98">
        <v>403</v>
      </c>
      <c r="K274" s="98">
        <v>191587</v>
      </c>
      <c r="L274" s="98">
        <v>4435</v>
      </c>
      <c r="M274" s="75">
        <v>365.7</v>
      </c>
      <c r="N274" s="75">
        <v>0</v>
      </c>
      <c r="O274" s="75">
        <v>0</v>
      </c>
      <c r="P274" s="75">
        <v>0</v>
      </c>
      <c r="Q274" s="75"/>
      <c r="R274" s="75">
        <v>27.2</v>
      </c>
      <c r="S274" s="75">
        <v>102.61799999999999</v>
      </c>
      <c r="T274" s="75">
        <v>384.1</v>
      </c>
      <c r="U274" s="75">
        <v>43.805300000000003</v>
      </c>
      <c r="V274" s="75">
        <v>923.42329999999993</v>
      </c>
      <c r="W274" s="75"/>
      <c r="X274" s="75">
        <v>923.42329999999993</v>
      </c>
      <c r="Y274" s="99">
        <v>0.4995</v>
      </c>
      <c r="Z274" s="75">
        <v>1930</v>
      </c>
      <c r="AA274" s="100">
        <v>3640.66</v>
      </c>
      <c r="AB274" s="75">
        <v>1358</v>
      </c>
      <c r="AC274" s="75">
        <v>1</v>
      </c>
      <c r="AD274" s="75">
        <v>1191</v>
      </c>
      <c r="AE274" s="75">
        <v>0</v>
      </c>
      <c r="AF274" s="75">
        <v>2549</v>
      </c>
    </row>
    <row r="275" spans="1:32" s="76" customFormat="1" x14ac:dyDescent="0.2">
      <c r="A275" s="95">
        <v>7</v>
      </c>
      <c r="B275" s="96" t="s">
        <v>347</v>
      </c>
      <c r="C275" s="97">
        <v>1.42</v>
      </c>
      <c r="D275" s="98">
        <v>81223</v>
      </c>
      <c r="E275" s="98">
        <v>0</v>
      </c>
      <c r="F275" s="98">
        <v>0</v>
      </c>
      <c r="G275" s="98">
        <v>0</v>
      </c>
      <c r="H275" s="98">
        <v>0</v>
      </c>
      <c r="I275" s="98">
        <v>131050</v>
      </c>
      <c r="J275" s="98">
        <v>421</v>
      </c>
      <c r="K275" s="98">
        <v>488429</v>
      </c>
      <c r="L275" s="98">
        <v>30732</v>
      </c>
      <c r="M275" s="75">
        <v>1506.5</v>
      </c>
      <c r="N275" s="75">
        <v>0</v>
      </c>
      <c r="O275" s="75">
        <v>0</v>
      </c>
      <c r="P275" s="75">
        <v>0</v>
      </c>
      <c r="Q275" s="75"/>
      <c r="R275" s="75">
        <v>118.5</v>
      </c>
      <c r="S275" s="75">
        <v>107.202</v>
      </c>
      <c r="T275" s="75">
        <v>979.3</v>
      </c>
      <c r="U275" s="75">
        <v>303.5453</v>
      </c>
      <c r="V275" s="75">
        <v>3015.0473000000002</v>
      </c>
      <c r="W275" s="75"/>
      <c r="X275" s="75">
        <v>3015.0473000000002</v>
      </c>
      <c r="Y275" s="99">
        <v>0.4284</v>
      </c>
      <c r="Z275" s="75">
        <v>7847</v>
      </c>
      <c r="AA275" s="100">
        <v>3888.6</v>
      </c>
      <c r="AB275" s="75">
        <v>5522</v>
      </c>
      <c r="AC275" s="75">
        <v>0</v>
      </c>
      <c r="AD275" s="75">
        <v>0</v>
      </c>
      <c r="AE275" s="75">
        <v>0</v>
      </c>
      <c r="AF275" s="75">
        <v>5522</v>
      </c>
    </row>
    <row r="276" spans="1:32" s="76" customFormat="1" x14ac:dyDescent="0.2">
      <c r="A276" s="95">
        <v>8</v>
      </c>
      <c r="B276" s="96" t="s">
        <v>348</v>
      </c>
      <c r="C276" s="97">
        <v>1.204</v>
      </c>
      <c r="D276" s="98">
        <v>29389</v>
      </c>
      <c r="E276" s="98">
        <v>0</v>
      </c>
      <c r="F276" s="98">
        <v>0</v>
      </c>
      <c r="G276" s="98">
        <v>0</v>
      </c>
      <c r="H276" s="98">
        <v>0</v>
      </c>
      <c r="I276" s="98">
        <v>52698</v>
      </c>
      <c r="J276" s="98">
        <v>0</v>
      </c>
      <c r="K276" s="98">
        <v>201334</v>
      </c>
      <c r="L276" s="98">
        <v>13466</v>
      </c>
      <c r="M276" s="75">
        <v>545.1</v>
      </c>
      <c r="N276" s="75">
        <v>0</v>
      </c>
      <c r="O276" s="75">
        <v>0</v>
      </c>
      <c r="P276" s="75">
        <v>0</v>
      </c>
      <c r="Q276" s="75"/>
      <c r="R276" s="75">
        <v>47.7</v>
      </c>
      <c r="S276" s="75">
        <v>0</v>
      </c>
      <c r="T276" s="75">
        <v>403.7</v>
      </c>
      <c r="U276" s="75">
        <v>133.006</v>
      </c>
      <c r="V276" s="75">
        <v>1129.5060000000001</v>
      </c>
      <c r="W276" s="75"/>
      <c r="X276" s="75">
        <v>1129.5060000000001</v>
      </c>
      <c r="Y276" s="99">
        <v>0.1893</v>
      </c>
      <c r="Z276" s="75">
        <v>8080</v>
      </c>
      <c r="AA276" s="100">
        <v>4722.3999999999996</v>
      </c>
      <c r="AB276" s="75">
        <v>5686</v>
      </c>
      <c r="AC276" s="75">
        <v>0</v>
      </c>
      <c r="AD276" s="75">
        <v>0</v>
      </c>
      <c r="AE276" s="75">
        <v>0</v>
      </c>
      <c r="AF276" s="75">
        <v>5686</v>
      </c>
    </row>
    <row r="277" spans="1:32" s="76" customFormat="1" x14ac:dyDescent="0.2">
      <c r="A277" s="95">
        <v>9</v>
      </c>
      <c r="B277" s="96" t="s">
        <v>349</v>
      </c>
      <c r="C277" s="97">
        <v>1.17</v>
      </c>
      <c r="D277" s="98">
        <v>107898</v>
      </c>
      <c r="E277" s="98">
        <v>0</v>
      </c>
      <c r="F277" s="98">
        <v>0</v>
      </c>
      <c r="G277" s="98">
        <v>0</v>
      </c>
      <c r="H277" s="98">
        <v>0</v>
      </c>
      <c r="I277" s="98">
        <v>225892</v>
      </c>
      <c r="J277" s="98">
        <v>2530</v>
      </c>
      <c r="K277" s="98">
        <v>556442</v>
      </c>
      <c r="L277" s="98">
        <v>9543</v>
      </c>
      <c r="M277" s="75">
        <v>2001.3</v>
      </c>
      <c r="N277" s="75">
        <v>0</v>
      </c>
      <c r="O277" s="75">
        <v>0</v>
      </c>
      <c r="P277" s="75">
        <v>0</v>
      </c>
      <c r="Q277" s="75"/>
      <c r="R277" s="75">
        <v>204.3</v>
      </c>
      <c r="S277" s="75">
        <v>644.22900000000004</v>
      </c>
      <c r="T277" s="75">
        <v>1115.5999999999999</v>
      </c>
      <c r="U277" s="75">
        <v>94.257900000000006</v>
      </c>
      <c r="V277" s="75">
        <v>4059.6868999999997</v>
      </c>
      <c r="W277" s="75"/>
      <c r="X277" s="75">
        <v>4059.6868999999997</v>
      </c>
      <c r="Y277" s="99">
        <v>0.70009999999999994</v>
      </c>
      <c r="Z277" s="75">
        <v>4890</v>
      </c>
      <c r="AA277" s="100">
        <v>2941.13</v>
      </c>
      <c r="AB277" s="75">
        <v>3441</v>
      </c>
      <c r="AC277" s="75">
        <v>0</v>
      </c>
      <c r="AD277" s="75">
        <v>0</v>
      </c>
      <c r="AE277" s="75">
        <v>0</v>
      </c>
      <c r="AF277" s="75">
        <v>3441</v>
      </c>
    </row>
    <row r="278" spans="1:32" s="76" customFormat="1" x14ac:dyDescent="0.2">
      <c r="A278" s="95">
        <v>10</v>
      </c>
      <c r="B278" s="96" t="s">
        <v>350</v>
      </c>
      <c r="C278" s="97">
        <v>0.81599999999999995</v>
      </c>
      <c r="D278" s="98">
        <v>21923</v>
      </c>
      <c r="E278" s="98">
        <v>0</v>
      </c>
      <c r="F278" s="98">
        <v>0</v>
      </c>
      <c r="G278" s="98">
        <v>0</v>
      </c>
      <c r="H278" s="98">
        <v>0</v>
      </c>
      <c r="I278" s="98">
        <v>164531</v>
      </c>
      <c r="J278" s="98">
        <v>7</v>
      </c>
      <c r="K278" s="98">
        <v>188667</v>
      </c>
      <c r="L278" s="98">
        <v>21734</v>
      </c>
      <c r="M278" s="75">
        <v>406.6</v>
      </c>
      <c r="N278" s="75">
        <v>0</v>
      </c>
      <c r="O278" s="75">
        <v>0</v>
      </c>
      <c r="P278" s="75">
        <v>0</v>
      </c>
      <c r="Q278" s="75"/>
      <c r="R278" s="75">
        <v>148.80000000000001</v>
      </c>
      <c r="S278" s="75">
        <v>1.782</v>
      </c>
      <c r="T278" s="75">
        <v>378.3</v>
      </c>
      <c r="U278" s="75">
        <v>214.6705</v>
      </c>
      <c r="V278" s="75">
        <v>1150.1525000000001</v>
      </c>
      <c r="W278" s="75"/>
      <c r="X278" s="75">
        <v>1150.1525000000001</v>
      </c>
      <c r="Y278" s="99">
        <v>0.28439999999999999</v>
      </c>
      <c r="Z278" s="75">
        <v>5092</v>
      </c>
      <c r="AA278" s="100">
        <v>4390.7700000000004</v>
      </c>
      <c r="AB278" s="75">
        <v>3583</v>
      </c>
      <c r="AC278" s="75">
        <v>0</v>
      </c>
      <c r="AD278" s="75">
        <v>0</v>
      </c>
      <c r="AE278" s="75">
        <v>0</v>
      </c>
      <c r="AF278" s="75">
        <v>3583</v>
      </c>
    </row>
    <row r="279" spans="1:32" s="76" customFormat="1" x14ac:dyDescent="0.2">
      <c r="A279" s="95">
        <v>11</v>
      </c>
      <c r="B279" s="96" t="s">
        <v>351</v>
      </c>
      <c r="C279" s="97">
        <v>0.39700000000000002</v>
      </c>
      <c r="D279" s="98">
        <v>13397</v>
      </c>
      <c r="E279" s="98">
        <v>0</v>
      </c>
      <c r="F279" s="98">
        <v>0</v>
      </c>
      <c r="G279" s="98">
        <v>0</v>
      </c>
      <c r="H279" s="98">
        <v>0</v>
      </c>
      <c r="I279" s="98">
        <v>20219</v>
      </c>
      <c r="J279" s="98">
        <v>0</v>
      </c>
      <c r="K279" s="98">
        <v>105667</v>
      </c>
      <c r="L279" s="98">
        <v>7867</v>
      </c>
      <c r="M279" s="75">
        <v>248.5</v>
      </c>
      <c r="N279" s="75">
        <v>0</v>
      </c>
      <c r="O279" s="75">
        <v>0</v>
      </c>
      <c r="P279" s="75">
        <v>0</v>
      </c>
      <c r="Q279" s="75"/>
      <c r="R279" s="75">
        <v>18.3</v>
      </c>
      <c r="S279" s="75">
        <v>0</v>
      </c>
      <c r="T279" s="75">
        <v>211.9</v>
      </c>
      <c r="U279" s="75">
        <v>77.703699999999998</v>
      </c>
      <c r="V279" s="75">
        <v>556.40370000000007</v>
      </c>
      <c r="W279" s="75"/>
      <c r="X279" s="75">
        <v>556.40370000000007</v>
      </c>
      <c r="Y279" s="99">
        <v>0.2828</v>
      </c>
      <c r="Z279" s="75">
        <v>2480</v>
      </c>
      <c r="AA279" s="100">
        <v>4396.34</v>
      </c>
      <c r="AB279" s="75">
        <v>1745</v>
      </c>
      <c r="AC279" s="75">
        <v>1</v>
      </c>
      <c r="AD279" s="75">
        <v>1332</v>
      </c>
      <c r="AE279" s="75">
        <v>0</v>
      </c>
      <c r="AF279" s="75">
        <v>3077</v>
      </c>
    </row>
    <row r="280" spans="1:32" s="76" customFormat="1" x14ac:dyDescent="0.2">
      <c r="A280" s="95">
        <v>12</v>
      </c>
      <c r="B280" s="96" t="s">
        <v>352</v>
      </c>
      <c r="C280" s="97">
        <v>7.6120000000000001</v>
      </c>
      <c r="D280" s="98">
        <v>2190937</v>
      </c>
      <c r="E280" s="98">
        <v>0</v>
      </c>
      <c r="F280" s="98">
        <v>0</v>
      </c>
      <c r="G280" s="98">
        <v>0</v>
      </c>
      <c r="H280" s="98">
        <v>0</v>
      </c>
      <c r="I280" s="98">
        <v>1629758</v>
      </c>
      <c r="J280" s="98">
        <v>5591</v>
      </c>
      <c r="K280" s="98">
        <v>591399</v>
      </c>
      <c r="L280" s="98">
        <v>353316</v>
      </c>
      <c r="M280" s="75">
        <v>40638.1</v>
      </c>
      <c r="N280" s="75">
        <v>0</v>
      </c>
      <c r="O280" s="75">
        <v>0</v>
      </c>
      <c r="P280" s="75">
        <v>0</v>
      </c>
      <c r="Q280" s="75"/>
      <c r="R280" s="75">
        <v>1473.7</v>
      </c>
      <c r="S280" s="75">
        <v>1423.6690000000001</v>
      </c>
      <c r="T280" s="75">
        <v>1185.7</v>
      </c>
      <c r="U280" s="75">
        <v>3489.7629999999999</v>
      </c>
      <c r="V280" s="75">
        <v>48210.931999999993</v>
      </c>
      <c r="W280" s="75"/>
      <c r="X280" s="75">
        <v>48210.931999999993</v>
      </c>
      <c r="Y280" s="99">
        <v>1.278</v>
      </c>
      <c r="Z280" s="75">
        <v>10016</v>
      </c>
      <c r="AA280" s="100">
        <v>925.86</v>
      </c>
      <c r="AB280" s="75">
        <v>7048</v>
      </c>
      <c r="AC280" s="75">
        <v>0</v>
      </c>
      <c r="AD280" s="75">
        <v>0</v>
      </c>
      <c r="AE280" s="75">
        <v>0</v>
      </c>
      <c r="AF280" s="75">
        <v>7048</v>
      </c>
    </row>
    <row r="281" spans="1:32" s="76" customFormat="1" x14ac:dyDescent="0.2">
      <c r="A281" s="95">
        <v>13</v>
      </c>
      <c r="B281" s="96" t="s">
        <v>353</v>
      </c>
      <c r="C281" s="97">
        <v>0.47099999999999997</v>
      </c>
      <c r="D281" s="98">
        <v>11486</v>
      </c>
      <c r="E281" s="98">
        <v>0</v>
      </c>
      <c r="F281" s="98">
        <v>0</v>
      </c>
      <c r="G281" s="98">
        <v>0</v>
      </c>
      <c r="H281" s="98">
        <v>0</v>
      </c>
      <c r="I281" s="98">
        <v>62556</v>
      </c>
      <c r="J281" s="98">
        <v>0</v>
      </c>
      <c r="K281" s="98">
        <v>413191</v>
      </c>
      <c r="L281" s="98">
        <v>11715</v>
      </c>
      <c r="M281" s="75">
        <v>213</v>
      </c>
      <c r="N281" s="75">
        <v>0</v>
      </c>
      <c r="O281" s="75">
        <v>0</v>
      </c>
      <c r="P281" s="75">
        <v>0</v>
      </c>
      <c r="Q281" s="75"/>
      <c r="R281" s="75">
        <v>56.6</v>
      </c>
      <c r="S281" s="75">
        <v>0</v>
      </c>
      <c r="T281" s="75">
        <v>828.4</v>
      </c>
      <c r="U281" s="75">
        <v>115.7111</v>
      </c>
      <c r="V281" s="75">
        <v>1213.7111</v>
      </c>
      <c r="W281" s="75"/>
      <c r="X281" s="75">
        <v>1213.7111</v>
      </c>
      <c r="Y281" s="99">
        <v>0.52</v>
      </c>
      <c r="Z281" s="75">
        <v>2389</v>
      </c>
      <c r="AA281" s="100">
        <v>3569.17</v>
      </c>
      <c r="AB281" s="75">
        <v>1681</v>
      </c>
      <c r="AC281" s="75">
        <v>1</v>
      </c>
      <c r="AD281" s="75">
        <v>817</v>
      </c>
      <c r="AE281" s="75">
        <v>0</v>
      </c>
      <c r="AF281" s="75">
        <v>2498</v>
      </c>
    </row>
    <row r="282" spans="1:32" s="76" customFormat="1" x14ac:dyDescent="0.2">
      <c r="A282" s="95">
        <v>14</v>
      </c>
      <c r="B282" s="96" t="s">
        <v>354</v>
      </c>
      <c r="C282" s="97">
        <v>0.56899999999999995</v>
      </c>
      <c r="D282" s="98">
        <v>40133</v>
      </c>
      <c r="E282" s="98">
        <v>0</v>
      </c>
      <c r="F282" s="98">
        <v>0</v>
      </c>
      <c r="G282" s="98">
        <v>0</v>
      </c>
      <c r="H282" s="98">
        <v>0</v>
      </c>
      <c r="I282" s="98">
        <v>37341</v>
      </c>
      <c r="J282" s="98">
        <v>100</v>
      </c>
      <c r="K282" s="98">
        <v>300000</v>
      </c>
      <c r="L282" s="98">
        <v>12256</v>
      </c>
      <c r="M282" s="75">
        <v>744.4</v>
      </c>
      <c r="N282" s="75">
        <v>0</v>
      </c>
      <c r="O282" s="75">
        <v>0</v>
      </c>
      <c r="P282" s="75">
        <v>0</v>
      </c>
      <c r="Q282" s="75"/>
      <c r="R282" s="75">
        <v>33.799999999999997</v>
      </c>
      <c r="S282" s="75">
        <v>25.463999999999999</v>
      </c>
      <c r="T282" s="75">
        <v>601.5</v>
      </c>
      <c r="U282" s="75">
        <v>121.05459999999999</v>
      </c>
      <c r="V282" s="75">
        <v>1526.2185999999999</v>
      </c>
      <c r="W282" s="75"/>
      <c r="X282" s="75">
        <v>1526.2185999999999</v>
      </c>
      <c r="Y282" s="99">
        <v>0.54120000000000001</v>
      </c>
      <c r="Z282" s="75">
        <v>2826</v>
      </c>
      <c r="AA282" s="100">
        <v>3495.25</v>
      </c>
      <c r="AB282" s="75">
        <v>1989</v>
      </c>
      <c r="AC282" s="75">
        <v>1</v>
      </c>
      <c r="AD282" s="75">
        <v>458</v>
      </c>
      <c r="AE282" s="75">
        <v>0</v>
      </c>
      <c r="AF282" s="75">
        <v>2447</v>
      </c>
    </row>
    <row r="283" spans="1:32" x14ac:dyDescent="0.2">
      <c r="A283" s="88"/>
      <c r="B283" s="89"/>
      <c r="C283" s="90"/>
      <c r="D283" s="92"/>
      <c r="E283" s="92"/>
      <c r="F283" s="92"/>
      <c r="G283" s="92"/>
      <c r="H283" s="92"/>
      <c r="I283" s="92"/>
      <c r="J283" s="92"/>
      <c r="K283" s="92"/>
      <c r="L283" s="92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101"/>
      <c r="Z283" s="91"/>
      <c r="AA283" s="94"/>
      <c r="AB283" s="91"/>
      <c r="AC283" s="91"/>
      <c r="AD283" s="91"/>
      <c r="AE283" s="91"/>
      <c r="AF283" s="91"/>
    </row>
    <row r="284" spans="1:32" x14ac:dyDescent="0.2">
      <c r="A284" s="88"/>
      <c r="B284" s="89" t="s">
        <v>40</v>
      </c>
      <c r="C284" s="90">
        <v>121.26799999999996</v>
      </c>
      <c r="D284" s="91">
        <v>28349331</v>
      </c>
      <c r="E284" s="91">
        <v>491960</v>
      </c>
      <c r="F284" s="91">
        <v>367562</v>
      </c>
      <c r="G284" s="91">
        <v>109319</v>
      </c>
      <c r="H284" s="91">
        <v>0</v>
      </c>
      <c r="I284" s="92">
        <v>47085037</v>
      </c>
      <c r="J284" s="92">
        <v>28008</v>
      </c>
      <c r="K284" s="91">
        <v>35603528</v>
      </c>
      <c r="L284" s="91">
        <v>15914726</v>
      </c>
      <c r="M284" s="89">
        <v>525830.80000000005</v>
      </c>
      <c r="N284" s="89">
        <v>1486.6000000000001</v>
      </c>
      <c r="O284" s="89">
        <v>416</v>
      </c>
      <c r="P284" s="89">
        <v>152</v>
      </c>
      <c r="Q284" s="89">
        <v>0</v>
      </c>
      <c r="R284" s="89">
        <v>42577.799999999988</v>
      </c>
      <c r="S284" s="89">
        <v>7131.8400000000011</v>
      </c>
      <c r="T284" s="89">
        <v>71382.700000000012</v>
      </c>
      <c r="U284" s="89">
        <v>157192.49230000001</v>
      </c>
      <c r="V284" s="91">
        <v>806170.23230000003</v>
      </c>
      <c r="W284" s="89">
        <v>0</v>
      </c>
      <c r="X284" s="89">
        <v>806170.23229999992</v>
      </c>
      <c r="Y284" s="101"/>
      <c r="Z284" s="91"/>
      <c r="AA284" s="94"/>
      <c r="AB284" s="89">
        <v>240048</v>
      </c>
      <c r="AC284" s="89">
        <v>3</v>
      </c>
      <c r="AD284" s="89">
        <v>1172</v>
      </c>
      <c r="AE284" s="89">
        <v>0</v>
      </c>
      <c r="AF284" s="89">
        <v>241220</v>
      </c>
    </row>
    <row r="285" spans="1:32" s="76" customFormat="1" x14ac:dyDescent="0.2">
      <c r="A285" s="95">
        <v>1</v>
      </c>
      <c r="B285" s="96" t="s">
        <v>355</v>
      </c>
      <c r="C285" s="97">
        <v>0.69599999999999995</v>
      </c>
      <c r="D285" s="98">
        <v>23690</v>
      </c>
      <c r="E285" s="98">
        <v>0</v>
      </c>
      <c r="F285" s="98">
        <v>0</v>
      </c>
      <c r="G285" s="98">
        <v>0</v>
      </c>
      <c r="H285" s="98">
        <v>0</v>
      </c>
      <c r="I285" s="98">
        <v>66385</v>
      </c>
      <c r="J285" s="98">
        <v>58</v>
      </c>
      <c r="K285" s="98">
        <v>179879</v>
      </c>
      <c r="L285" s="98">
        <v>19897</v>
      </c>
      <c r="M285" s="75">
        <v>439.4</v>
      </c>
      <c r="N285" s="75">
        <v>0</v>
      </c>
      <c r="O285" s="75">
        <v>0</v>
      </c>
      <c r="P285" s="75">
        <v>0</v>
      </c>
      <c r="Q285" s="75"/>
      <c r="R285" s="75">
        <v>60</v>
      </c>
      <c r="S285" s="75">
        <v>14.769</v>
      </c>
      <c r="T285" s="75">
        <v>360.6</v>
      </c>
      <c r="U285" s="75">
        <v>196.52610000000001</v>
      </c>
      <c r="V285" s="75">
        <v>1071.2951</v>
      </c>
      <c r="W285" s="75"/>
      <c r="X285" s="75">
        <v>1071.2951</v>
      </c>
      <c r="Y285" s="99">
        <v>0.31059999999999999</v>
      </c>
      <c r="Z285" s="75">
        <v>4253</v>
      </c>
      <c r="AA285" s="100">
        <v>4299.3999999999996</v>
      </c>
      <c r="AB285" s="75">
        <v>2992</v>
      </c>
      <c r="AC285" s="75">
        <v>1</v>
      </c>
      <c r="AD285" s="75">
        <v>17</v>
      </c>
      <c r="AE285" s="75">
        <v>0</v>
      </c>
      <c r="AF285" s="75">
        <v>3009</v>
      </c>
    </row>
    <row r="286" spans="1:32" s="76" customFormat="1" x14ac:dyDescent="0.2">
      <c r="A286" s="95">
        <v>2</v>
      </c>
      <c r="B286" s="96" t="s">
        <v>356</v>
      </c>
      <c r="C286" s="97">
        <v>1.641</v>
      </c>
      <c r="D286" s="98">
        <v>356337</v>
      </c>
      <c r="E286" s="98">
        <v>15551</v>
      </c>
      <c r="F286" s="98">
        <v>20300</v>
      </c>
      <c r="G286" s="98">
        <v>26086</v>
      </c>
      <c r="H286" s="98">
        <v>0</v>
      </c>
      <c r="I286" s="98">
        <v>404173</v>
      </c>
      <c r="J286" s="98">
        <v>8475</v>
      </c>
      <c r="K286" s="98">
        <v>2096667</v>
      </c>
      <c r="L286" s="98">
        <v>83471</v>
      </c>
      <c r="M286" s="75">
        <v>6609.4</v>
      </c>
      <c r="N286" s="75">
        <v>47</v>
      </c>
      <c r="O286" s="75">
        <v>23</v>
      </c>
      <c r="P286" s="75">
        <v>36.200000000000003</v>
      </c>
      <c r="Q286" s="75"/>
      <c r="R286" s="75">
        <v>365.5</v>
      </c>
      <c r="S286" s="75">
        <v>2158.0390000000002</v>
      </c>
      <c r="T286" s="75">
        <v>4203.7</v>
      </c>
      <c r="U286" s="75">
        <v>824.45749999999998</v>
      </c>
      <c r="V286" s="75">
        <v>14267.2965</v>
      </c>
      <c r="W286" s="75"/>
      <c r="X286" s="75">
        <v>14267.2965</v>
      </c>
      <c r="Y286" s="99">
        <v>1.7543</v>
      </c>
      <c r="Z286" s="75">
        <v>0</v>
      </c>
      <c r="AA286" s="100">
        <v>0</v>
      </c>
      <c r="AB286" s="75">
        <v>0</v>
      </c>
      <c r="AC286" s="75">
        <v>0</v>
      </c>
      <c r="AD286" s="75">
        <v>0</v>
      </c>
      <c r="AE286" s="75">
        <v>0</v>
      </c>
      <c r="AF286" s="75">
        <v>0</v>
      </c>
    </row>
    <row r="287" spans="1:32" s="76" customFormat="1" x14ac:dyDescent="0.2">
      <c r="A287" s="95">
        <v>3</v>
      </c>
      <c r="B287" s="96" t="s">
        <v>357</v>
      </c>
      <c r="C287" s="97">
        <v>1.103</v>
      </c>
      <c r="D287" s="98">
        <v>41882</v>
      </c>
      <c r="E287" s="98">
        <v>0</v>
      </c>
      <c r="F287" s="98">
        <v>0</v>
      </c>
      <c r="G287" s="98">
        <v>0</v>
      </c>
      <c r="H287" s="98">
        <v>0</v>
      </c>
      <c r="I287" s="98">
        <v>58406</v>
      </c>
      <c r="J287" s="98">
        <v>453</v>
      </c>
      <c r="K287" s="98">
        <v>76000</v>
      </c>
      <c r="L287" s="98">
        <v>21995</v>
      </c>
      <c r="M287" s="75">
        <v>776.8</v>
      </c>
      <c r="N287" s="75">
        <v>0</v>
      </c>
      <c r="O287" s="75">
        <v>0</v>
      </c>
      <c r="P287" s="75">
        <v>0</v>
      </c>
      <c r="Q287" s="75"/>
      <c r="R287" s="75">
        <v>52.8</v>
      </c>
      <c r="S287" s="75">
        <v>115.35</v>
      </c>
      <c r="T287" s="75">
        <v>152.4</v>
      </c>
      <c r="U287" s="75">
        <v>217.2484</v>
      </c>
      <c r="V287" s="75">
        <v>1314.5983999999999</v>
      </c>
      <c r="W287" s="75"/>
      <c r="X287" s="75">
        <v>1314.5983999999999</v>
      </c>
      <c r="Y287" s="99">
        <v>0.24049999999999999</v>
      </c>
      <c r="Z287" s="75">
        <v>7123</v>
      </c>
      <c r="AA287" s="100">
        <v>4543.8500000000004</v>
      </c>
      <c r="AB287" s="75">
        <v>5012</v>
      </c>
      <c r="AC287" s="75">
        <v>0</v>
      </c>
      <c r="AD287" s="75">
        <v>0</v>
      </c>
      <c r="AE287" s="75">
        <v>0</v>
      </c>
      <c r="AF287" s="75">
        <v>5012</v>
      </c>
    </row>
    <row r="288" spans="1:32" s="76" customFormat="1" x14ac:dyDescent="0.2">
      <c r="A288" s="95">
        <v>4</v>
      </c>
      <c r="B288" s="96" t="s">
        <v>358</v>
      </c>
      <c r="C288" s="97">
        <v>6.4359999999999999</v>
      </c>
      <c r="D288" s="98">
        <v>576926</v>
      </c>
      <c r="E288" s="98">
        <v>9652</v>
      </c>
      <c r="F288" s="98">
        <v>1358</v>
      </c>
      <c r="G288" s="98">
        <v>0</v>
      </c>
      <c r="H288" s="98">
        <v>0</v>
      </c>
      <c r="I288" s="98">
        <v>3513512</v>
      </c>
      <c r="J288" s="98">
        <v>975</v>
      </c>
      <c r="K288" s="98">
        <v>5826000</v>
      </c>
      <c r="L288" s="98">
        <v>326599</v>
      </c>
      <c r="M288" s="75">
        <v>10701</v>
      </c>
      <c r="N288" s="75">
        <v>29.2</v>
      </c>
      <c r="O288" s="75">
        <v>1.5</v>
      </c>
      <c r="P288" s="75">
        <v>0</v>
      </c>
      <c r="Q288" s="75"/>
      <c r="R288" s="75">
        <v>3177.2</v>
      </c>
      <c r="S288" s="75">
        <v>248.27</v>
      </c>
      <c r="T288" s="75">
        <v>11680.8</v>
      </c>
      <c r="U288" s="75">
        <v>3225.8746000000001</v>
      </c>
      <c r="V288" s="75">
        <v>29063.8446</v>
      </c>
      <c r="W288" s="75"/>
      <c r="X288" s="75">
        <v>29063.8446</v>
      </c>
      <c r="Y288" s="99">
        <v>0.91120000000000001</v>
      </c>
      <c r="Z288" s="75">
        <v>20168</v>
      </c>
      <c r="AA288" s="100">
        <v>2204.9699999999998</v>
      </c>
      <c r="AB288" s="75">
        <v>14191</v>
      </c>
      <c r="AC288" s="75">
        <v>0</v>
      </c>
      <c r="AD288" s="75">
        <v>0</v>
      </c>
      <c r="AE288" s="75">
        <v>0</v>
      </c>
      <c r="AF288" s="75">
        <v>14191</v>
      </c>
    </row>
    <row r="289" spans="1:32" s="76" customFormat="1" x14ac:dyDescent="0.2">
      <c r="A289" s="95">
        <v>5</v>
      </c>
      <c r="B289" s="96" t="s">
        <v>359</v>
      </c>
      <c r="C289" s="97">
        <v>2.395</v>
      </c>
      <c r="D289" s="98">
        <v>494564</v>
      </c>
      <c r="E289" s="98">
        <v>2529</v>
      </c>
      <c r="F289" s="98">
        <v>370</v>
      </c>
      <c r="G289" s="98">
        <v>0</v>
      </c>
      <c r="H289" s="98">
        <v>0</v>
      </c>
      <c r="I289" s="98">
        <v>351882</v>
      </c>
      <c r="J289" s="98">
        <v>3</v>
      </c>
      <c r="K289" s="98">
        <v>212492</v>
      </c>
      <c r="L289" s="98">
        <v>70506</v>
      </c>
      <c r="M289" s="75">
        <v>9173.2999999999993</v>
      </c>
      <c r="N289" s="75">
        <v>7.6</v>
      </c>
      <c r="O289" s="75">
        <v>0.4</v>
      </c>
      <c r="P289" s="75">
        <v>0</v>
      </c>
      <c r="Q289" s="75"/>
      <c r="R289" s="75">
        <v>318.2</v>
      </c>
      <c r="S289" s="75">
        <v>0.76400000000000001</v>
      </c>
      <c r="T289" s="75">
        <v>426</v>
      </c>
      <c r="U289" s="75">
        <v>696.3999</v>
      </c>
      <c r="V289" s="75">
        <v>10622.6639</v>
      </c>
      <c r="W289" s="75"/>
      <c r="X289" s="75">
        <v>10622.6639</v>
      </c>
      <c r="Y289" s="99">
        <v>0.89500000000000002</v>
      </c>
      <c r="Z289" s="75">
        <v>7697</v>
      </c>
      <c r="AA289" s="100">
        <v>2261.4699999999998</v>
      </c>
      <c r="AB289" s="75">
        <v>5416</v>
      </c>
      <c r="AC289" s="75">
        <v>0</v>
      </c>
      <c r="AD289" s="75">
        <v>0</v>
      </c>
      <c r="AE289" s="75">
        <v>0</v>
      </c>
      <c r="AF289" s="75">
        <v>5416</v>
      </c>
    </row>
    <row r="290" spans="1:32" s="76" customFormat="1" x14ac:dyDescent="0.2">
      <c r="A290" s="95">
        <v>6</v>
      </c>
      <c r="B290" s="96" t="s">
        <v>360</v>
      </c>
      <c r="C290" s="97">
        <v>1.4550000000000001</v>
      </c>
      <c r="D290" s="98">
        <v>3482670</v>
      </c>
      <c r="E290" s="98">
        <v>10639</v>
      </c>
      <c r="F290" s="98">
        <v>3909</v>
      </c>
      <c r="G290" s="98">
        <v>0</v>
      </c>
      <c r="H290" s="98">
        <v>0</v>
      </c>
      <c r="I290" s="98">
        <v>155003</v>
      </c>
      <c r="J290" s="98">
        <v>0</v>
      </c>
      <c r="K290" s="98">
        <v>201466</v>
      </c>
      <c r="L290" s="98">
        <v>28992</v>
      </c>
      <c r="M290" s="75">
        <v>64597.5</v>
      </c>
      <c r="N290" s="75">
        <v>32.200000000000003</v>
      </c>
      <c r="O290" s="75">
        <v>4.4000000000000004</v>
      </c>
      <c r="P290" s="75">
        <v>0</v>
      </c>
      <c r="Q290" s="75"/>
      <c r="R290" s="75">
        <v>140.19999999999999</v>
      </c>
      <c r="S290" s="75">
        <v>0</v>
      </c>
      <c r="T290" s="75">
        <v>403.9</v>
      </c>
      <c r="U290" s="75">
        <v>286.35899999999998</v>
      </c>
      <c r="V290" s="75">
        <v>65464.558999999994</v>
      </c>
      <c r="W290" s="75"/>
      <c r="X290" s="75">
        <v>65464.558999999994</v>
      </c>
      <c r="Y290" s="99">
        <v>9.0786999999999995</v>
      </c>
      <c r="Z290" s="75">
        <v>0</v>
      </c>
      <c r="AA290" s="100">
        <v>0</v>
      </c>
      <c r="AB290" s="75">
        <v>0</v>
      </c>
      <c r="AC290" s="75">
        <v>0</v>
      </c>
      <c r="AD290" s="75">
        <v>0</v>
      </c>
      <c r="AE290" s="75">
        <v>0</v>
      </c>
      <c r="AF290" s="75">
        <v>0</v>
      </c>
    </row>
    <row r="291" spans="1:32" s="76" customFormat="1" x14ac:dyDescent="0.2">
      <c r="A291" s="95">
        <v>7</v>
      </c>
      <c r="B291" s="96" t="s">
        <v>361</v>
      </c>
      <c r="C291" s="97">
        <v>1.292</v>
      </c>
      <c r="D291" s="98">
        <v>40761</v>
      </c>
      <c r="E291" s="98">
        <v>0</v>
      </c>
      <c r="F291" s="98">
        <v>0</v>
      </c>
      <c r="G291" s="98">
        <v>0</v>
      </c>
      <c r="H291" s="98">
        <v>0</v>
      </c>
      <c r="I291" s="98">
        <v>265293</v>
      </c>
      <c r="J291" s="98">
        <v>14</v>
      </c>
      <c r="K291" s="98">
        <v>414798</v>
      </c>
      <c r="L291" s="98">
        <v>1707054</v>
      </c>
      <c r="M291" s="75">
        <v>756</v>
      </c>
      <c r="N291" s="75">
        <v>0</v>
      </c>
      <c r="O291" s="75">
        <v>0</v>
      </c>
      <c r="P291" s="75">
        <v>0</v>
      </c>
      <c r="Q291" s="75"/>
      <c r="R291" s="75">
        <v>239.9</v>
      </c>
      <c r="S291" s="75">
        <v>3.5649999999999999</v>
      </c>
      <c r="T291" s="75">
        <v>831.6</v>
      </c>
      <c r="U291" s="75">
        <v>16860.866600000001</v>
      </c>
      <c r="V291" s="75">
        <v>18691.9316</v>
      </c>
      <c r="W291" s="75"/>
      <c r="X291" s="75">
        <v>18691.9316</v>
      </c>
      <c r="Y291" s="99">
        <v>2.9192999999999998</v>
      </c>
      <c r="Z291" s="75">
        <v>0</v>
      </c>
      <c r="AA291" s="100">
        <v>0</v>
      </c>
      <c r="AB291" s="75">
        <v>0</v>
      </c>
      <c r="AC291" s="75">
        <v>0</v>
      </c>
      <c r="AD291" s="75">
        <v>0</v>
      </c>
      <c r="AE291" s="75">
        <v>0</v>
      </c>
      <c r="AF291" s="75">
        <v>0</v>
      </c>
    </row>
    <row r="292" spans="1:32" s="76" customFormat="1" x14ac:dyDescent="0.2">
      <c r="A292" s="95">
        <v>8</v>
      </c>
      <c r="B292" s="96" t="s">
        <v>362</v>
      </c>
      <c r="C292" s="97">
        <v>0.57699999999999996</v>
      </c>
      <c r="D292" s="98">
        <v>27369</v>
      </c>
      <c r="E292" s="98">
        <v>0</v>
      </c>
      <c r="F292" s="98">
        <v>0</v>
      </c>
      <c r="G292" s="98">
        <v>0</v>
      </c>
      <c r="H292" s="98">
        <v>0</v>
      </c>
      <c r="I292" s="98">
        <v>35211</v>
      </c>
      <c r="J292" s="98">
        <v>0</v>
      </c>
      <c r="K292" s="98">
        <v>95333</v>
      </c>
      <c r="L292" s="98">
        <v>13584</v>
      </c>
      <c r="M292" s="75">
        <v>507.6</v>
      </c>
      <c r="N292" s="75">
        <v>0</v>
      </c>
      <c r="O292" s="75">
        <v>0</v>
      </c>
      <c r="P292" s="75">
        <v>0</v>
      </c>
      <c r="Q292" s="75"/>
      <c r="R292" s="75">
        <v>31.8</v>
      </c>
      <c r="S292" s="75">
        <v>0</v>
      </c>
      <c r="T292" s="75">
        <v>191.1</v>
      </c>
      <c r="U292" s="75">
        <v>134.17150000000001</v>
      </c>
      <c r="V292" s="75">
        <v>864.67150000000004</v>
      </c>
      <c r="W292" s="75"/>
      <c r="X292" s="75">
        <v>864.67150000000004</v>
      </c>
      <c r="Y292" s="99">
        <v>0.3024</v>
      </c>
      <c r="Z292" s="75">
        <v>3549</v>
      </c>
      <c r="AA292" s="100">
        <v>4328</v>
      </c>
      <c r="AB292" s="75">
        <v>2497</v>
      </c>
      <c r="AC292" s="75">
        <v>1</v>
      </c>
      <c r="AD292" s="75">
        <v>532</v>
      </c>
      <c r="AE292" s="75">
        <v>0</v>
      </c>
      <c r="AF292" s="75">
        <v>3029</v>
      </c>
    </row>
    <row r="293" spans="1:32" s="76" customFormat="1" x14ac:dyDescent="0.2">
      <c r="A293" s="95">
        <v>9</v>
      </c>
      <c r="B293" s="96" t="s">
        <v>363</v>
      </c>
      <c r="C293" s="97">
        <v>14.502000000000001</v>
      </c>
      <c r="D293" s="98">
        <v>1766171</v>
      </c>
      <c r="E293" s="98">
        <v>21754</v>
      </c>
      <c r="F293" s="98">
        <v>169577</v>
      </c>
      <c r="G293" s="98">
        <v>83233</v>
      </c>
      <c r="H293" s="98">
        <v>0</v>
      </c>
      <c r="I293" s="98">
        <v>10597152</v>
      </c>
      <c r="J293" s="98">
        <v>1637</v>
      </c>
      <c r="K293" s="98">
        <v>4725081</v>
      </c>
      <c r="L293" s="98">
        <v>3407764</v>
      </c>
      <c r="M293" s="75">
        <v>32759.4</v>
      </c>
      <c r="N293" s="75">
        <v>65.3</v>
      </c>
      <c r="O293" s="75">
        <v>191.7</v>
      </c>
      <c r="P293" s="75">
        <v>115.8</v>
      </c>
      <c r="Q293" s="75"/>
      <c r="R293" s="75">
        <v>9582.7000000000007</v>
      </c>
      <c r="S293" s="75">
        <v>416.839</v>
      </c>
      <c r="T293" s="75">
        <v>9473.5</v>
      </c>
      <c r="U293" s="75">
        <v>33659.072500000002</v>
      </c>
      <c r="V293" s="75">
        <v>86264.311500000011</v>
      </c>
      <c r="W293" s="75"/>
      <c r="X293" s="75">
        <v>86264.311500000011</v>
      </c>
      <c r="Y293" s="99">
        <v>1.2002999999999999</v>
      </c>
      <c r="Z293" s="75">
        <v>24666</v>
      </c>
      <c r="AA293" s="100">
        <v>1196.82</v>
      </c>
      <c r="AB293" s="75">
        <v>17356</v>
      </c>
      <c r="AC293" s="75">
        <v>0</v>
      </c>
      <c r="AD293" s="75">
        <v>0</v>
      </c>
      <c r="AE293" s="75">
        <v>0</v>
      </c>
      <c r="AF293" s="75">
        <v>17356</v>
      </c>
    </row>
    <row r="294" spans="1:32" s="76" customFormat="1" x14ac:dyDescent="0.2">
      <c r="A294" s="95">
        <v>10</v>
      </c>
      <c r="B294" s="96" t="s">
        <v>364</v>
      </c>
      <c r="C294" s="97">
        <v>1.708</v>
      </c>
      <c r="D294" s="98">
        <v>204092</v>
      </c>
      <c r="E294" s="98">
        <v>0</v>
      </c>
      <c r="F294" s="98">
        <v>0</v>
      </c>
      <c r="G294" s="98">
        <v>0</v>
      </c>
      <c r="H294" s="98">
        <v>0</v>
      </c>
      <c r="I294" s="98">
        <v>157760</v>
      </c>
      <c r="J294" s="98">
        <v>1609</v>
      </c>
      <c r="K294" s="98">
        <v>540335</v>
      </c>
      <c r="L294" s="98">
        <v>314952</v>
      </c>
      <c r="M294" s="75">
        <v>3785.6</v>
      </c>
      <c r="N294" s="75">
        <v>0</v>
      </c>
      <c r="O294" s="75">
        <v>0</v>
      </c>
      <c r="P294" s="75">
        <v>0</v>
      </c>
      <c r="Q294" s="75"/>
      <c r="R294" s="75">
        <v>142.69999999999999</v>
      </c>
      <c r="S294" s="75">
        <v>409.709</v>
      </c>
      <c r="T294" s="75">
        <v>1083.3</v>
      </c>
      <c r="U294" s="75">
        <v>3110.8352</v>
      </c>
      <c r="V294" s="75">
        <v>8532.1442000000006</v>
      </c>
      <c r="W294" s="75"/>
      <c r="X294" s="75">
        <v>8532.1442000000006</v>
      </c>
      <c r="Y294" s="99">
        <v>1.008</v>
      </c>
      <c r="Z294" s="75">
        <v>4533</v>
      </c>
      <c r="AA294" s="100">
        <v>1867.41</v>
      </c>
      <c r="AB294" s="75">
        <v>3190</v>
      </c>
      <c r="AC294" s="75">
        <v>0</v>
      </c>
      <c r="AD294" s="75">
        <v>0</v>
      </c>
      <c r="AE294" s="75">
        <v>0</v>
      </c>
      <c r="AF294" s="75">
        <v>3190</v>
      </c>
    </row>
    <row r="295" spans="1:32" s="76" customFormat="1" x14ac:dyDescent="0.2">
      <c r="A295" s="95">
        <v>11</v>
      </c>
      <c r="B295" s="96" t="s">
        <v>365</v>
      </c>
      <c r="C295" s="97">
        <v>3.0129999999999999</v>
      </c>
      <c r="D295" s="98">
        <v>372110</v>
      </c>
      <c r="E295" s="98">
        <v>0</v>
      </c>
      <c r="F295" s="98">
        <v>0</v>
      </c>
      <c r="G295" s="98">
        <v>0</v>
      </c>
      <c r="H295" s="98">
        <v>0</v>
      </c>
      <c r="I295" s="98">
        <v>355473</v>
      </c>
      <c r="J295" s="98">
        <v>160</v>
      </c>
      <c r="K295" s="98">
        <v>468504</v>
      </c>
      <c r="L295" s="98">
        <v>105934</v>
      </c>
      <c r="M295" s="75">
        <v>6902</v>
      </c>
      <c r="N295" s="75">
        <v>0</v>
      </c>
      <c r="O295" s="75">
        <v>0</v>
      </c>
      <c r="P295" s="75">
        <v>0</v>
      </c>
      <c r="Q295" s="75"/>
      <c r="R295" s="75">
        <v>321.39999999999998</v>
      </c>
      <c r="S295" s="75">
        <v>40.741999999999997</v>
      </c>
      <c r="T295" s="75">
        <v>939.3</v>
      </c>
      <c r="U295" s="75">
        <v>1046.3284000000001</v>
      </c>
      <c r="V295" s="75">
        <v>9249.7703999999994</v>
      </c>
      <c r="W295" s="75"/>
      <c r="X295" s="75">
        <v>9249.7703999999994</v>
      </c>
      <c r="Y295" s="99">
        <v>0.61950000000000005</v>
      </c>
      <c r="Z295" s="75">
        <v>13797</v>
      </c>
      <c r="AA295" s="100">
        <v>3222.2</v>
      </c>
      <c r="AB295" s="75">
        <v>9708</v>
      </c>
      <c r="AC295" s="75">
        <v>0</v>
      </c>
      <c r="AD295" s="75">
        <v>0</v>
      </c>
      <c r="AE295" s="75">
        <v>0</v>
      </c>
      <c r="AF295" s="75">
        <v>9708</v>
      </c>
    </row>
    <row r="296" spans="1:32" s="76" customFormat="1" x14ac:dyDescent="0.2">
      <c r="A296" s="95">
        <v>12</v>
      </c>
      <c r="B296" s="96" t="s">
        <v>366</v>
      </c>
      <c r="C296" s="97">
        <v>6.9960000000000004</v>
      </c>
      <c r="D296" s="98">
        <v>924482</v>
      </c>
      <c r="E296" s="98">
        <v>0</v>
      </c>
      <c r="F296" s="98">
        <v>0</v>
      </c>
      <c r="G296" s="98">
        <v>0</v>
      </c>
      <c r="H296" s="98">
        <v>0</v>
      </c>
      <c r="I296" s="98">
        <v>2759644</v>
      </c>
      <c r="J296" s="98">
        <v>385</v>
      </c>
      <c r="K296" s="98">
        <v>1112401</v>
      </c>
      <c r="L296" s="98">
        <v>1033247</v>
      </c>
      <c r="M296" s="75">
        <v>17147.5</v>
      </c>
      <c r="N296" s="75">
        <v>0</v>
      </c>
      <c r="O296" s="75">
        <v>0</v>
      </c>
      <c r="P296" s="75">
        <v>0</v>
      </c>
      <c r="Q296" s="75"/>
      <c r="R296" s="75">
        <v>2495.5</v>
      </c>
      <c r="S296" s="75">
        <v>98.034999999999997</v>
      </c>
      <c r="T296" s="75">
        <v>2230.3000000000002</v>
      </c>
      <c r="U296" s="75">
        <v>10205.5587</v>
      </c>
      <c r="V296" s="75">
        <v>32176.893700000001</v>
      </c>
      <c r="W296" s="75"/>
      <c r="X296" s="75">
        <v>32176.893700000001</v>
      </c>
      <c r="Y296" s="99">
        <v>0.92810000000000004</v>
      </c>
      <c r="Z296" s="75">
        <v>21337</v>
      </c>
      <c r="AA296" s="100">
        <v>2146.04</v>
      </c>
      <c r="AB296" s="75">
        <v>15014</v>
      </c>
      <c r="AC296" s="75">
        <v>0</v>
      </c>
      <c r="AD296" s="75">
        <v>0</v>
      </c>
      <c r="AE296" s="75">
        <v>0</v>
      </c>
      <c r="AF296" s="75">
        <v>15014</v>
      </c>
    </row>
    <row r="297" spans="1:32" s="76" customFormat="1" x14ac:dyDescent="0.2">
      <c r="A297" s="95">
        <v>13</v>
      </c>
      <c r="B297" s="96" t="s">
        <v>367</v>
      </c>
      <c r="C297" s="97">
        <v>6.141</v>
      </c>
      <c r="D297" s="98">
        <v>921780</v>
      </c>
      <c r="E297" s="98">
        <v>275</v>
      </c>
      <c r="F297" s="98">
        <v>1668</v>
      </c>
      <c r="G297" s="98">
        <v>0</v>
      </c>
      <c r="H297" s="98">
        <v>0</v>
      </c>
      <c r="I297" s="98">
        <v>3559643</v>
      </c>
      <c r="J297" s="98">
        <v>1109</v>
      </c>
      <c r="K297" s="98">
        <v>4613741</v>
      </c>
      <c r="L297" s="98">
        <v>1170508</v>
      </c>
      <c r="M297" s="75">
        <v>17097.400000000001</v>
      </c>
      <c r="N297" s="75">
        <v>0.8</v>
      </c>
      <c r="O297" s="75">
        <v>1.9</v>
      </c>
      <c r="P297" s="75">
        <v>0</v>
      </c>
      <c r="Q297" s="75"/>
      <c r="R297" s="75">
        <v>3218.9</v>
      </c>
      <c r="S297" s="75">
        <v>282.39100000000002</v>
      </c>
      <c r="T297" s="75">
        <v>9250.2999999999993</v>
      </c>
      <c r="U297" s="75">
        <v>11561.309300000001</v>
      </c>
      <c r="V297" s="75">
        <v>41413.0003</v>
      </c>
      <c r="W297" s="75"/>
      <c r="X297" s="75">
        <v>41413.0003</v>
      </c>
      <c r="Y297" s="99">
        <v>1.3607</v>
      </c>
      <c r="Z297" s="75">
        <v>5563</v>
      </c>
      <c r="AA297" s="100">
        <v>637.46</v>
      </c>
      <c r="AB297" s="75">
        <v>3915</v>
      </c>
      <c r="AC297" s="75">
        <v>0</v>
      </c>
      <c r="AD297" s="75">
        <v>0</v>
      </c>
      <c r="AE297" s="75">
        <v>0</v>
      </c>
      <c r="AF297" s="75">
        <v>3915</v>
      </c>
    </row>
    <row r="298" spans="1:32" s="76" customFormat="1" x14ac:dyDescent="0.2">
      <c r="A298" s="95">
        <v>14</v>
      </c>
      <c r="B298" s="96" t="s">
        <v>368</v>
      </c>
      <c r="C298" s="97">
        <v>12.449</v>
      </c>
      <c r="D298" s="98">
        <v>2414930</v>
      </c>
      <c r="E298" s="98">
        <v>28378</v>
      </c>
      <c r="F298" s="98">
        <v>597</v>
      </c>
      <c r="G298" s="98">
        <v>0</v>
      </c>
      <c r="H298" s="98">
        <v>0</v>
      </c>
      <c r="I298" s="98">
        <v>5301461</v>
      </c>
      <c r="J298" s="98">
        <v>769</v>
      </c>
      <c r="K298" s="98">
        <v>2325819</v>
      </c>
      <c r="L298" s="98">
        <v>593610</v>
      </c>
      <c r="M298" s="75">
        <v>44792.800000000003</v>
      </c>
      <c r="N298" s="75">
        <v>85.8</v>
      </c>
      <c r="O298" s="75">
        <v>0.7</v>
      </c>
      <c r="P298" s="75">
        <v>0</v>
      </c>
      <c r="Q298" s="75"/>
      <c r="R298" s="75">
        <v>4794</v>
      </c>
      <c r="S298" s="75">
        <v>195.815</v>
      </c>
      <c r="T298" s="75">
        <v>4663.1000000000004</v>
      </c>
      <c r="U298" s="75">
        <v>5863.1882999999998</v>
      </c>
      <c r="V298" s="75">
        <v>60395.403300000005</v>
      </c>
      <c r="W298" s="75"/>
      <c r="X298" s="75">
        <v>60395.403300000005</v>
      </c>
      <c r="Y298" s="99">
        <v>0.97889999999999999</v>
      </c>
      <c r="Z298" s="75">
        <v>34833</v>
      </c>
      <c r="AA298" s="100">
        <v>1968.89</v>
      </c>
      <c r="AB298" s="75">
        <v>24511</v>
      </c>
      <c r="AC298" s="75">
        <v>0</v>
      </c>
      <c r="AD298" s="75">
        <v>0</v>
      </c>
      <c r="AE298" s="75">
        <v>0</v>
      </c>
      <c r="AF298" s="75">
        <v>24511</v>
      </c>
    </row>
    <row r="299" spans="1:32" s="76" customFormat="1" x14ac:dyDescent="0.2">
      <c r="A299" s="95">
        <v>15</v>
      </c>
      <c r="B299" s="96" t="s">
        <v>369</v>
      </c>
      <c r="C299" s="97">
        <v>3.9510000000000001</v>
      </c>
      <c r="D299" s="98">
        <v>827432</v>
      </c>
      <c r="E299" s="98">
        <v>65342</v>
      </c>
      <c r="F299" s="98">
        <v>0</v>
      </c>
      <c r="G299" s="98">
        <v>0</v>
      </c>
      <c r="H299" s="98">
        <v>0</v>
      </c>
      <c r="I299" s="98">
        <v>457005</v>
      </c>
      <c r="J299" s="98">
        <v>40</v>
      </c>
      <c r="K299" s="98">
        <v>562060</v>
      </c>
      <c r="L299" s="98">
        <v>151048</v>
      </c>
      <c r="M299" s="75">
        <v>15347.4</v>
      </c>
      <c r="N299" s="75">
        <v>197.5</v>
      </c>
      <c r="O299" s="75">
        <v>0</v>
      </c>
      <c r="P299" s="75">
        <v>0</v>
      </c>
      <c r="Q299" s="75"/>
      <c r="R299" s="75">
        <v>413.3</v>
      </c>
      <c r="S299" s="75">
        <v>10.185</v>
      </c>
      <c r="T299" s="75">
        <v>1126.9000000000001</v>
      </c>
      <c r="U299" s="75">
        <v>1491.9271000000001</v>
      </c>
      <c r="V299" s="75">
        <v>18587.212100000001</v>
      </c>
      <c r="W299" s="75"/>
      <c r="X299" s="75">
        <v>18587.212100000001</v>
      </c>
      <c r="Y299" s="99">
        <v>0.94930000000000003</v>
      </c>
      <c r="Z299" s="75">
        <v>11635</v>
      </c>
      <c r="AA299" s="100">
        <v>2072.11</v>
      </c>
      <c r="AB299" s="75">
        <v>8187</v>
      </c>
      <c r="AC299" s="75">
        <v>0</v>
      </c>
      <c r="AD299" s="75">
        <v>0</v>
      </c>
      <c r="AE299" s="75">
        <v>0</v>
      </c>
      <c r="AF299" s="75">
        <v>8187</v>
      </c>
    </row>
    <row r="300" spans="1:32" s="76" customFormat="1" x14ac:dyDescent="0.2">
      <c r="A300" s="95">
        <v>16</v>
      </c>
      <c r="B300" s="96" t="s">
        <v>279</v>
      </c>
      <c r="C300" s="97">
        <v>1.1259999999999999</v>
      </c>
      <c r="D300" s="98">
        <v>237153</v>
      </c>
      <c r="E300" s="98">
        <v>0</v>
      </c>
      <c r="F300" s="98">
        <v>0</v>
      </c>
      <c r="G300" s="98">
        <v>0</v>
      </c>
      <c r="H300" s="98">
        <v>0</v>
      </c>
      <c r="I300" s="98">
        <v>71161</v>
      </c>
      <c r="J300" s="98">
        <v>119</v>
      </c>
      <c r="K300" s="98">
        <v>271297</v>
      </c>
      <c r="L300" s="98">
        <v>73099</v>
      </c>
      <c r="M300" s="75">
        <v>4398.8</v>
      </c>
      <c r="N300" s="75">
        <v>0</v>
      </c>
      <c r="O300" s="75">
        <v>0</v>
      </c>
      <c r="P300" s="75">
        <v>0</v>
      </c>
      <c r="Q300" s="75"/>
      <c r="R300" s="75">
        <v>64.3</v>
      </c>
      <c r="S300" s="75">
        <v>30.302</v>
      </c>
      <c r="T300" s="75">
        <v>543.9</v>
      </c>
      <c r="U300" s="75">
        <v>722.01139999999998</v>
      </c>
      <c r="V300" s="75">
        <v>5759.3134</v>
      </c>
      <c r="W300" s="75"/>
      <c r="X300" s="75">
        <v>5759.3134</v>
      </c>
      <c r="Y300" s="99">
        <v>1.0321</v>
      </c>
      <c r="Z300" s="75">
        <v>2854</v>
      </c>
      <c r="AA300" s="100">
        <v>1783.37</v>
      </c>
      <c r="AB300" s="75">
        <v>2008</v>
      </c>
      <c r="AC300" s="75">
        <v>0</v>
      </c>
      <c r="AD300" s="75">
        <v>0</v>
      </c>
      <c r="AE300" s="75">
        <v>0</v>
      </c>
      <c r="AF300" s="75">
        <v>2008</v>
      </c>
    </row>
    <row r="301" spans="1:32" s="76" customFormat="1" x14ac:dyDescent="0.2">
      <c r="A301" s="95">
        <v>17</v>
      </c>
      <c r="B301" s="96" t="s">
        <v>370</v>
      </c>
      <c r="C301" s="97">
        <v>7.077</v>
      </c>
      <c r="D301" s="98">
        <v>736064</v>
      </c>
      <c r="E301" s="98">
        <v>0</v>
      </c>
      <c r="F301" s="98">
        <v>0</v>
      </c>
      <c r="G301" s="98">
        <v>0</v>
      </c>
      <c r="H301" s="98">
        <v>0</v>
      </c>
      <c r="I301" s="98">
        <v>768006</v>
      </c>
      <c r="J301" s="98">
        <v>75</v>
      </c>
      <c r="K301" s="98">
        <v>311672</v>
      </c>
      <c r="L301" s="98">
        <v>454502</v>
      </c>
      <c r="M301" s="75">
        <v>13652.7</v>
      </c>
      <c r="N301" s="75">
        <v>0</v>
      </c>
      <c r="O301" s="75">
        <v>0</v>
      </c>
      <c r="P301" s="75">
        <v>0</v>
      </c>
      <c r="Q301" s="75"/>
      <c r="R301" s="75">
        <v>694.5</v>
      </c>
      <c r="S301" s="75">
        <v>19.097999999999999</v>
      </c>
      <c r="T301" s="75">
        <v>624.9</v>
      </c>
      <c r="U301" s="75">
        <v>4489.1945999999998</v>
      </c>
      <c r="V301" s="75">
        <v>19480.392599999999</v>
      </c>
      <c r="W301" s="75"/>
      <c r="X301" s="75">
        <v>19480.392599999999</v>
      </c>
      <c r="Y301" s="99">
        <v>0.5554</v>
      </c>
      <c r="Z301" s="75">
        <v>34655</v>
      </c>
      <c r="AA301" s="100">
        <v>3445.73</v>
      </c>
      <c r="AB301" s="75">
        <v>24385</v>
      </c>
      <c r="AC301" s="75">
        <v>0</v>
      </c>
      <c r="AD301" s="75">
        <v>0</v>
      </c>
      <c r="AE301" s="75">
        <v>0</v>
      </c>
      <c r="AF301" s="75">
        <v>24385</v>
      </c>
    </row>
    <row r="302" spans="1:32" s="76" customFormat="1" ht="17.25" customHeight="1" x14ac:dyDescent="0.2">
      <c r="A302" s="95">
        <v>18</v>
      </c>
      <c r="B302" s="96" t="s">
        <v>371</v>
      </c>
      <c r="C302" s="97">
        <v>9.8800000000000008</v>
      </c>
      <c r="D302" s="98">
        <v>6778337</v>
      </c>
      <c r="E302" s="98">
        <v>15718</v>
      </c>
      <c r="F302" s="98">
        <v>32566</v>
      </c>
      <c r="G302" s="98">
        <v>0</v>
      </c>
      <c r="H302" s="98">
        <v>0</v>
      </c>
      <c r="I302" s="98">
        <v>3725760</v>
      </c>
      <c r="J302" s="98">
        <v>2151</v>
      </c>
      <c r="K302" s="98">
        <v>1942331</v>
      </c>
      <c r="L302" s="98">
        <v>2729569</v>
      </c>
      <c r="M302" s="75">
        <v>125726.5</v>
      </c>
      <c r="N302" s="75">
        <v>47.5</v>
      </c>
      <c r="O302" s="75">
        <v>36.9</v>
      </c>
      <c r="P302" s="75">
        <v>0</v>
      </c>
      <c r="Q302" s="75"/>
      <c r="R302" s="75">
        <v>3369.1</v>
      </c>
      <c r="S302" s="75">
        <v>547.72199999999998</v>
      </c>
      <c r="T302" s="75">
        <v>3894.3</v>
      </c>
      <c r="U302" s="75">
        <v>26960.423599999998</v>
      </c>
      <c r="V302" s="75">
        <v>160582.44560000001</v>
      </c>
      <c r="W302" s="75"/>
      <c r="X302" s="75">
        <v>160582.44560000001</v>
      </c>
      <c r="Y302" s="99">
        <v>3.2795999999999998</v>
      </c>
      <c r="Z302" s="75">
        <v>0</v>
      </c>
      <c r="AA302" s="100">
        <v>0</v>
      </c>
      <c r="AB302" s="75">
        <v>0</v>
      </c>
      <c r="AC302" s="75">
        <v>0</v>
      </c>
      <c r="AD302" s="75">
        <v>0</v>
      </c>
      <c r="AE302" s="75">
        <v>0</v>
      </c>
      <c r="AF302" s="75">
        <v>0</v>
      </c>
    </row>
    <row r="303" spans="1:32" s="76" customFormat="1" x14ac:dyDescent="0.2">
      <c r="A303" s="95">
        <v>19</v>
      </c>
      <c r="B303" s="96" t="s">
        <v>372</v>
      </c>
      <c r="C303" s="97">
        <v>0.56399999999999995</v>
      </c>
      <c r="D303" s="98">
        <v>20664</v>
      </c>
      <c r="E303" s="98">
        <v>0</v>
      </c>
      <c r="F303" s="98">
        <v>0</v>
      </c>
      <c r="G303" s="98">
        <v>0</v>
      </c>
      <c r="H303" s="98">
        <v>0</v>
      </c>
      <c r="I303" s="98">
        <v>74880</v>
      </c>
      <c r="J303" s="98">
        <v>0</v>
      </c>
      <c r="K303" s="98">
        <v>53000</v>
      </c>
      <c r="L303" s="98">
        <v>8634</v>
      </c>
      <c r="M303" s="75">
        <v>383.3</v>
      </c>
      <c r="N303" s="75">
        <v>0</v>
      </c>
      <c r="O303" s="75">
        <v>0</v>
      </c>
      <c r="P303" s="75">
        <v>0</v>
      </c>
      <c r="Q303" s="75"/>
      <c r="R303" s="75">
        <v>67.7</v>
      </c>
      <c r="S303" s="75">
        <v>0</v>
      </c>
      <c r="T303" s="75">
        <v>106.3</v>
      </c>
      <c r="U303" s="75">
        <v>85.279499999999999</v>
      </c>
      <c r="V303" s="75">
        <v>642.57949999999994</v>
      </c>
      <c r="W303" s="75"/>
      <c r="X303" s="75">
        <v>642.57949999999994</v>
      </c>
      <c r="Y303" s="99">
        <v>0.22989999999999999</v>
      </c>
      <c r="Z303" s="75">
        <v>3672</v>
      </c>
      <c r="AA303" s="100">
        <v>4580.82</v>
      </c>
      <c r="AB303" s="75">
        <v>2584</v>
      </c>
      <c r="AC303" s="75">
        <v>1</v>
      </c>
      <c r="AD303" s="75">
        <v>623</v>
      </c>
      <c r="AE303" s="75">
        <v>0</v>
      </c>
      <c r="AF303" s="75">
        <v>3207</v>
      </c>
    </row>
    <row r="304" spans="1:32" s="76" customFormat="1" x14ac:dyDescent="0.2">
      <c r="A304" s="95">
        <v>20</v>
      </c>
      <c r="B304" s="96" t="s">
        <v>230</v>
      </c>
      <c r="C304" s="97">
        <v>10.148</v>
      </c>
      <c r="D304" s="98">
        <v>1823433</v>
      </c>
      <c r="E304" s="98">
        <v>243318</v>
      </c>
      <c r="F304" s="98">
        <v>132440</v>
      </c>
      <c r="G304" s="98">
        <v>0</v>
      </c>
      <c r="H304" s="98">
        <v>0</v>
      </c>
      <c r="I304" s="98">
        <v>8654087</v>
      </c>
      <c r="J304" s="98">
        <v>3015</v>
      </c>
      <c r="K304" s="98">
        <v>2947015</v>
      </c>
      <c r="L304" s="98">
        <v>855460</v>
      </c>
      <c r="M304" s="75">
        <v>33821.5</v>
      </c>
      <c r="N304" s="75">
        <v>735.5</v>
      </c>
      <c r="O304" s="75">
        <v>150.1</v>
      </c>
      <c r="P304" s="75">
        <v>0</v>
      </c>
      <c r="Q304" s="75"/>
      <c r="R304" s="75">
        <v>7825.7</v>
      </c>
      <c r="S304" s="75">
        <v>767.72699999999998</v>
      </c>
      <c r="T304" s="75">
        <v>5908.6</v>
      </c>
      <c r="U304" s="75">
        <v>8449.5259000000005</v>
      </c>
      <c r="V304" s="75">
        <v>57658.652899999994</v>
      </c>
      <c r="W304" s="75"/>
      <c r="X304" s="75">
        <v>57658.652899999994</v>
      </c>
      <c r="Y304" s="99">
        <v>1.1465000000000001</v>
      </c>
      <c r="Z304" s="75">
        <v>19966</v>
      </c>
      <c r="AA304" s="100">
        <v>1384.43</v>
      </c>
      <c r="AB304" s="75">
        <v>14049</v>
      </c>
      <c r="AC304" s="75">
        <v>0</v>
      </c>
      <c r="AD304" s="75">
        <v>0</v>
      </c>
      <c r="AE304" s="75">
        <v>0</v>
      </c>
      <c r="AF304" s="75">
        <v>14049</v>
      </c>
    </row>
    <row r="305" spans="1:32" s="76" customFormat="1" x14ac:dyDescent="0.2">
      <c r="A305" s="95">
        <v>21</v>
      </c>
      <c r="B305" s="96" t="s">
        <v>373</v>
      </c>
      <c r="C305" s="97">
        <v>2.008</v>
      </c>
      <c r="D305" s="98">
        <v>180524</v>
      </c>
      <c r="E305" s="98">
        <v>0</v>
      </c>
      <c r="F305" s="98">
        <v>0</v>
      </c>
      <c r="G305" s="98">
        <v>0</v>
      </c>
      <c r="H305" s="98">
        <v>0</v>
      </c>
      <c r="I305" s="98">
        <v>442710</v>
      </c>
      <c r="J305" s="98">
        <v>0</v>
      </c>
      <c r="K305" s="98">
        <v>630103</v>
      </c>
      <c r="L305" s="98">
        <v>61938</v>
      </c>
      <c r="M305" s="75">
        <v>3348.4</v>
      </c>
      <c r="N305" s="75">
        <v>0</v>
      </c>
      <c r="O305" s="75">
        <v>0</v>
      </c>
      <c r="P305" s="75">
        <v>0</v>
      </c>
      <c r="Q305" s="75"/>
      <c r="R305" s="75">
        <v>400.3</v>
      </c>
      <c r="S305" s="75">
        <v>0</v>
      </c>
      <c r="T305" s="75">
        <v>1263.3</v>
      </c>
      <c r="U305" s="75">
        <v>611.77229999999997</v>
      </c>
      <c r="V305" s="75">
        <v>5623.7722999999996</v>
      </c>
      <c r="W305" s="75"/>
      <c r="X305" s="75">
        <v>5623.7722999999996</v>
      </c>
      <c r="Y305" s="99">
        <v>0.56510000000000005</v>
      </c>
      <c r="Z305" s="75">
        <v>9736</v>
      </c>
      <c r="AA305" s="100">
        <v>3411.9</v>
      </c>
      <c r="AB305" s="75">
        <v>6851</v>
      </c>
      <c r="AC305" s="75">
        <v>0</v>
      </c>
      <c r="AD305" s="75">
        <v>0</v>
      </c>
      <c r="AE305" s="75">
        <v>0</v>
      </c>
      <c r="AF305" s="75">
        <v>6851</v>
      </c>
    </row>
    <row r="306" spans="1:32" s="76" customFormat="1" x14ac:dyDescent="0.2">
      <c r="A306" s="95">
        <v>22</v>
      </c>
      <c r="B306" s="96" t="s">
        <v>374</v>
      </c>
      <c r="C306" s="97">
        <v>1.401</v>
      </c>
      <c r="D306" s="98">
        <v>256359</v>
      </c>
      <c r="E306" s="98">
        <v>0</v>
      </c>
      <c r="F306" s="98">
        <v>0</v>
      </c>
      <c r="G306" s="98">
        <v>0</v>
      </c>
      <c r="H306" s="98">
        <v>0</v>
      </c>
      <c r="I306" s="98">
        <v>212592</v>
      </c>
      <c r="J306" s="98">
        <v>13</v>
      </c>
      <c r="K306" s="98">
        <v>384021</v>
      </c>
      <c r="L306" s="98">
        <v>117337</v>
      </c>
      <c r="M306" s="75">
        <v>4755</v>
      </c>
      <c r="N306" s="75">
        <v>0</v>
      </c>
      <c r="O306" s="75">
        <v>0</v>
      </c>
      <c r="P306" s="75">
        <v>0</v>
      </c>
      <c r="Q306" s="75"/>
      <c r="R306" s="75">
        <v>192.2</v>
      </c>
      <c r="S306" s="75">
        <v>3.31</v>
      </c>
      <c r="T306" s="75">
        <v>769.9</v>
      </c>
      <c r="U306" s="75">
        <v>1158.9577999999999</v>
      </c>
      <c r="V306" s="75">
        <v>6879.3678</v>
      </c>
      <c r="W306" s="75"/>
      <c r="X306" s="75">
        <v>6879.3678</v>
      </c>
      <c r="Y306" s="99">
        <v>0.99080000000000001</v>
      </c>
      <c r="Z306" s="75">
        <v>3837</v>
      </c>
      <c r="AA306" s="100">
        <v>1927.39</v>
      </c>
      <c r="AB306" s="75">
        <v>2700</v>
      </c>
      <c r="AC306" s="75">
        <v>0</v>
      </c>
      <c r="AD306" s="75">
        <v>0</v>
      </c>
      <c r="AE306" s="75">
        <v>0</v>
      </c>
      <c r="AF306" s="75">
        <v>2700</v>
      </c>
    </row>
    <row r="307" spans="1:32" s="76" customFormat="1" x14ac:dyDescent="0.2">
      <c r="A307" s="95">
        <v>23</v>
      </c>
      <c r="B307" s="96" t="s">
        <v>375</v>
      </c>
      <c r="C307" s="97">
        <v>2.1579999999999999</v>
      </c>
      <c r="D307" s="98">
        <v>121754</v>
      </c>
      <c r="E307" s="98">
        <v>8396</v>
      </c>
      <c r="F307" s="98">
        <v>4777</v>
      </c>
      <c r="G307" s="98">
        <v>0</v>
      </c>
      <c r="H307" s="98">
        <v>0</v>
      </c>
      <c r="I307" s="98">
        <v>256100</v>
      </c>
      <c r="J307" s="98">
        <v>1803</v>
      </c>
      <c r="K307" s="98">
        <v>878346</v>
      </c>
      <c r="L307" s="98">
        <v>132420</v>
      </c>
      <c r="M307" s="75">
        <v>2258.3000000000002</v>
      </c>
      <c r="N307" s="75">
        <v>25.4</v>
      </c>
      <c r="O307" s="75">
        <v>5.4</v>
      </c>
      <c r="P307" s="75">
        <v>0</v>
      </c>
      <c r="Q307" s="75"/>
      <c r="R307" s="75">
        <v>231.6</v>
      </c>
      <c r="S307" s="75">
        <v>459.108</v>
      </c>
      <c r="T307" s="75">
        <v>1761</v>
      </c>
      <c r="U307" s="75">
        <v>1307.9351999999999</v>
      </c>
      <c r="V307" s="75">
        <v>6048.7432000000008</v>
      </c>
      <c r="W307" s="75"/>
      <c r="X307" s="75">
        <v>6048.7432000000008</v>
      </c>
      <c r="Y307" s="99">
        <v>0.56559999999999999</v>
      </c>
      <c r="Z307" s="75">
        <v>10458</v>
      </c>
      <c r="AA307" s="100">
        <v>3410.16</v>
      </c>
      <c r="AB307" s="75">
        <v>7359</v>
      </c>
      <c r="AC307" s="75">
        <v>0</v>
      </c>
      <c r="AD307" s="75">
        <v>0</v>
      </c>
      <c r="AE307" s="75">
        <v>0</v>
      </c>
      <c r="AF307" s="75">
        <v>7359</v>
      </c>
    </row>
    <row r="308" spans="1:32" s="76" customFormat="1" x14ac:dyDescent="0.2">
      <c r="A308" s="95">
        <v>24</v>
      </c>
      <c r="B308" s="96" t="s">
        <v>376</v>
      </c>
      <c r="C308" s="97">
        <v>1.135</v>
      </c>
      <c r="D308" s="98">
        <v>46550</v>
      </c>
      <c r="E308" s="98">
        <v>0</v>
      </c>
      <c r="F308" s="98">
        <v>0</v>
      </c>
      <c r="G308" s="98">
        <v>0</v>
      </c>
      <c r="H308" s="98">
        <v>0</v>
      </c>
      <c r="I308" s="98">
        <v>389442</v>
      </c>
      <c r="J308" s="98">
        <v>0</v>
      </c>
      <c r="K308" s="98">
        <v>998701</v>
      </c>
      <c r="L308" s="98">
        <v>97571</v>
      </c>
      <c r="M308" s="75">
        <v>863.4</v>
      </c>
      <c r="N308" s="75">
        <v>0</v>
      </c>
      <c r="O308" s="75">
        <v>0</v>
      </c>
      <c r="P308" s="75">
        <v>0</v>
      </c>
      <c r="Q308" s="75"/>
      <c r="R308" s="75">
        <v>352.2</v>
      </c>
      <c r="S308" s="75">
        <v>0</v>
      </c>
      <c r="T308" s="75">
        <v>2002.3</v>
      </c>
      <c r="U308" s="75">
        <v>963.72559999999999</v>
      </c>
      <c r="V308" s="75">
        <v>4181.6255999999994</v>
      </c>
      <c r="W308" s="75"/>
      <c r="X308" s="75">
        <v>4181.6255999999994</v>
      </c>
      <c r="Y308" s="99">
        <v>0.74339999999999995</v>
      </c>
      <c r="Z308" s="75">
        <v>4500</v>
      </c>
      <c r="AA308" s="100">
        <v>2790.13</v>
      </c>
      <c r="AB308" s="75">
        <v>3167</v>
      </c>
      <c r="AC308" s="75">
        <v>0</v>
      </c>
      <c r="AD308" s="75">
        <v>0</v>
      </c>
      <c r="AE308" s="75">
        <v>0</v>
      </c>
      <c r="AF308" s="75">
        <v>3167</v>
      </c>
    </row>
    <row r="309" spans="1:32" s="76" customFormat="1" x14ac:dyDescent="0.2">
      <c r="A309" s="95">
        <v>25</v>
      </c>
      <c r="B309" s="96" t="s">
        <v>377</v>
      </c>
      <c r="C309" s="97">
        <v>2.5019999999999998</v>
      </c>
      <c r="D309" s="98">
        <v>148799</v>
      </c>
      <c r="E309" s="98">
        <v>0</v>
      </c>
      <c r="F309" s="98">
        <v>0</v>
      </c>
      <c r="G309" s="98">
        <v>0</v>
      </c>
      <c r="H309" s="98">
        <v>0</v>
      </c>
      <c r="I309" s="98">
        <v>550960</v>
      </c>
      <c r="J309" s="98">
        <v>0</v>
      </c>
      <c r="K309" s="98">
        <v>275167</v>
      </c>
      <c r="L309" s="98">
        <v>126796</v>
      </c>
      <c r="M309" s="75">
        <v>2760</v>
      </c>
      <c r="N309" s="75">
        <v>0</v>
      </c>
      <c r="O309" s="75">
        <v>0</v>
      </c>
      <c r="P309" s="75">
        <v>0</v>
      </c>
      <c r="Q309" s="75"/>
      <c r="R309" s="75">
        <v>498.2</v>
      </c>
      <c r="S309" s="75">
        <v>0</v>
      </c>
      <c r="T309" s="75">
        <v>551.70000000000005</v>
      </c>
      <c r="U309" s="75">
        <v>1252.386</v>
      </c>
      <c r="V309" s="75">
        <v>5062.2860000000001</v>
      </c>
      <c r="W309" s="75"/>
      <c r="X309" s="75">
        <v>5062.2860000000001</v>
      </c>
      <c r="Y309" s="99">
        <v>0.4083</v>
      </c>
      <c r="Z309" s="75">
        <v>14076</v>
      </c>
      <c r="AA309" s="100">
        <v>3958.7</v>
      </c>
      <c r="AB309" s="75">
        <v>9905</v>
      </c>
      <c r="AC309" s="75">
        <v>0</v>
      </c>
      <c r="AD309" s="75">
        <v>0</v>
      </c>
      <c r="AE309" s="75">
        <v>0</v>
      </c>
      <c r="AF309" s="75">
        <v>9905</v>
      </c>
    </row>
    <row r="310" spans="1:32" s="76" customFormat="1" x14ac:dyDescent="0.2">
      <c r="A310" s="95">
        <v>26</v>
      </c>
      <c r="B310" s="96" t="s">
        <v>378</v>
      </c>
      <c r="C310" s="97">
        <v>0.82699999999999996</v>
      </c>
      <c r="D310" s="98">
        <v>69381</v>
      </c>
      <c r="E310" s="98">
        <v>0</v>
      </c>
      <c r="F310" s="98">
        <v>0</v>
      </c>
      <c r="G310" s="98">
        <v>0</v>
      </c>
      <c r="H310" s="98">
        <v>0</v>
      </c>
      <c r="I310" s="98">
        <v>22617</v>
      </c>
      <c r="J310" s="98">
        <v>216</v>
      </c>
      <c r="K310" s="98">
        <v>232333</v>
      </c>
      <c r="L310" s="98">
        <v>31014</v>
      </c>
      <c r="M310" s="75">
        <v>1286.9000000000001</v>
      </c>
      <c r="N310" s="75">
        <v>0</v>
      </c>
      <c r="O310" s="75">
        <v>0</v>
      </c>
      <c r="P310" s="75">
        <v>0</v>
      </c>
      <c r="Q310" s="75"/>
      <c r="R310" s="75">
        <v>20.5</v>
      </c>
      <c r="S310" s="75">
        <v>55.000999999999998</v>
      </c>
      <c r="T310" s="75">
        <v>465.8</v>
      </c>
      <c r="U310" s="75">
        <v>306.3306</v>
      </c>
      <c r="V310" s="75">
        <v>2134.5316000000003</v>
      </c>
      <c r="W310" s="75"/>
      <c r="X310" s="75">
        <v>2134.5316000000003</v>
      </c>
      <c r="Y310" s="99">
        <v>0.52080000000000004</v>
      </c>
      <c r="Z310" s="75">
        <v>4192</v>
      </c>
      <c r="AA310" s="100">
        <v>3566.39</v>
      </c>
      <c r="AB310" s="75">
        <v>2949</v>
      </c>
      <c r="AC310" s="75">
        <v>0</v>
      </c>
      <c r="AD310" s="75">
        <v>0</v>
      </c>
      <c r="AE310" s="75">
        <v>0</v>
      </c>
      <c r="AF310" s="75">
        <v>2949</v>
      </c>
    </row>
    <row r="311" spans="1:32" s="76" customFormat="1" x14ac:dyDescent="0.2">
      <c r="A311" s="95">
        <v>27</v>
      </c>
      <c r="B311" s="96" t="s">
        <v>379</v>
      </c>
      <c r="C311" s="97">
        <v>4.9080000000000004</v>
      </c>
      <c r="D311" s="98">
        <v>263441</v>
      </c>
      <c r="E311" s="98">
        <v>0</v>
      </c>
      <c r="F311" s="98">
        <v>0</v>
      </c>
      <c r="G311" s="98">
        <v>0</v>
      </c>
      <c r="H311" s="98">
        <v>0</v>
      </c>
      <c r="I311" s="98">
        <v>342385</v>
      </c>
      <c r="J311" s="98">
        <v>587</v>
      </c>
      <c r="K311" s="98">
        <v>716374</v>
      </c>
      <c r="L311" s="98">
        <v>188145</v>
      </c>
      <c r="M311" s="75">
        <v>4886.3999999999996</v>
      </c>
      <c r="N311" s="75">
        <v>0</v>
      </c>
      <c r="O311" s="75">
        <v>0</v>
      </c>
      <c r="P311" s="75">
        <v>0</v>
      </c>
      <c r="Q311" s="75"/>
      <c r="R311" s="75">
        <v>309.60000000000002</v>
      </c>
      <c r="S311" s="75">
        <v>149.471</v>
      </c>
      <c r="T311" s="75">
        <v>1436.3</v>
      </c>
      <c r="U311" s="75">
        <v>1858.3406</v>
      </c>
      <c r="V311" s="75">
        <v>8640.1116000000002</v>
      </c>
      <c r="W311" s="75"/>
      <c r="X311" s="75">
        <v>8640.1116000000002</v>
      </c>
      <c r="Y311" s="99">
        <v>0.35520000000000002</v>
      </c>
      <c r="Z311" s="75">
        <v>28903</v>
      </c>
      <c r="AA311" s="100">
        <v>4143.87</v>
      </c>
      <c r="AB311" s="75">
        <v>20338</v>
      </c>
      <c r="AC311" s="75">
        <v>0</v>
      </c>
      <c r="AD311" s="75">
        <v>0</v>
      </c>
      <c r="AE311" s="75">
        <v>0</v>
      </c>
      <c r="AF311" s="75">
        <v>20338</v>
      </c>
    </row>
    <row r="312" spans="1:32" s="76" customFormat="1" x14ac:dyDescent="0.2">
      <c r="A312" s="95">
        <v>28</v>
      </c>
      <c r="B312" s="96" t="s">
        <v>380</v>
      </c>
      <c r="C312" s="97">
        <v>1.514</v>
      </c>
      <c r="D312" s="98">
        <v>3772746</v>
      </c>
      <c r="E312" s="98">
        <v>24084</v>
      </c>
      <c r="F312" s="98">
        <v>0</v>
      </c>
      <c r="G312" s="98">
        <v>0</v>
      </c>
      <c r="H312" s="98">
        <v>0</v>
      </c>
      <c r="I312" s="98">
        <v>158990</v>
      </c>
      <c r="J312" s="98">
        <v>3776</v>
      </c>
      <c r="K312" s="98">
        <v>147410</v>
      </c>
      <c r="L312" s="98">
        <v>1007913</v>
      </c>
      <c r="M312" s="75">
        <v>69977.899999999994</v>
      </c>
      <c r="N312" s="75">
        <v>72.8</v>
      </c>
      <c r="O312" s="75">
        <v>0</v>
      </c>
      <c r="P312" s="75">
        <v>0</v>
      </c>
      <c r="Q312" s="75"/>
      <c r="R312" s="75">
        <v>143.80000000000001</v>
      </c>
      <c r="S312" s="75">
        <v>961.505</v>
      </c>
      <c r="T312" s="75">
        <v>295.5</v>
      </c>
      <c r="U312" s="75">
        <v>9955.3305</v>
      </c>
      <c r="V312" s="75">
        <v>81406.835500000001</v>
      </c>
      <c r="W312" s="75"/>
      <c r="X312" s="75">
        <v>81406.835500000001</v>
      </c>
      <c r="Y312" s="99">
        <v>10.849600000000001</v>
      </c>
      <c r="Z312" s="75">
        <v>0</v>
      </c>
      <c r="AA312" s="100">
        <v>0</v>
      </c>
      <c r="AB312" s="75">
        <v>0</v>
      </c>
      <c r="AC312" s="75">
        <v>0</v>
      </c>
      <c r="AD312" s="75">
        <v>0</v>
      </c>
      <c r="AE312" s="75">
        <v>0</v>
      </c>
      <c r="AF312" s="75">
        <v>0</v>
      </c>
    </row>
    <row r="313" spans="1:32" s="76" customFormat="1" x14ac:dyDescent="0.2">
      <c r="A313" s="95">
        <v>29</v>
      </c>
      <c r="B313" s="96" t="s">
        <v>183</v>
      </c>
      <c r="C313" s="97">
        <v>2.794</v>
      </c>
      <c r="D313" s="98">
        <v>174983</v>
      </c>
      <c r="E313" s="98">
        <v>0</v>
      </c>
      <c r="F313" s="98">
        <v>0</v>
      </c>
      <c r="G313" s="98">
        <v>0</v>
      </c>
      <c r="H313" s="98">
        <v>0</v>
      </c>
      <c r="I313" s="98">
        <v>354055</v>
      </c>
      <c r="J313" s="98">
        <v>422</v>
      </c>
      <c r="K313" s="98">
        <v>486101</v>
      </c>
      <c r="L313" s="98">
        <v>293171</v>
      </c>
      <c r="M313" s="75">
        <v>3245.6</v>
      </c>
      <c r="N313" s="75">
        <v>0</v>
      </c>
      <c r="O313" s="75">
        <v>0</v>
      </c>
      <c r="P313" s="75">
        <v>0</v>
      </c>
      <c r="Q313" s="75"/>
      <c r="R313" s="75">
        <v>320.2</v>
      </c>
      <c r="S313" s="75">
        <v>107.456</v>
      </c>
      <c r="T313" s="75">
        <v>974.6</v>
      </c>
      <c r="U313" s="75">
        <v>2895.7004999999999</v>
      </c>
      <c r="V313" s="75">
        <v>7543.5564999999997</v>
      </c>
      <c r="W313" s="75"/>
      <c r="X313" s="75">
        <v>7543.5564999999997</v>
      </c>
      <c r="Y313" s="99">
        <v>0.54479999999999995</v>
      </c>
      <c r="Z313" s="75">
        <v>13829</v>
      </c>
      <c r="AA313" s="100">
        <v>3482.69</v>
      </c>
      <c r="AB313" s="75">
        <v>9731</v>
      </c>
      <c r="AC313" s="75">
        <v>0</v>
      </c>
      <c r="AD313" s="75">
        <v>0</v>
      </c>
      <c r="AE313" s="75">
        <v>0</v>
      </c>
      <c r="AF313" s="75">
        <v>9731</v>
      </c>
    </row>
    <row r="314" spans="1:32" s="76" customFormat="1" ht="14.25" customHeight="1" x14ac:dyDescent="0.2">
      <c r="A314" s="95">
        <v>30</v>
      </c>
      <c r="B314" s="96" t="s">
        <v>381</v>
      </c>
      <c r="C314" s="97">
        <v>3.585</v>
      </c>
      <c r="D314" s="98">
        <v>498943</v>
      </c>
      <c r="E314" s="98">
        <v>0</v>
      </c>
      <c r="F314" s="98">
        <v>0</v>
      </c>
      <c r="G314" s="98">
        <v>0</v>
      </c>
      <c r="H314" s="98">
        <v>0</v>
      </c>
      <c r="I314" s="98">
        <v>497346</v>
      </c>
      <c r="J314" s="98">
        <v>16</v>
      </c>
      <c r="K314" s="98">
        <v>533919</v>
      </c>
      <c r="L314" s="98">
        <v>395451</v>
      </c>
      <c r="M314" s="75">
        <v>9254.5</v>
      </c>
      <c r="N314" s="75">
        <v>0</v>
      </c>
      <c r="O314" s="75">
        <v>0</v>
      </c>
      <c r="P314" s="75">
        <v>0</v>
      </c>
      <c r="Q314" s="75"/>
      <c r="R314" s="75">
        <v>449.7</v>
      </c>
      <c r="S314" s="75">
        <v>4.0739999999999998</v>
      </c>
      <c r="T314" s="75">
        <v>1070.5</v>
      </c>
      <c r="U314" s="75">
        <v>3905.9376999999999</v>
      </c>
      <c r="V314" s="75">
        <v>14684.711700000002</v>
      </c>
      <c r="W314" s="75"/>
      <c r="X314" s="75">
        <v>14684.711700000002</v>
      </c>
      <c r="Y314" s="99">
        <v>0.82650000000000001</v>
      </c>
      <c r="Z314" s="75">
        <v>12739</v>
      </c>
      <c r="AA314" s="100">
        <v>2500.34</v>
      </c>
      <c r="AB314" s="75">
        <v>8964</v>
      </c>
      <c r="AC314" s="75">
        <v>0</v>
      </c>
      <c r="AD314" s="75">
        <v>0</v>
      </c>
      <c r="AE314" s="75">
        <v>0</v>
      </c>
      <c r="AF314" s="75">
        <v>8964</v>
      </c>
    </row>
    <row r="315" spans="1:32" s="76" customFormat="1" x14ac:dyDescent="0.2">
      <c r="A315" s="95">
        <v>31</v>
      </c>
      <c r="B315" s="96" t="s">
        <v>382</v>
      </c>
      <c r="C315" s="97">
        <v>5.2859999999999996</v>
      </c>
      <c r="D315" s="98">
        <v>745004</v>
      </c>
      <c r="E315" s="98">
        <v>46324</v>
      </c>
      <c r="F315" s="98">
        <v>0</v>
      </c>
      <c r="G315" s="98">
        <v>0</v>
      </c>
      <c r="H315" s="98">
        <v>0</v>
      </c>
      <c r="I315" s="98">
        <v>2525943</v>
      </c>
      <c r="J315" s="98">
        <v>128</v>
      </c>
      <c r="K315" s="98">
        <v>1345162</v>
      </c>
      <c r="L315" s="98">
        <v>292545</v>
      </c>
      <c r="M315" s="75">
        <v>13818.5</v>
      </c>
      <c r="N315" s="75">
        <v>140</v>
      </c>
      <c r="O315" s="75">
        <v>0</v>
      </c>
      <c r="P315" s="75">
        <v>0</v>
      </c>
      <c r="Q315" s="75"/>
      <c r="R315" s="75">
        <v>2284.1</v>
      </c>
      <c r="S315" s="75">
        <v>32.593000000000004</v>
      </c>
      <c r="T315" s="75">
        <v>2697</v>
      </c>
      <c r="U315" s="75">
        <v>2889.5174000000002</v>
      </c>
      <c r="V315" s="75">
        <v>21861.7104</v>
      </c>
      <c r="W315" s="75"/>
      <c r="X315" s="75">
        <v>21861.7104</v>
      </c>
      <c r="Y315" s="99">
        <v>0.83450000000000002</v>
      </c>
      <c r="Z315" s="75">
        <v>18573</v>
      </c>
      <c r="AA315" s="100">
        <v>2472.44</v>
      </c>
      <c r="AB315" s="75">
        <v>13069</v>
      </c>
      <c r="AC315" s="75">
        <v>0</v>
      </c>
      <c r="AD315" s="75">
        <v>0</v>
      </c>
      <c r="AE315" s="75">
        <v>0</v>
      </c>
      <c r="AF315" s="75">
        <v>13069</v>
      </c>
    </row>
    <row r="316" spans="1:32" x14ac:dyDescent="0.2">
      <c r="A316" s="88"/>
      <c r="B316" s="89"/>
      <c r="C316" s="90"/>
      <c r="D316" s="92"/>
      <c r="E316" s="92"/>
      <c r="F316" s="92"/>
      <c r="G316" s="92"/>
      <c r="H316" s="92"/>
      <c r="I316" s="92"/>
      <c r="J316" s="92"/>
      <c r="K316" s="92"/>
      <c r="L316" s="92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101"/>
      <c r="Z316" s="91"/>
      <c r="AA316" s="94"/>
      <c r="AB316" s="91"/>
      <c r="AC316" s="91"/>
      <c r="AD316" s="91"/>
      <c r="AE316" s="91"/>
      <c r="AF316" s="91"/>
    </row>
    <row r="317" spans="1:32" x14ac:dyDescent="0.2">
      <c r="A317" s="88"/>
      <c r="B317" s="89" t="s">
        <v>42</v>
      </c>
      <c r="C317" s="90">
        <v>21.393999999999998</v>
      </c>
      <c r="D317" s="91">
        <v>5033254</v>
      </c>
      <c r="E317" s="91">
        <v>5607</v>
      </c>
      <c r="F317" s="91">
        <v>0</v>
      </c>
      <c r="G317" s="91">
        <v>0</v>
      </c>
      <c r="H317" s="91">
        <v>0</v>
      </c>
      <c r="I317" s="92">
        <v>2254361</v>
      </c>
      <c r="J317" s="92">
        <v>12770</v>
      </c>
      <c r="K317" s="91">
        <v>2538205</v>
      </c>
      <c r="L317" s="91">
        <v>308685</v>
      </c>
      <c r="M317" s="89">
        <v>93358.2</v>
      </c>
      <c r="N317" s="89">
        <v>17</v>
      </c>
      <c r="O317" s="89">
        <v>0</v>
      </c>
      <c r="P317" s="89">
        <v>0</v>
      </c>
      <c r="Q317" s="89">
        <v>0</v>
      </c>
      <c r="R317" s="89">
        <v>2038.5</v>
      </c>
      <c r="S317" s="89">
        <v>3251.7010000000005</v>
      </c>
      <c r="T317" s="89">
        <v>5088.8999999999996</v>
      </c>
      <c r="U317" s="89">
        <v>3048.9349000000007</v>
      </c>
      <c r="V317" s="91">
        <v>106803.2359</v>
      </c>
      <c r="W317" s="89">
        <v>0</v>
      </c>
      <c r="X317" s="89">
        <v>106803.23590000001</v>
      </c>
      <c r="Y317" s="101"/>
      <c r="Z317" s="91"/>
      <c r="AA317" s="94"/>
      <c r="AB317" s="89">
        <v>53381</v>
      </c>
      <c r="AC317" s="89">
        <v>4</v>
      </c>
      <c r="AD317" s="89">
        <v>1862</v>
      </c>
      <c r="AE317" s="89">
        <v>0</v>
      </c>
      <c r="AF317" s="89">
        <v>55243</v>
      </c>
    </row>
    <row r="318" spans="1:32" s="76" customFormat="1" x14ac:dyDescent="0.2">
      <c r="A318" s="95">
        <v>1</v>
      </c>
      <c r="B318" s="96" t="s">
        <v>383</v>
      </c>
      <c r="C318" s="97">
        <v>3.387</v>
      </c>
      <c r="D318" s="98">
        <v>82865</v>
      </c>
      <c r="E318" s="98">
        <v>0</v>
      </c>
      <c r="F318" s="98">
        <v>0</v>
      </c>
      <c r="G318" s="98">
        <v>0</v>
      </c>
      <c r="H318" s="98">
        <v>0</v>
      </c>
      <c r="I318" s="98">
        <v>326415</v>
      </c>
      <c r="J318" s="98">
        <v>646</v>
      </c>
      <c r="K318" s="98">
        <v>318855</v>
      </c>
      <c r="L318" s="98">
        <v>23739</v>
      </c>
      <c r="M318" s="75">
        <v>1537</v>
      </c>
      <c r="N318" s="75">
        <v>0</v>
      </c>
      <c r="O318" s="75">
        <v>0</v>
      </c>
      <c r="P318" s="75">
        <v>0</v>
      </c>
      <c r="Q318" s="75"/>
      <c r="R318" s="75">
        <v>295.2</v>
      </c>
      <c r="S318" s="75">
        <v>164.495</v>
      </c>
      <c r="T318" s="75">
        <v>639.29999999999995</v>
      </c>
      <c r="U318" s="75">
        <v>234.4742</v>
      </c>
      <c r="V318" s="75">
        <v>2870.4692</v>
      </c>
      <c r="W318" s="75"/>
      <c r="X318" s="75">
        <v>2870.4692</v>
      </c>
      <c r="Y318" s="99">
        <v>0.17100000000000001</v>
      </c>
      <c r="Z318" s="75">
        <v>23038</v>
      </c>
      <c r="AA318" s="100">
        <v>4786.22</v>
      </c>
      <c r="AB318" s="75">
        <v>16211</v>
      </c>
      <c r="AC318" s="75">
        <v>0</v>
      </c>
      <c r="AD318" s="75">
        <v>0</v>
      </c>
      <c r="AE318" s="75">
        <v>0</v>
      </c>
      <c r="AF318" s="75">
        <v>16211</v>
      </c>
    </row>
    <row r="319" spans="1:32" s="76" customFormat="1" x14ac:dyDescent="0.2">
      <c r="A319" s="95">
        <v>2</v>
      </c>
      <c r="B319" s="96" t="s">
        <v>384</v>
      </c>
      <c r="C319" s="97">
        <v>0.96799999999999997</v>
      </c>
      <c r="D319" s="98">
        <v>41906</v>
      </c>
      <c r="E319" s="98">
        <v>0</v>
      </c>
      <c r="F319" s="98">
        <v>0</v>
      </c>
      <c r="G319" s="98">
        <v>0</v>
      </c>
      <c r="H319" s="98">
        <v>0</v>
      </c>
      <c r="I319" s="98">
        <v>29264</v>
      </c>
      <c r="J319" s="98">
        <v>38</v>
      </c>
      <c r="K319" s="98">
        <v>211699</v>
      </c>
      <c r="L319" s="98">
        <v>4009</v>
      </c>
      <c r="M319" s="75">
        <v>777.3</v>
      </c>
      <c r="N319" s="75">
        <v>0</v>
      </c>
      <c r="O319" s="75">
        <v>0</v>
      </c>
      <c r="P319" s="75">
        <v>0</v>
      </c>
      <c r="Q319" s="75"/>
      <c r="R319" s="75">
        <v>26.5</v>
      </c>
      <c r="S319" s="75">
        <v>9.6760000000000002</v>
      </c>
      <c r="T319" s="75">
        <v>424.4</v>
      </c>
      <c r="U319" s="75">
        <v>39.5976</v>
      </c>
      <c r="V319" s="75">
        <v>1277.4736</v>
      </c>
      <c r="W319" s="75"/>
      <c r="X319" s="75">
        <v>1277.4736</v>
      </c>
      <c r="Y319" s="99">
        <v>0.26629999999999998</v>
      </c>
      <c r="Z319" s="75">
        <v>6127</v>
      </c>
      <c r="AA319" s="100">
        <v>4453.88</v>
      </c>
      <c r="AB319" s="75">
        <v>4311</v>
      </c>
      <c r="AC319" s="75">
        <v>0</v>
      </c>
      <c r="AD319" s="75">
        <v>0</v>
      </c>
      <c r="AE319" s="75">
        <v>0</v>
      </c>
      <c r="AF319" s="75">
        <v>4311</v>
      </c>
    </row>
    <row r="320" spans="1:32" s="76" customFormat="1" x14ac:dyDescent="0.2">
      <c r="A320" s="95">
        <v>3</v>
      </c>
      <c r="B320" s="96" t="s">
        <v>367</v>
      </c>
      <c r="C320" s="97">
        <v>0.80800000000000005</v>
      </c>
      <c r="D320" s="98">
        <v>117673</v>
      </c>
      <c r="E320" s="98">
        <v>0</v>
      </c>
      <c r="F320" s="98">
        <v>0</v>
      </c>
      <c r="G320" s="98">
        <v>0</v>
      </c>
      <c r="H320" s="98">
        <v>0</v>
      </c>
      <c r="I320" s="98">
        <v>66372</v>
      </c>
      <c r="J320" s="98">
        <v>0</v>
      </c>
      <c r="K320" s="98">
        <v>119333</v>
      </c>
      <c r="L320" s="98">
        <v>5994</v>
      </c>
      <c r="M320" s="75">
        <v>2182.6</v>
      </c>
      <c r="N320" s="75">
        <v>0</v>
      </c>
      <c r="O320" s="75">
        <v>0</v>
      </c>
      <c r="P320" s="75">
        <v>0</v>
      </c>
      <c r="Q320" s="75"/>
      <c r="R320" s="75">
        <v>60</v>
      </c>
      <c r="S320" s="75">
        <v>0</v>
      </c>
      <c r="T320" s="75">
        <v>239.3</v>
      </c>
      <c r="U320" s="75">
        <v>59.203800000000001</v>
      </c>
      <c r="V320" s="75">
        <v>2541.1037999999999</v>
      </c>
      <c r="W320" s="75"/>
      <c r="X320" s="75">
        <v>2541.1037999999999</v>
      </c>
      <c r="Y320" s="99">
        <v>0.63460000000000005</v>
      </c>
      <c r="Z320" s="75">
        <v>3640</v>
      </c>
      <c r="AA320" s="100">
        <v>3169.54</v>
      </c>
      <c r="AB320" s="75">
        <v>2561</v>
      </c>
      <c r="AC320" s="75">
        <v>0</v>
      </c>
      <c r="AD320" s="75">
        <v>0</v>
      </c>
      <c r="AE320" s="75">
        <v>0</v>
      </c>
      <c r="AF320" s="75">
        <v>2561</v>
      </c>
    </row>
    <row r="321" spans="1:32" s="76" customFormat="1" x14ac:dyDescent="0.2">
      <c r="A321" s="95">
        <v>4</v>
      </c>
      <c r="B321" s="96" t="s">
        <v>385</v>
      </c>
      <c r="C321" s="97">
        <v>0.94499999999999995</v>
      </c>
      <c r="D321" s="98">
        <v>87953</v>
      </c>
      <c r="E321" s="98">
        <v>0</v>
      </c>
      <c r="F321" s="98">
        <v>0</v>
      </c>
      <c r="G321" s="98">
        <v>0</v>
      </c>
      <c r="H321" s="98">
        <v>0</v>
      </c>
      <c r="I321" s="98">
        <v>24894</v>
      </c>
      <c r="J321" s="98">
        <v>360</v>
      </c>
      <c r="K321" s="98">
        <v>341573</v>
      </c>
      <c r="L321" s="98">
        <v>12010</v>
      </c>
      <c r="M321" s="75">
        <v>1631.4</v>
      </c>
      <c r="N321" s="75">
        <v>0</v>
      </c>
      <c r="O321" s="75">
        <v>0</v>
      </c>
      <c r="P321" s="75">
        <v>0</v>
      </c>
      <c r="Q321" s="75"/>
      <c r="R321" s="75">
        <v>22.5</v>
      </c>
      <c r="S321" s="75">
        <v>91.668999999999997</v>
      </c>
      <c r="T321" s="75">
        <v>684.8</v>
      </c>
      <c r="U321" s="75">
        <v>118.62479999999999</v>
      </c>
      <c r="V321" s="75">
        <v>2548.9938000000002</v>
      </c>
      <c r="W321" s="75"/>
      <c r="X321" s="75">
        <v>2548.9938000000002</v>
      </c>
      <c r="Y321" s="99">
        <v>0.54430000000000001</v>
      </c>
      <c r="Z321" s="75">
        <v>4680</v>
      </c>
      <c r="AA321" s="100">
        <v>3484.44</v>
      </c>
      <c r="AB321" s="75">
        <v>3293</v>
      </c>
      <c r="AC321" s="75">
        <v>0</v>
      </c>
      <c r="AD321" s="75">
        <v>0</v>
      </c>
      <c r="AE321" s="75">
        <v>0</v>
      </c>
      <c r="AF321" s="75">
        <v>3293</v>
      </c>
    </row>
    <row r="322" spans="1:32" s="76" customFormat="1" x14ac:dyDescent="0.2">
      <c r="A322" s="95">
        <v>5</v>
      </c>
      <c r="B322" s="96" t="s">
        <v>386</v>
      </c>
      <c r="C322" s="97">
        <v>0.64500000000000002</v>
      </c>
      <c r="D322" s="98">
        <v>41211</v>
      </c>
      <c r="E322" s="98">
        <v>0</v>
      </c>
      <c r="F322" s="98">
        <v>0</v>
      </c>
      <c r="G322" s="98">
        <v>0</v>
      </c>
      <c r="H322" s="98">
        <v>0</v>
      </c>
      <c r="I322" s="98">
        <v>20320</v>
      </c>
      <c r="J322" s="98">
        <v>2764</v>
      </c>
      <c r="K322" s="98">
        <v>82945</v>
      </c>
      <c r="L322" s="98">
        <v>5846</v>
      </c>
      <c r="M322" s="75">
        <v>764.4</v>
      </c>
      <c r="N322" s="75">
        <v>0</v>
      </c>
      <c r="O322" s="75">
        <v>0</v>
      </c>
      <c r="P322" s="75">
        <v>0</v>
      </c>
      <c r="Q322" s="75"/>
      <c r="R322" s="75">
        <v>18.399999999999999</v>
      </c>
      <c r="S322" s="75">
        <v>703.81299999999999</v>
      </c>
      <c r="T322" s="75">
        <v>166.3</v>
      </c>
      <c r="U322" s="75">
        <v>57.741900000000001</v>
      </c>
      <c r="V322" s="75">
        <v>1710.6548999999998</v>
      </c>
      <c r="W322" s="75"/>
      <c r="X322" s="75">
        <v>1710.6548999999998</v>
      </c>
      <c r="Y322" s="99">
        <v>0.53520000000000001</v>
      </c>
      <c r="Z322" s="75">
        <v>3223</v>
      </c>
      <c r="AA322" s="100">
        <v>3516.17</v>
      </c>
      <c r="AB322" s="75">
        <v>2268</v>
      </c>
      <c r="AC322" s="75">
        <v>1</v>
      </c>
      <c r="AD322" s="75">
        <v>193</v>
      </c>
      <c r="AE322" s="75">
        <v>0</v>
      </c>
      <c r="AF322" s="75">
        <v>2461</v>
      </c>
    </row>
    <row r="323" spans="1:32" s="76" customFormat="1" x14ac:dyDescent="0.2">
      <c r="A323" s="95">
        <v>6</v>
      </c>
      <c r="B323" s="96" t="s">
        <v>387</v>
      </c>
      <c r="C323" s="97">
        <v>6.141</v>
      </c>
      <c r="D323" s="98">
        <v>3015888</v>
      </c>
      <c r="E323" s="98">
        <v>4891</v>
      </c>
      <c r="F323" s="98">
        <v>0</v>
      </c>
      <c r="G323" s="98">
        <v>0</v>
      </c>
      <c r="H323" s="98">
        <v>0</v>
      </c>
      <c r="I323" s="98">
        <v>1318375</v>
      </c>
      <c r="J323" s="98">
        <v>3598</v>
      </c>
      <c r="K323" s="98">
        <v>107671</v>
      </c>
      <c r="L323" s="98">
        <v>164133</v>
      </c>
      <c r="M323" s="75">
        <v>55939.5</v>
      </c>
      <c r="N323" s="75">
        <v>14.8</v>
      </c>
      <c r="O323" s="75">
        <v>0</v>
      </c>
      <c r="P323" s="75">
        <v>0</v>
      </c>
      <c r="Q323" s="75"/>
      <c r="R323" s="75">
        <v>1192.2</v>
      </c>
      <c r="S323" s="75">
        <v>916.18</v>
      </c>
      <c r="T323" s="75">
        <v>215.9</v>
      </c>
      <c r="U323" s="75">
        <v>1621.1699000000001</v>
      </c>
      <c r="V323" s="75">
        <v>59899.749900000003</v>
      </c>
      <c r="W323" s="75"/>
      <c r="X323" s="75">
        <v>59899.749900000003</v>
      </c>
      <c r="Y323" s="99">
        <v>1.9681999999999999</v>
      </c>
      <c r="Z323" s="75">
        <v>0</v>
      </c>
      <c r="AA323" s="100">
        <v>0</v>
      </c>
      <c r="AB323" s="75">
        <v>0</v>
      </c>
      <c r="AC323" s="75">
        <v>0</v>
      </c>
      <c r="AD323" s="75">
        <v>0</v>
      </c>
      <c r="AE323" s="75">
        <v>0</v>
      </c>
      <c r="AF323" s="75">
        <v>0</v>
      </c>
    </row>
    <row r="324" spans="1:32" s="76" customFormat="1" x14ac:dyDescent="0.2">
      <c r="A324" s="95">
        <v>7</v>
      </c>
      <c r="B324" s="96" t="s">
        <v>388</v>
      </c>
      <c r="C324" s="97">
        <v>0.78900000000000003</v>
      </c>
      <c r="D324" s="98">
        <v>27129</v>
      </c>
      <c r="E324" s="98">
        <v>0</v>
      </c>
      <c r="F324" s="98">
        <v>0</v>
      </c>
      <c r="G324" s="98">
        <v>0</v>
      </c>
      <c r="H324" s="98">
        <v>0</v>
      </c>
      <c r="I324" s="98">
        <v>53959</v>
      </c>
      <c r="J324" s="98">
        <v>58</v>
      </c>
      <c r="K324" s="98">
        <v>73683</v>
      </c>
      <c r="L324" s="98">
        <v>6451</v>
      </c>
      <c r="M324" s="75">
        <v>503.2</v>
      </c>
      <c r="N324" s="75">
        <v>0</v>
      </c>
      <c r="O324" s="75">
        <v>0</v>
      </c>
      <c r="P324" s="75">
        <v>0</v>
      </c>
      <c r="Q324" s="75"/>
      <c r="R324" s="75">
        <v>48.8</v>
      </c>
      <c r="S324" s="75">
        <v>14.769</v>
      </c>
      <c r="T324" s="75">
        <v>147.69999999999999</v>
      </c>
      <c r="U324" s="75">
        <v>63.717599999999997</v>
      </c>
      <c r="V324" s="75">
        <v>778.1866</v>
      </c>
      <c r="W324" s="75"/>
      <c r="X324" s="75">
        <v>778.1866</v>
      </c>
      <c r="Y324" s="99">
        <v>0.19900000000000001</v>
      </c>
      <c r="Z324" s="75">
        <v>5257</v>
      </c>
      <c r="AA324" s="100">
        <v>4688.57</v>
      </c>
      <c r="AB324" s="75">
        <v>3699</v>
      </c>
      <c r="AC324" s="75">
        <v>0</v>
      </c>
      <c r="AD324" s="75">
        <v>0</v>
      </c>
      <c r="AE324" s="75">
        <v>0</v>
      </c>
      <c r="AF324" s="75">
        <v>3699</v>
      </c>
    </row>
    <row r="325" spans="1:32" s="76" customFormat="1" x14ac:dyDescent="0.2">
      <c r="A325" s="95">
        <v>8</v>
      </c>
      <c r="B325" s="96" t="s">
        <v>389</v>
      </c>
      <c r="C325" s="97">
        <v>0.42399999999999999</v>
      </c>
      <c r="D325" s="98">
        <v>64325</v>
      </c>
      <c r="E325" s="98">
        <v>0</v>
      </c>
      <c r="F325" s="98">
        <v>0</v>
      </c>
      <c r="G325" s="98">
        <v>0</v>
      </c>
      <c r="H325" s="98">
        <v>0</v>
      </c>
      <c r="I325" s="98">
        <v>4905</v>
      </c>
      <c r="J325" s="98">
        <v>1212</v>
      </c>
      <c r="K325" s="98">
        <v>110208</v>
      </c>
      <c r="L325" s="98">
        <v>4118</v>
      </c>
      <c r="M325" s="75">
        <v>1193.0999999999999</v>
      </c>
      <c r="N325" s="75">
        <v>0</v>
      </c>
      <c r="O325" s="75">
        <v>0</v>
      </c>
      <c r="P325" s="75">
        <v>0</v>
      </c>
      <c r="Q325" s="75"/>
      <c r="R325" s="75">
        <v>4.4000000000000004</v>
      </c>
      <c r="S325" s="75">
        <v>308.61900000000003</v>
      </c>
      <c r="T325" s="75">
        <v>221</v>
      </c>
      <c r="U325" s="75">
        <v>40.674199999999999</v>
      </c>
      <c r="V325" s="75">
        <v>1767.7932000000001</v>
      </c>
      <c r="W325" s="75"/>
      <c r="X325" s="75">
        <v>1767.7932000000001</v>
      </c>
      <c r="Y325" s="99">
        <v>0.84130000000000005</v>
      </c>
      <c r="Z325" s="75">
        <v>1476</v>
      </c>
      <c r="AA325" s="100">
        <v>2448.73</v>
      </c>
      <c r="AB325" s="75">
        <v>1038</v>
      </c>
      <c r="AC325" s="75">
        <v>1</v>
      </c>
      <c r="AD325" s="75">
        <v>676</v>
      </c>
      <c r="AE325" s="75">
        <v>0</v>
      </c>
      <c r="AF325" s="75">
        <v>1714</v>
      </c>
    </row>
    <row r="326" spans="1:32" s="76" customFormat="1" x14ac:dyDescent="0.2">
      <c r="A326" s="95">
        <v>9</v>
      </c>
      <c r="B326" s="96" t="s">
        <v>390</v>
      </c>
      <c r="C326" s="97">
        <v>1.07</v>
      </c>
      <c r="D326" s="98">
        <v>67778</v>
      </c>
      <c r="E326" s="98">
        <v>0</v>
      </c>
      <c r="F326" s="98">
        <v>0</v>
      </c>
      <c r="G326" s="98">
        <v>0</v>
      </c>
      <c r="H326" s="98">
        <v>0</v>
      </c>
      <c r="I326" s="98">
        <v>42369</v>
      </c>
      <c r="J326" s="98">
        <v>56</v>
      </c>
      <c r="K326" s="98">
        <v>186794</v>
      </c>
      <c r="L326" s="98">
        <v>6372</v>
      </c>
      <c r="M326" s="75">
        <v>1257.2</v>
      </c>
      <c r="N326" s="75">
        <v>0</v>
      </c>
      <c r="O326" s="75">
        <v>0</v>
      </c>
      <c r="P326" s="75">
        <v>0</v>
      </c>
      <c r="Q326" s="75"/>
      <c r="R326" s="75">
        <v>38.299999999999997</v>
      </c>
      <c r="S326" s="75">
        <v>14.26</v>
      </c>
      <c r="T326" s="75">
        <v>374.5</v>
      </c>
      <c r="U326" s="75">
        <v>62.9373</v>
      </c>
      <c r="V326" s="75">
        <v>1747.1973</v>
      </c>
      <c r="W326" s="75"/>
      <c r="X326" s="75">
        <v>1747.1973</v>
      </c>
      <c r="Y326" s="99">
        <v>0.32950000000000002</v>
      </c>
      <c r="Z326" s="75">
        <v>6438</v>
      </c>
      <c r="AA326" s="100">
        <v>4233.49</v>
      </c>
      <c r="AB326" s="75">
        <v>4530</v>
      </c>
      <c r="AC326" s="75">
        <v>0</v>
      </c>
      <c r="AD326" s="75">
        <v>0</v>
      </c>
      <c r="AE326" s="75">
        <v>0</v>
      </c>
      <c r="AF326" s="75">
        <v>4530</v>
      </c>
    </row>
    <row r="327" spans="1:32" s="76" customFormat="1" x14ac:dyDescent="0.2">
      <c r="A327" s="95">
        <v>10</v>
      </c>
      <c r="B327" s="96" t="s">
        <v>375</v>
      </c>
      <c r="C327" s="97">
        <v>0.70899999999999996</v>
      </c>
      <c r="D327" s="98">
        <v>59977</v>
      </c>
      <c r="E327" s="98">
        <v>0</v>
      </c>
      <c r="F327" s="98">
        <v>0</v>
      </c>
      <c r="G327" s="98">
        <v>0</v>
      </c>
      <c r="H327" s="98">
        <v>0</v>
      </c>
      <c r="I327" s="98">
        <v>15497</v>
      </c>
      <c r="J327" s="98">
        <v>722</v>
      </c>
      <c r="K327" s="98">
        <v>125922</v>
      </c>
      <c r="L327" s="98">
        <v>5862</v>
      </c>
      <c r="M327" s="75">
        <v>1112.5</v>
      </c>
      <c r="N327" s="75">
        <v>0</v>
      </c>
      <c r="O327" s="75">
        <v>0</v>
      </c>
      <c r="P327" s="75">
        <v>0</v>
      </c>
      <c r="Q327" s="75"/>
      <c r="R327" s="75">
        <v>14</v>
      </c>
      <c r="S327" s="75">
        <v>183.84700000000001</v>
      </c>
      <c r="T327" s="75">
        <v>252.5</v>
      </c>
      <c r="U327" s="75">
        <v>57.9</v>
      </c>
      <c r="V327" s="75">
        <v>1620.7470000000001</v>
      </c>
      <c r="W327" s="75"/>
      <c r="X327" s="75">
        <v>1620.7470000000001</v>
      </c>
      <c r="Y327" s="99">
        <v>0.46129999999999999</v>
      </c>
      <c r="Z327" s="75">
        <v>3803</v>
      </c>
      <c r="AA327" s="100">
        <v>3773.88</v>
      </c>
      <c r="AB327" s="75">
        <v>2676</v>
      </c>
      <c r="AC327" s="75">
        <v>0</v>
      </c>
      <c r="AD327" s="75">
        <v>0</v>
      </c>
      <c r="AE327" s="75">
        <v>0</v>
      </c>
      <c r="AF327" s="75">
        <v>2676</v>
      </c>
    </row>
    <row r="328" spans="1:32" s="76" customFormat="1" x14ac:dyDescent="0.2">
      <c r="A328" s="95">
        <v>11</v>
      </c>
      <c r="B328" s="96" t="s">
        <v>391</v>
      </c>
      <c r="C328" s="97">
        <v>1.4530000000000001</v>
      </c>
      <c r="D328" s="98">
        <v>222069</v>
      </c>
      <c r="E328" s="98">
        <v>0</v>
      </c>
      <c r="F328" s="98">
        <v>0</v>
      </c>
      <c r="G328" s="98">
        <v>0</v>
      </c>
      <c r="H328" s="98">
        <v>0</v>
      </c>
      <c r="I328" s="98">
        <v>168335</v>
      </c>
      <c r="J328" s="98">
        <v>2152</v>
      </c>
      <c r="K328" s="98">
        <v>57671</v>
      </c>
      <c r="L328" s="98">
        <v>29939</v>
      </c>
      <c r="M328" s="75">
        <v>4119</v>
      </c>
      <c r="N328" s="75">
        <v>0</v>
      </c>
      <c r="O328" s="75">
        <v>0</v>
      </c>
      <c r="P328" s="75">
        <v>0</v>
      </c>
      <c r="Q328" s="75"/>
      <c r="R328" s="75">
        <v>152.19999999999999</v>
      </c>
      <c r="S328" s="75">
        <v>547.976</v>
      </c>
      <c r="T328" s="75">
        <v>115.6</v>
      </c>
      <c r="U328" s="75">
        <v>295.71269999999998</v>
      </c>
      <c r="V328" s="75">
        <v>5230.4886999999999</v>
      </c>
      <c r="W328" s="75"/>
      <c r="X328" s="75">
        <v>5230.4886999999999</v>
      </c>
      <c r="Y328" s="99">
        <v>0.72640000000000005</v>
      </c>
      <c r="Z328" s="75">
        <v>5884</v>
      </c>
      <c r="AA328" s="100">
        <v>2849.41</v>
      </c>
      <c r="AB328" s="75">
        <v>4140</v>
      </c>
      <c r="AC328" s="75">
        <v>0</v>
      </c>
      <c r="AD328" s="75">
        <v>0</v>
      </c>
      <c r="AE328" s="75">
        <v>0</v>
      </c>
      <c r="AF328" s="75">
        <v>4140</v>
      </c>
    </row>
    <row r="329" spans="1:32" s="76" customFormat="1" x14ac:dyDescent="0.2">
      <c r="A329" s="95">
        <v>12</v>
      </c>
      <c r="B329" s="96" t="s">
        <v>147</v>
      </c>
      <c r="C329" s="97">
        <v>0.63400000000000001</v>
      </c>
      <c r="D329" s="98">
        <v>27151</v>
      </c>
      <c r="E329" s="98">
        <v>0</v>
      </c>
      <c r="F329" s="98">
        <v>0</v>
      </c>
      <c r="G329" s="98">
        <v>0</v>
      </c>
      <c r="H329" s="98">
        <v>0</v>
      </c>
      <c r="I329" s="98">
        <v>22797</v>
      </c>
      <c r="J329" s="98">
        <v>228</v>
      </c>
      <c r="K329" s="98">
        <v>75532</v>
      </c>
      <c r="L329" s="98">
        <v>3801</v>
      </c>
      <c r="M329" s="75">
        <v>503.6</v>
      </c>
      <c r="N329" s="75">
        <v>0</v>
      </c>
      <c r="O329" s="75">
        <v>0</v>
      </c>
      <c r="P329" s="75">
        <v>0</v>
      </c>
      <c r="Q329" s="75"/>
      <c r="R329" s="75">
        <v>20.6</v>
      </c>
      <c r="S329" s="75">
        <v>58.057000000000002</v>
      </c>
      <c r="T329" s="75">
        <v>151.4</v>
      </c>
      <c r="U329" s="75">
        <v>37.543100000000003</v>
      </c>
      <c r="V329" s="75">
        <v>771.20010000000002</v>
      </c>
      <c r="W329" s="75"/>
      <c r="X329" s="75">
        <v>771.20010000000002</v>
      </c>
      <c r="Y329" s="99">
        <v>0.24540000000000001</v>
      </c>
      <c r="Z329" s="75">
        <v>4079</v>
      </c>
      <c r="AA329" s="100">
        <v>4526.7700000000004</v>
      </c>
      <c r="AB329" s="75">
        <v>2870</v>
      </c>
      <c r="AC329" s="75">
        <v>1</v>
      </c>
      <c r="AD329" s="75">
        <v>299</v>
      </c>
      <c r="AE329" s="75">
        <v>0</v>
      </c>
      <c r="AF329" s="75">
        <v>3169</v>
      </c>
    </row>
    <row r="330" spans="1:32" s="76" customFormat="1" x14ac:dyDescent="0.2">
      <c r="A330" s="95">
        <v>13</v>
      </c>
      <c r="B330" s="96" t="s">
        <v>275</v>
      </c>
      <c r="C330" s="97">
        <v>1.2410000000000001</v>
      </c>
      <c r="D330" s="98">
        <v>202726</v>
      </c>
      <c r="E330" s="98">
        <v>716</v>
      </c>
      <c r="F330" s="98">
        <v>0</v>
      </c>
      <c r="G330" s="98">
        <v>0</v>
      </c>
      <c r="H330" s="98">
        <v>0</v>
      </c>
      <c r="I330" s="98">
        <v>42392</v>
      </c>
      <c r="J330" s="98">
        <v>498</v>
      </c>
      <c r="K330" s="98">
        <v>379229</v>
      </c>
      <c r="L330" s="98">
        <v>8470</v>
      </c>
      <c r="M330" s="75">
        <v>3760.2</v>
      </c>
      <c r="N330" s="75">
        <v>2.2000000000000002</v>
      </c>
      <c r="O330" s="75">
        <v>0</v>
      </c>
      <c r="P330" s="75">
        <v>0</v>
      </c>
      <c r="Q330" s="75"/>
      <c r="R330" s="75">
        <v>38.299999999999997</v>
      </c>
      <c r="S330" s="75">
        <v>126.809</v>
      </c>
      <c r="T330" s="75">
        <v>760.3</v>
      </c>
      <c r="U330" s="75">
        <v>83.659700000000001</v>
      </c>
      <c r="V330" s="75">
        <v>4771.4687000000004</v>
      </c>
      <c r="W330" s="75"/>
      <c r="X330" s="75">
        <v>4771.4687000000004</v>
      </c>
      <c r="Y330" s="99">
        <v>0.77580000000000005</v>
      </c>
      <c r="Z330" s="75">
        <v>4722</v>
      </c>
      <c r="AA330" s="100">
        <v>2677.14</v>
      </c>
      <c r="AB330" s="75">
        <v>3322</v>
      </c>
      <c r="AC330" s="75">
        <v>0</v>
      </c>
      <c r="AD330" s="75">
        <v>0</v>
      </c>
      <c r="AE330" s="75">
        <v>0</v>
      </c>
      <c r="AF330" s="75">
        <v>3322</v>
      </c>
    </row>
    <row r="331" spans="1:32" s="76" customFormat="1" x14ac:dyDescent="0.2">
      <c r="A331" s="95">
        <v>14</v>
      </c>
      <c r="B331" s="96" t="s">
        <v>392</v>
      </c>
      <c r="C331" s="97">
        <v>1.6339999999999999</v>
      </c>
      <c r="D331" s="98">
        <v>951944</v>
      </c>
      <c r="E331" s="98">
        <v>0</v>
      </c>
      <c r="F331" s="98">
        <v>0</v>
      </c>
      <c r="G331" s="98">
        <v>0</v>
      </c>
      <c r="H331" s="98">
        <v>0</v>
      </c>
      <c r="I331" s="98">
        <v>105854</v>
      </c>
      <c r="J331" s="98">
        <v>360</v>
      </c>
      <c r="K331" s="98">
        <v>245114</v>
      </c>
      <c r="L331" s="98">
        <v>25819</v>
      </c>
      <c r="M331" s="75">
        <v>17656.900000000001</v>
      </c>
      <c r="N331" s="75">
        <v>0</v>
      </c>
      <c r="O331" s="75">
        <v>0</v>
      </c>
      <c r="P331" s="75">
        <v>0</v>
      </c>
      <c r="Q331" s="75"/>
      <c r="R331" s="75">
        <v>95.7</v>
      </c>
      <c r="S331" s="75">
        <v>91.668999999999997</v>
      </c>
      <c r="T331" s="75">
        <v>491.4</v>
      </c>
      <c r="U331" s="75">
        <v>255.0187</v>
      </c>
      <c r="V331" s="75">
        <v>18590.687700000006</v>
      </c>
      <c r="W331" s="75"/>
      <c r="X331" s="75">
        <v>18590.687700000006</v>
      </c>
      <c r="Y331" s="99">
        <v>2.2957000000000001</v>
      </c>
      <c r="Z331" s="75">
        <v>0</v>
      </c>
      <c r="AA331" s="100">
        <v>0</v>
      </c>
      <c r="AB331" s="75">
        <v>0</v>
      </c>
      <c r="AC331" s="75">
        <v>0</v>
      </c>
      <c r="AD331" s="75">
        <v>0</v>
      </c>
      <c r="AE331" s="75">
        <v>0</v>
      </c>
      <c r="AF331" s="75">
        <v>0</v>
      </c>
    </row>
    <row r="332" spans="1:32" s="76" customFormat="1" x14ac:dyDescent="0.2">
      <c r="A332" s="95">
        <v>15</v>
      </c>
      <c r="B332" s="96" t="s">
        <v>393</v>
      </c>
      <c r="C332" s="97">
        <v>0.54600000000000004</v>
      </c>
      <c r="D332" s="98">
        <v>22659</v>
      </c>
      <c r="E332" s="98">
        <v>0</v>
      </c>
      <c r="F332" s="98">
        <v>0</v>
      </c>
      <c r="G332" s="98">
        <v>0</v>
      </c>
      <c r="H332" s="98">
        <v>0</v>
      </c>
      <c r="I332" s="98">
        <v>12613</v>
      </c>
      <c r="J332" s="98">
        <v>78</v>
      </c>
      <c r="K332" s="98">
        <v>101976</v>
      </c>
      <c r="L332" s="98">
        <v>2122</v>
      </c>
      <c r="M332" s="75">
        <v>420.3</v>
      </c>
      <c r="N332" s="75">
        <v>0</v>
      </c>
      <c r="O332" s="75">
        <v>0</v>
      </c>
      <c r="P332" s="75">
        <v>0</v>
      </c>
      <c r="Q332" s="75"/>
      <c r="R332" s="75">
        <v>11.4</v>
      </c>
      <c r="S332" s="75">
        <v>19.861999999999998</v>
      </c>
      <c r="T332" s="75">
        <v>204.5</v>
      </c>
      <c r="U332" s="75">
        <v>20.959399999999999</v>
      </c>
      <c r="V332" s="75">
        <v>677.02139999999997</v>
      </c>
      <c r="W332" s="75"/>
      <c r="X332" s="75">
        <v>677.02139999999997</v>
      </c>
      <c r="Y332" s="99">
        <v>0.25019999999999998</v>
      </c>
      <c r="Z332" s="75">
        <v>3500</v>
      </c>
      <c r="AA332" s="100">
        <v>4510.03</v>
      </c>
      <c r="AB332" s="75">
        <v>2462</v>
      </c>
      <c r="AC332" s="75">
        <v>1</v>
      </c>
      <c r="AD332" s="75">
        <v>694</v>
      </c>
      <c r="AE332" s="75">
        <v>0</v>
      </c>
      <c r="AF332" s="75">
        <v>3156</v>
      </c>
    </row>
    <row r="333" spans="1:32" x14ac:dyDescent="0.2">
      <c r="A333" s="88"/>
      <c r="B333" s="89"/>
      <c r="C333" s="90"/>
      <c r="D333" s="92"/>
      <c r="E333" s="92"/>
      <c r="F333" s="92"/>
      <c r="G333" s="92"/>
      <c r="H333" s="92"/>
      <c r="I333" s="92"/>
      <c r="J333" s="92"/>
      <c r="K333" s="92"/>
      <c r="L333" s="92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101"/>
      <c r="Z333" s="91"/>
      <c r="AA333" s="94"/>
      <c r="AB333" s="91"/>
      <c r="AC333" s="91"/>
      <c r="AD333" s="91"/>
      <c r="AE333" s="91"/>
      <c r="AF333" s="91"/>
    </row>
    <row r="334" spans="1:32" x14ac:dyDescent="0.2">
      <c r="A334" s="88"/>
      <c r="B334" s="89" t="s">
        <v>44</v>
      </c>
      <c r="C334" s="90">
        <v>22.147999999999996</v>
      </c>
      <c r="D334" s="91">
        <v>3518169</v>
      </c>
      <c r="E334" s="91">
        <v>11847</v>
      </c>
      <c r="F334" s="91">
        <v>0</v>
      </c>
      <c r="G334" s="91">
        <v>0</v>
      </c>
      <c r="H334" s="91">
        <v>0</v>
      </c>
      <c r="I334" s="92">
        <v>2323278</v>
      </c>
      <c r="J334" s="92">
        <v>35763</v>
      </c>
      <c r="K334" s="91">
        <v>3668252</v>
      </c>
      <c r="L334" s="91">
        <v>605773</v>
      </c>
      <c r="M334" s="89">
        <v>65255.8</v>
      </c>
      <c r="N334" s="89">
        <v>35.800000000000004</v>
      </c>
      <c r="O334" s="89">
        <v>0</v>
      </c>
      <c r="P334" s="89">
        <v>0</v>
      </c>
      <c r="Q334" s="89">
        <v>0</v>
      </c>
      <c r="R334" s="89">
        <v>2101</v>
      </c>
      <c r="S334" s="89">
        <v>9106.5419999999995</v>
      </c>
      <c r="T334" s="89">
        <v>7354.7</v>
      </c>
      <c r="U334" s="89">
        <v>5983.3243999999977</v>
      </c>
      <c r="V334" s="91">
        <v>89837.166400000002</v>
      </c>
      <c r="W334" s="89">
        <v>0</v>
      </c>
      <c r="X334" s="89">
        <v>89837.166400000016</v>
      </c>
      <c r="Y334" s="101"/>
      <c r="Z334" s="91"/>
      <c r="AA334" s="94"/>
      <c r="AB334" s="89">
        <v>58825</v>
      </c>
      <c r="AC334" s="89">
        <v>6</v>
      </c>
      <c r="AD334" s="89">
        <v>1339</v>
      </c>
      <c r="AE334" s="89">
        <v>2</v>
      </c>
      <c r="AF334" s="89">
        <v>60164</v>
      </c>
    </row>
    <row r="335" spans="1:32" s="76" customFormat="1" x14ac:dyDescent="0.2">
      <c r="A335" s="95">
        <v>1</v>
      </c>
      <c r="B335" s="96" t="s">
        <v>394</v>
      </c>
      <c r="C335" s="97">
        <v>0.52200000000000002</v>
      </c>
      <c r="D335" s="98">
        <v>55050</v>
      </c>
      <c r="E335" s="98">
        <v>0</v>
      </c>
      <c r="F335" s="98">
        <v>0</v>
      </c>
      <c r="G335" s="98">
        <v>0</v>
      </c>
      <c r="H335" s="98">
        <v>0</v>
      </c>
      <c r="I335" s="98">
        <v>26300</v>
      </c>
      <c r="J335" s="98">
        <v>4598</v>
      </c>
      <c r="K335" s="98">
        <v>160360</v>
      </c>
      <c r="L335" s="98">
        <v>8000</v>
      </c>
      <c r="M335" s="75">
        <v>1021.1</v>
      </c>
      <c r="N335" s="75">
        <v>0</v>
      </c>
      <c r="O335" s="75">
        <v>0</v>
      </c>
      <c r="P335" s="75">
        <v>0</v>
      </c>
      <c r="Q335" s="75"/>
      <c r="R335" s="75">
        <v>23.8</v>
      </c>
      <c r="S335" s="75">
        <v>1170.816</v>
      </c>
      <c r="T335" s="75">
        <v>321.5</v>
      </c>
      <c r="U335" s="75">
        <v>79.017399999999995</v>
      </c>
      <c r="V335" s="75">
        <v>2616.2334000000005</v>
      </c>
      <c r="W335" s="75"/>
      <c r="X335" s="75">
        <v>2616.2334000000005</v>
      </c>
      <c r="Y335" s="99">
        <v>1.0113000000000001</v>
      </c>
      <c r="Z335" s="75">
        <v>1377</v>
      </c>
      <c r="AA335" s="100">
        <v>1855.9</v>
      </c>
      <c r="AB335" s="75">
        <v>969</v>
      </c>
      <c r="AC335" s="75">
        <v>1</v>
      </c>
      <c r="AD335" s="75">
        <v>330</v>
      </c>
      <c r="AE335" s="75">
        <v>0</v>
      </c>
      <c r="AF335" s="75">
        <v>1299</v>
      </c>
    </row>
    <row r="336" spans="1:32" s="76" customFormat="1" x14ac:dyDescent="0.2">
      <c r="A336" s="95">
        <v>2</v>
      </c>
      <c r="B336" s="96" t="s">
        <v>395</v>
      </c>
      <c r="C336" s="97">
        <v>0.75600000000000001</v>
      </c>
      <c r="D336" s="98">
        <v>60896</v>
      </c>
      <c r="E336" s="98">
        <v>0</v>
      </c>
      <c r="F336" s="98">
        <v>0</v>
      </c>
      <c r="G336" s="98">
        <v>0</v>
      </c>
      <c r="H336" s="98">
        <v>0</v>
      </c>
      <c r="I336" s="98">
        <v>59449</v>
      </c>
      <c r="J336" s="98">
        <v>277</v>
      </c>
      <c r="K336" s="98">
        <v>159063</v>
      </c>
      <c r="L336" s="98">
        <v>24028</v>
      </c>
      <c r="M336" s="75">
        <v>1129.5</v>
      </c>
      <c r="N336" s="75">
        <v>0</v>
      </c>
      <c r="O336" s="75">
        <v>0</v>
      </c>
      <c r="P336" s="75">
        <v>0</v>
      </c>
      <c r="Q336" s="75"/>
      <c r="R336" s="75">
        <v>53.8</v>
      </c>
      <c r="S336" s="75">
        <v>70.534000000000006</v>
      </c>
      <c r="T336" s="75">
        <v>318.89999999999998</v>
      </c>
      <c r="U336" s="75">
        <v>237.3287</v>
      </c>
      <c r="V336" s="75">
        <v>1810.0626999999999</v>
      </c>
      <c r="W336" s="75"/>
      <c r="X336" s="75">
        <v>1810.0626999999999</v>
      </c>
      <c r="Y336" s="99">
        <v>0.48309999999999997</v>
      </c>
      <c r="Z336" s="75">
        <v>3973</v>
      </c>
      <c r="AA336" s="100">
        <v>3697.85</v>
      </c>
      <c r="AB336" s="75">
        <v>2796</v>
      </c>
      <c r="AC336" s="75">
        <v>0</v>
      </c>
      <c r="AD336" s="75">
        <v>0</v>
      </c>
      <c r="AE336" s="75">
        <v>0</v>
      </c>
      <c r="AF336" s="75">
        <v>2796</v>
      </c>
    </row>
    <row r="337" spans="1:32" s="76" customFormat="1" x14ac:dyDescent="0.2">
      <c r="A337" s="95">
        <v>3</v>
      </c>
      <c r="B337" s="96" t="s">
        <v>396</v>
      </c>
      <c r="C337" s="97">
        <v>0.621</v>
      </c>
      <c r="D337" s="98">
        <v>50378</v>
      </c>
      <c r="E337" s="98">
        <v>0</v>
      </c>
      <c r="F337" s="98">
        <v>0</v>
      </c>
      <c r="G337" s="98">
        <v>0</v>
      </c>
      <c r="H337" s="98">
        <v>0</v>
      </c>
      <c r="I337" s="98">
        <v>26102</v>
      </c>
      <c r="J337" s="98">
        <v>959</v>
      </c>
      <c r="K337" s="98">
        <v>160000</v>
      </c>
      <c r="L337" s="98">
        <v>8896</v>
      </c>
      <c r="M337" s="75">
        <v>934.4</v>
      </c>
      <c r="N337" s="75">
        <v>0</v>
      </c>
      <c r="O337" s="75">
        <v>0</v>
      </c>
      <c r="P337" s="75">
        <v>0</v>
      </c>
      <c r="Q337" s="75"/>
      <c r="R337" s="75">
        <v>23.6</v>
      </c>
      <c r="S337" s="75">
        <v>244.196</v>
      </c>
      <c r="T337" s="75">
        <v>320.8</v>
      </c>
      <c r="U337" s="75">
        <v>87.8673</v>
      </c>
      <c r="V337" s="75">
        <v>1610.8633</v>
      </c>
      <c r="W337" s="75"/>
      <c r="X337" s="75">
        <v>1610.8633</v>
      </c>
      <c r="Y337" s="99">
        <v>0.52339999999999998</v>
      </c>
      <c r="Z337" s="75">
        <v>3139</v>
      </c>
      <c r="AA337" s="100">
        <v>3557.32</v>
      </c>
      <c r="AB337" s="75">
        <v>2209</v>
      </c>
      <c r="AC337" s="75">
        <v>1</v>
      </c>
      <c r="AD337" s="75">
        <v>281</v>
      </c>
      <c r="AE337" s="75">
        <v>0</v>
      </c>
      <c r="AF337" s="75">
        <v>2490</v>
      </c>
    </row>
    <row r="338" spans="1:32" s="76" customFormat="1" x14ac:dyDescent="0.2">
      <c r="A338" s="95">
        <v>4</v>
      </c>
      <c r="B338" s="96" t="s">
        <v>397</v>
      </c>
      <c r="C338" s="97">
        <v>0.59599999999999997</v>
      </c>
      <c r="D338" s="98">
        <v>200225</v>
      </c>
      <c r="E338" s="98">
        <v>4738</v>
      </c>
      <c r="F338" s="98">
        <v>0</v>
      </c>
      <c r="G338" s="98">
        <v>0</v>
      </c>
      <c r="H338" s="98">
        <v>0</v>
      </c>
      <c r="I338" s="98">
        <v>20000</v>
      </c>
      <c r="J338" s="98">
        <v>4605</v>
      </c>
      <c r="K338" s="98">
        <v>162333</v>
      </c>
      <c r="L338" s="98">
        <v>14733</v>
      </c>
      <c r="M338" s="75">
        <v>3713.8</v>
      </c>
      <c r="N338" s="75">
        <v>14.3</v>
      </c>
      <c r="O338" s="75">
        <v>0</v>
      </c>
      <c r="P338" s="75">
        <v>0</v>
      </c>
      <c r="Q338" s="75"/>
      <c r="R338" s="75">
        <v>18.100000000000001</v>
      </c>
      <c r="S338" s="75">
        <v>1172.598</v>
      </c>
      <c r="T338" s="75">
        <v>325.5</v>
      </c>
      <c r="U338" s="75">
        <v>145.5204</v>
      </c>
      <c r="V338" s="75">
        <v>5389.818400000001</v>
      </c>
      <c r="W338" s="75"/>
      <c r="X338" s="75">
        <v>5389.818400000001</v>
      </c>
      <c r="Y338" s="99">
        <v>1.8248</v>
      </c>
      <c r="Z338" s="75">
        <v>0</v>
      </c>
      <c r="AA338" s="100">
        <v>0</v>
      </c>
      <c r="AB338" s="75">
        <v>0</v>
      </c>
      <c r="AC338" s="75">
        <v>1</v>
      </c>
      <c r="AD338" s="75">
        <v>0</v>
      </c>
      <c r="AE338" s="75">
        <v>1</v>
      </c>
      <c r="AF338" s="75">
        <v>0</v>
      </c>
    </row>
    <row r="339" spans="1:32" s="76" customFormat="1" x14ac:dyDescent="0.2">
      <c r="A339" s="95">
        <v>5</v>
      </c>
      <c r="B339" s="96" t="s">
        <v>398</v>
      </c>
      <c r="C339" s="97">
        <v>0.52800000000000002</v>
      </c>
      <c r="D339" s="98">
        <v>21742</v>
      </c>
      <c r="E339" s="98">
        <v>0</v>
      </c>
      <c r="F339" s="98">
        <v>0</v>
      </c>
      <c r="G339" s="98">
        <v>0</v>
      </c>
      <c r="H339" s="98">
        <v>0</v>
      </c>
      <c r="I339" s="98">
        <v>29103</v>
      </c>
      <c r="J339" s="98">
        <v>0</v>
      </c>
      <c r="K339" s="98">
        <v>200244</v>
      </c>
      <c r="L339" s="98">
        <v>4466</v>
      </c>
      <c r="M339" s="75">
        <v>403.3</v>
      </c>
      <c r="N339" s="75">
        <v>0</v>
      </c>
      <c r="O339" s="75">
        <v>0</v>
      </c>
      <c r="P339" s="75">
        <v>0</v>
      </c>
      <c r="Q339" s="75"/>
      <c r="R339" s="75">
        <v>26.3</v>
      </c>
      <c r="S339" s="75">
        <v>0</v>
      </c>
      <c r="T339" s="75">
        <v>401.5</v>
      </c>
      <c r="U339" s="75">
        <v>44.111499999999999</v>
      </c>
      <c r="V339" s="75">
        <v>875.2115</v>
      </c>
      <c r="W339" s="75"/>
      <c r="X339" s="75">
        <v>875.2115</v>
      </c>
      <c r="Y339" s="99">
        <v>0.33450000000000002</v>
      </c>
      <c r="Z339" s="75">
        <v>3164</v>
      </c>
      <c r="AA339" s="100">
        <v>4216.0600000000004</v>
      </c>
      <c r="AB339" s="75">
        <v>2226</v>
      </c>
      <c r="AC339" s="75">
        <v>1</v>
      </c>
      <c r="AD339" s="75">
        <v>725</v>
      </c>
      <c r="AE339" s="75">
        <v>0</v>
      </c>
      <c r="AF339" s="75">
        <v>2951</v>
      </c>
    </row>
    <row r="340" spans="1:32" s="76" customFormat="1" x14ac:dyDescent="0.2">
      <c r="A340" s="95">
        <v>6</v>
      </c>
      <c r="B340" s="96" t="s">
        <v>399</v>
      </c>
      <c r="C340" s="97">
        <v>1.0669999999999999</v>
      </c>
      <c r="D340" s="98">
        <v>54302</v>
      </c>
      <c r="E340" s="98">
        <v>0</v>
      </c>
      <c r="F340" s="98">
        <v>0</v>
      </c>
      <c r="G340" s="98">
        <v>0</v>
      </c>
      <c r="H340" s="98">
        <v>0</v>
      </c>
      <c r="I340" s="98">
        <v>65213</v>
      </c>
      <c r="J340" s="98">
        <v>1116</v>
      </c>
      <c r="K340" s="98">
        <v>173430</v>
      </c>
      <c r="L340" s="98">
        <v>43066</v>
      </c>
      <c r="M340" s="75">
        <v>1007.2</v>
      </c>
      <c r="N340" s="75">
        <v>0</v>
      </c>
      <c r="O340" s="75">
        <v>0</v>
      </c>
      <c r="P340" s="75">
        <v>0</v>
      </c>
      <c r="Q340" s="75"/>
      <c r="R340" s="75">
        <v>59</v>
      </c>
      <c r="S340" s="75">
        <v>284.17399999999998</v>
      </c>
      <c r="T340" s="75">
        <v>347.7</v>
      </c>
      <c r="U340" s="75">
        <v>425.37029999999999</v>
      </c>
      <c r="V340" s="75">
        <v>2123.4443000000001</v>
      </c>
      <c r="W340" s="75"/>
      <c r="X340" s="75">
        <v>2123.4443000000001</v>
      </c>
      <c r="Y340" s="99">
        <v>0.40160000000000001</v>
      </c>
      <c r="Z340" s="75">
        <v>6038</v>
      </c>
      <c r="AA340" s="100">
        <v>3982.06</v>
      </c>
      <c r="AB340" s="75">
        <v>4249</v>
      </c>
      <c r="AC340" s="75">
        <v>0</v>
      </c>
      <c r="AD340" s="75">
        <v>0</v>
      </c>
      <c r="AE340" s="75">
        <v>0</v>
      </c>
      <c r="AF340" s="75">
        <v>4249</v>
      </c>
    </row>
    <row r="341" spans="1:32" s="76" customFormat="1" x14ac:dyDescent="0.2">
      <c r="A341" s="95">
        <v>7</v>
      </c>
      <c r="B341" s="96" t="s">
        <v>400</v>
      </c>
      <c r="C341" s="97">
        <v>1.018</v>
      </c>
      <c r="D341" s="98">
        <v>229521</v>
      </c>
      <c r="E341" s="98">
        <v>0</v>
      </c>
      <c r="F341" s="98">
        <v>0</v>
      </c>
      <c r="G341" s="98">
        <v>0</v>
      </c>
      <c r="H341" s="98">
        <v>0</v>
      </c>
      <c r="I341" s="98">
        <v>83052</v>
      </c>
      <c r="J341" s="98">
        <v>931</v>
      </c>
      <c r="K341" s="98">
        <v>151957</v>
      </c>
      <c r="L341" s="98">
        <v>34267</v>
      </c>
      <c r="M341" s="75">
        <v>4257.2</v>
      </c>
      <c r="N341" s="75">
        <v>0</v>
      </c>
      <c r="O341" s="75">
        <v>0</v>
      </c>
      <c r="P341" s="75">
        <v>0</v>
      </c>
      <c r="Q341" s="75"/>
      <c r="R341" s="75">
        <v>75.099999999999994</v>
      </c>
      <c r="S341" s="75">
        <v>237.066</v>
      </c>
      <c r="T341" s="75">
        <v>304.7</v>
      </c>
      <c r="U341" s="75">
        <v>338.46109999999999</v>
      </c>
      <c r="V341" s="75">
        <v>5212.5270999999993</v>
      </c>
      <c r="W341" s="75"/>
      <c r="X341" s="75">
        <v>5212.5270999999993</v>
      </c>
      <c r="Y341" s="99">
        <v>1.0331999999999999</v>
      </c>
      <c r="Z341" s="75">
        <v>2575</v>
      </c>
      <c r="AA341" s="100">
        <v>1779.53</v>
      </c>
      <c r="AB341" s="75">
        <v>1812</v>
      </c>
      <c r="AC341" s="75">
        <v>0</v>
      </c>
      <c r="AD341" s="75">
        <v>0</v>
      </c>
      <c r="AE341" s="75">
        <v>0</v>
      </c>
      <c r="AF341" s="75">
        <v>1812</v>
      </c>
    </row>
    <row r="342" spans="1:32" s="76" customFormat="1" x14ac:dyDescent="0.2">
      <c r="A342" s="95">
        <v>8</v>
      </c>
      <c r="B342" s="96" t="s">
        <v>401</v>
      </c>
      <c r="C342" s="97">
        <v>0.69899999999999995</v>
      </c>
      <c r="D342" s="98">
        <v>21376</v>
      </c>
      <c r="E342" s="98">
        <v>0</v>
      </c>
      <c r="F342" s="98">
        <v>0</v>
      </c>
      <c r="G342" s="98">
        <v>0</v>
      </c>
      <c r="H342" s="98">
        <v>0</v>
      </c>
      <c r="I342" s="98">
        <v>53434</v>
      </c>
      <c r="J342" s="98">
        <v>3896</v>
      </c>
      <c r="K342" s="98">
        <v>198521</v>
      </c>
      <c r="L342" s="98">
        <v>12306</v>
      </c>
      <c r="M342" s="75">
        <v>396.5</v>
      </c>
      <c r="N342" s="75">
        <v>0</v>
      </c>
      <c r="O342" s="75">
        <v>0</v>
      </c>
      <c r="P342" s="75">
        <v>0</v>
      </c>
      <c r="Q342" s="75"/>
      <c r="R342" s="75">
        <v>48.3</v>
      </c>
      <c r="S342" s="75">
        <v>992.06100000000004</v>
      </c>
      <c r="T342" s="75">
        <v>398</v>
      </c>
      <c r="U342" s="75">
        <v>121.5485</v>
      </c>
      <c r="V342" s="75">
        <v>1956.4095000000002</v>
      </c>
      <c r="W342" s="75"/>
      <c r="X342" s="75">
        <v>1956.4095000000002</v>
      </c>
      <c r="Y342" s="99">
        <v>0.56479999999999997</v>
      </c>
      <c r="Z342" s="75">
        <v>3390</v>
      </c>
      <c r="AA342" s="100">
        <v>3412.95</v>
      </c>
      <c r="AB342" s="75">
        <v>2386</v>
      </c>
      <c r="AC342" s="75">
        <v>1</v>
      </c>
      <c r="AD342" s="75">
        <v>3</v>
      </c>
      <c r="AE342" s="75">
        <v>0</v>
      </c>
      <c r="AF342" s="75">
        <v>2389</v>
      </c>
    </row>
    <row r="343" spans="1:32" s="76" customFormat="1" x14ac:dyDescent="0.2">
      <c r="A343" s="95">
        <v>9</v>
      </c>
      <c r="B343" s="96" t="s">
        <v>402</v>
      </c>
      <c r="C343" s="97">
        <v>8.6639999999999997</v>
      </c>
      <c r="D343" s="98">
        <v>1828388</v>
      </c>
      <c r="E343" s="98">
        <v>2941</v>
      </c>
      <c r="F343" s="98">
        <v>0</v>
      </c>
      <c r="G343" s="98">
        <v>0</v>
      </c>
      <c r="H343" s="98">
        <v>0</v>
      </c>
      <c r="I343" s="98">
        <v>1479591</v>
      </c>
      <c r="J343" s="98">
        <v>1675</v>
      </c>
      <c r="K343" s="98">
        <v>632598</v>
      </c>
      <c r="L343" s="98">
        <v>371137</v>
      </c>
      <c r="M343" s="75">
        <v>33913.4</v>
      </c>
      <c r="N343" s="75">
        <v>8.9</v>
      </c>
      <c r="O343" s="75">
        <v>0</v>
      </c>
      <c r="P343" s="75">
        <v>0</v>
      </c>
      <c r="Q343" s="75"/>
      <c r="R343" s="75">
        <v>1338</v>
      </c>
      <c r="S343" s="75">
        <v>426.51499999999999</v>
      </c>
      <c r="T343" s="75">
        <v>1268.3</v>
      </c>
      <c r="U343" s="75">
        <v>3665.7840999999999</v>
      </c>
      <c r="V343" s="75">
        <v>40620.899100000002</v>
      </c>
      <c r="W343" s="75"/>
      <c r="X343" s="75">
        <v>40620.899100000002</v>
      </c>
      <c r="Y343" s="99">
        <v>0.94599999999999995</v>
      </c>
      <c r="Z343" s="75">
        <v>25655</v>
      </c>
      <c r="AA343" s="100">
        <v>2083.62</v>
      </c>
      <c r="AB343" s="75">
        <v>18052</v>
      </c>
      <c r="AC343" s="75">
        <v>0</v>
      </c>
      <c r="AD343" s="75">
        <v>0</v>
      </c>
      <c r="AE343" s="75">
        <v>0</v>
      </c>
      <c r="AF343" s="75">
        <v>18052</v>
      </c>
    </row>
    <row r="344" spans="1:32" s="76" customFormat="1" x14ac:dyDescent="0.2">
      <c r="A344" s="95">
        <v>10</v>
      </c>
      <c r="B344" s="96" t="s">
        <v>403</v>
      </c>
      <c r="C344" s="97">
        <v>1.26</v>
      </c>
      <c r="D344" s="98">
        <v>81745</v>
      </c>
      <c r="E344" s="98">
        <v>0</v>
      </c>
      <c r="F344" s="98">
        <v>0</v>
      </c>
      <c r="G344" s="98">
        <v>0</v>
      </c>
      <c r="H344" s="98">
        <v>0</v>
      </c>
      <c r="I344" s="98">
        <v>41848</v>
      </c>
      <c r="J344" s="98">
        <v>509</v>
      </c>
      <c r="K344" s="98">
        <v>230330</v>
      </c>
      <c r="L344" s="98">
        <v>16733</v>
      </c>
      <c r="M344" s="75">
        <v>1516.2</v>
      </c>
      <c r="N344" s="75">
        <v>0</v>
      </c>
      <c r="O344" s="75">
        <v>0</v>
      </c>
      <c r="P344" s="75">
        <v>0</v>
      </c>
      <c r="Q344" s="75"/>
      <c r="R344" s="75">
        <v>37.799999999999997</v>
      </c>
      <c r="S344" s="75">
        <v>129.61000000000001</v>
      </c>
      <c r="T344" s="75">
        <v>461.8</v>
      </c>
      <c r="U344" s="75">
        <v>165.2747</v>
      </c>
      <c r="V344" s="75">
        <v>2310.6847000000002</v>
      </c>
      <c r="W344" s="75"/>
      <c r="X344" s="75">
        <v>2310.6847000000002</v>
      </c>
      <c r="Y344" s="99">
        <v>0.37</v>
      </c>
      <c r="Z344" s="75">
        <v>7328</v>
      </c>
      <c r="AA344" s="100">
        <v>4092.26</v>
      </c>
      <c r="AB344" s="75">
        <v>5156</v>
      </c>
      <c r="AC344" s="75">
        <v>0</v>
      </c>
      <c r="AD344" s="75">
        <v>0</v>
      </c>
      <c r="AE344" s="75">
        <v>0</v>
      </c>
      <c r="AF344" s="75">
        <v>5156</v>
      </c>
    </row>
    <row r="345" spans="1:32" s="76" customFormat="1" x14ac:dyDescent="0.2">
      <c r="A345" s="95">
        <v>11</v>
      </c>
      <c r="B345" s="96" t="s">
        <v>404</v>
      </c>
      <c r="C345" s="97">
        <v>1.3260000000000001</v>
      </c>
      <c r="D345" s="98">
        <v>47599</v>
      </c>
      <c r="E345" s="98">
        <v>0</v>
      </c>
      <c r="F345" s="98">
        <v>0</v>
      </c>
      <c r="G345" s="98">
        <v>0</v>
      </c>
      <c r="H345" s="98">
        <v>0</v>
      </c>
      <c r="I345" s="98">
        <v>114529</v>
      </c>
      <c r="J345" s="98">
        <v>0</v>
      </c>
      <c r="K345" s="98">
        <v>374354</v>
      </c>
      <c r="L345" s="98">
        <v>7734</v>
      </c>
      <c r="M345" s="75">
        <v>882.9</v>
      </c>
      <c r="N345" s="75">
        <v>0</v>
      </c>
      <c r="O345" s="75">
        <v>0</v>
      </c>
      <c r="P345" s="75">
        <v>0</v>
      </c>
      <c r="Q345" s="75"/>
      <c r="R345" s="75">
        <v>103.6</v>
      </c>
      <c r="S345" s="75">
        <v>0</v>
      </c>
      <c r="T345" s="75">
        <v>750.6</v>
      </c>
      <c r="U345" s="75">
        <v>76.390100000000004</v>
      </c>
      <c r="V345" s="75">
        <v>1813.4901</v>
      </c>
      <c r="W345" s="75"/>
      <c r="X345" s="75">
        <v>1813.4901</v>
      </c>
      <c r="Y345" s="99">
        <v>0.27600000000000002</v>
      </c>
      <c r="Z345" s="75">
        <v>8329</v>
      </c>
      <c r="AA345" s="100">
        <v>4420.0600000000004</v>
      </c>
      <c r="AB345" s="75">
        <v>5861</v>
      </c>
      <c r="AC345" s="75">
        <v>0</v>
      </c>
      <c r="AD345" s="75">
        <v>0</v>
      </c>
      <c r="AE345" s="75">
        <v>0</v>
      </c>
      <c r="AF345" s="75">
        <v>5861</v>
      </c>
    </row>
    <row r="346" spans="1:32" s="76" customFormat="1" x14ac:dyDescent="0.2">
      <c r="A346" s="95">
        <v>12</v>
      </c>
      <c r="B346" s="96" t="s">
        <v>405</v>
      </c>
      <c r="C346" s="97">
        <v>0.77300000000000002</v>
      </c>
      <c r="D346" s="98">
        <v>105994</v>
      </c>
      <c r="E346" s="98">
        <v>0</v>
      </c>
      <c r="F346" s="98">
        <v>0</v>
      </c>
      <c r="G346" s="98">
        <v>0</v>
      </c>
      <c r="H346" s="98">
        <v>0</v>
      </c>
      <c r="I346" s="98">
        <v>62410</v>
      </c>
      <c r="J346" s="98">
        <v>15683</v>
      </c>
      <c r="K346" s="98">
        <v>150000</v>
      </c>
      <c r="L346" s="98">
        <v>8416</v>
      </c>
      <c r="M346" s="75">
        <v>1966</v>
      </c>
      <c r="N346" s="75">
        <v>0</v>
      </c>
      <c r="O346" s="75">
        <v>0</v>
      </c>
      <c r="P346" s="75">
        <v>0</v>
      </c>
      <c r="Q346" s="75"/>
      <c r="R346" s="75">
        <v>56.4</v>
      </c>
      <c r="S346" s="75">
        <v>3993.4540000000002</v>
      </c>
      <c r="T346" s="75">
        <v>300.7</v>
      </c>
      <c r="U346" s="75">
        <v>83.126300000000001</v>
      </c>
      <c r="V346" s="75">
        <v>6399.6803</v>
      </c>
      <c r="W346" s="75"/>
      <c r="X346" s="75">
        <v>6399.6803</v>
      </c>
      <c r="Y346" s="99">
        <v>1.6705000000000001</v>
      </c>
      <c r="Z346" s="75">
        <v>0</v>
      </c>
      <c r="AA346" s="100">
        <v>0</v>
      </c>
      <c r="AB346" s="75">
        <v>0</v>
      </c>
      <c r="AC346" s="75">
        <v>0</v>
      </c>
      <c r="AD346" s="75">
        <v>0</v>
      </c>
      <c r="AE346" s="75">
        <v>0</v>
      </c>
      <c r="AF346" s="75">
        <v>0</v>
      </c>
    </row>
    <row r="347" spans="1:32" s="76" customFormat="1" x14ac:dyDescent="0.2">
      <c r="A347" s="95">
        <v>13</v>
      </c>
      <c r="B347" s="96" t="s">
        <v>377</v>
      </c>
      <c r="C347" s="97">
        <v>1.389</v>
      </c>
      <c r="D347" s="98">
        <v>58755</v>
      </c>
      <c r="E347" s="98">
        <v>0</v>
      </c>
      <c r="F347" s="98">
        <v>0</v>
      </c>
      <c r="G347" s="98">
        <v>0</v>
      </c>
      <c r="H347" s="98">
        <v>0</v>
      </c>
      <c r="I347" s="98">
        <v>45184</v>
      </c>
      <c r="J347" s="98">
        <v>344</v>
      </c>
      <c r="K347" s="98">
        <v>292202</v>
      </c>
      <c r="L347" s="98">
        <v>9961</v>
      </c>
      <c r="M347" s="75">
        <v>1089.8</v>
      </c>
      <c r="N347" s="75">
        <v>0</v>
      </c>
      <c r="O347" s="75">
        <v>0</v>
      </c>
      <c r="P347" s="75">
        <v>0</v>
      </c>
      <c r="Q347" s="75"/>
      <c r="R347" s="75">
        <v>40.9</v>
      </c>
      <c r="S347" s="75">
        <v>87.594999999999999</v>
      </c>
      <c r="T347" s="75">
        <v>585.79999999999995</v>
      </c>
      <c r="U347" s="75">
        <v>98.386499999999998</v>
      </c>
      <c r="V347" s="75">
        <v>1902.4815000000001</v>
      </c>
      <c r="W347" s="75"/>
      <c r="X347" s="75">
        <v>1902.4815000000001</v>
      </c>
      <c r="Y347" s="99">
        <v>0.27639999999999998</v>
      </c>
      <c r="Z347" s="75">
        <v>8722</v>
      </c>
      <c r="AA347" s="100">
        <v>4418.66</v>
      </c>
      <c r="AB347" s="75">
        <v>6138</v>
      </c>
      <c r="AC347" s="75">
        <v>0</v>
      </c>
      <c r="AD347" s="75">
        <v>0</v>
      </c>
      <c r="AE347" s="75">
        <v>0</v>
      </c>
      <c r="AF347" s="75">
        <v>6138</v>
      </c>
    </row>
    <row r="348" spans="1:32" s="76" customFormat="1" x14ac:dyDescent="0.2">
      <c r="A348" s="95">
        <v>14</v>
      </c>
      <c r="B348" s="96" t="s">
        <v>406</v>
      </c>
      <c r="C348" s="97">
        <v>0.47399999999999998</v>
      </c>
      <c r="D348" s="98">
        <v>315536</v>
      </c>
      <c r="E348" s="98">
        <v>4168</v>
      </c>
      <c r="F348" s="98">
        <v>0</v>
      </c>
      <c r="G348" s="98">
        <v>0</v>
      </c>
      <c r="H348" s="98">
        <v>0</v>
      </c>
      <c r="I348" s="98">
        <v>21207</v>
      </c>
      <c r="J348" s="98">
        <v>147</v>
      </c>
      <c r="K348" s="98">
        <v>160333</v>
      </c>
      <c r="L348" s="98">
        <v>8029</v>
      </c>
      <c r="M348" s="75">
        <v>5852.6</v>
      </c>
      <c r="N348" s="75">
        <v>12.6</v>
      </c>
      <c r="O348" s="75">
        <v>0</v>
      </c>
      <c r="P348" s="75">
        <v>0</v>
      </c>
      <c r="Q348" s="75"/>
      <c r="R348" s="75">
        <v>19.2</v>
      </c>
      <c r="S348" s="75">
        <v>37.430999999999997</v>
      </c>
      <c r="T348" s="75">
        <v>321.5</v>
      </c>
      <c r="U348" s="75">
        <v>79.303799999999995</v>
      </c>
      <c r="V348" s="75">
        <v>6322.6347999999998</v>
      </c>
      <c r="W348" s="75"/>
      <c r="X348" s="75">
        <v>6322.6347999999998</v>
      </c>
      <c r="Y348" s="99">
        <v>2.6915</v>
      </c>
      <c r="Z348" s="75">
        <v>0</v>
      </c>
      <c r="AA348" s="100">
        <v>0</v>
      </c>
      <c r="AB348" s="75">
        <v>0</v>
      </c>
      <c r="AC348" s="75">
        <v>1</v>
      </c>
      <c r="AD348" s="75">
        <v>0</v>
      </c>
      <c r="AE348" s="75">
        <v>1</v>
      </c>
      <c r="AF348" s="75">
        <v>0</v>
      </c>
    </row>
    <row r="349" spans="1:32" s="76" customFormat="1" x14ac:dyDescent="0.2">
      <c r="A349" s="95">
        <v>15</v>
      </c>
      <c r="B349" s="96" t="s">
        <v>407</v>
      </c>
      <c r="C349" s="97">
        <v>1.0409999999999999</v>
      </c>
      <c r="D349" s="98">
        <v>300153</v>
      </c>
      <c r="E349" s="98">
        <v>0</v>
      </c>
      <c r="F349" s="98">
        <v>0</v>
      </c>
      <c r="G349" s="98">
        <v>0</v>
      </c>
      <c r="H349" s="98">
        <v>0</v>
      </c>
      <c r="I349" s="98">
        <v>38682</v>
      </c>
      <c r="J349" s="98">
        <v>0</v>
      </c>
      <c r="K349" s="98">
        <v>167042</v>
      </c>
      <c r="L349" s="98">
        <v>13333</v>
      </c>
      <c r="M349" s="75">
        <v>5567.3</v>
      </c>
      <c r="N349" s="75">
        <v>0</v>
      </c>
      <c r="O349" s="75">
        <v>0</v>
      </c>
      <c r="P349" s="75">
        <v>0</v>
      </c>
      <c r="Q349" s="75"/>
      <c r="R349" s="75">
        <v>35</v>
      </c>
      <c r="S349" s="75">
        <v>0</v>
      </c>
      <c r="T349" s="75">
        <v>334.9</v>
      </c>
      <c r="U349" s="75">
        <v>131.69229999999999</v>
      </c>
      <c r="V349" s="75">
        <v>6068.8922999999995</v>
      </c>
      <c r="W349" s="75"/>
      <c r="X349" s="75">
        <v>6068.8922999999995</v>
      </c>
      <c r="Y349" s="99">
        <v>1.1763999999999999</v>
      </c>
      <c r="Z349" s="75">
        <v>1894</v>
      </c>
      <c r="AA349" s="100">
        <v>1280.1600000000001</v>
      </c>
      <c r="AB349" s="75">
        <v>1333</v>
      </c>
      <c r="AC349" s="75">
        <v>0</v>
      </c>
      <c r="AD349" s="75">
        <v>0</v>
      </c>
      <c r="AE349" s="75">
        <v>0</v>
      </c>
      <c r="AF349" s="75">
        <v>1333</v>
      </c>
    </row>
    <row r="350" spans="1:32" s="76" customFormat="1" x14ac:dyDescent="0.2">
      <c r="A350" s="95">
        <v>16</v>
      </c>
      <c r="B350" s="96" t="s">
        <v>382</v>
      </c>
      <c r="C350" s="97">
        <v>0.71099999999999997</v>
      </c>
      <c r="D350" s="98">
        <v>41035</v>
      </c>
      <c r="E350" s="98">
        <v>0</v>
      </c>
      <c r="F350" s="98">
        <v>0</v>
      </c>
      <c r="G350" s="98">
        <v>0</v>
      </c>
      <c r="H350" s="98">
        <v>0</v>
      </c>
      <c r="I350" s="98">
        <v>96787</v>
      </c>
      <c r="J350" s="98">
        <v>62</v>
      </c>
      <c r="K350" s="98">
        <v>93403</v>
      </c>
      <c r="L350" s="98">
        <v>9534</v>
      </c>
      <c r="M350" s="75">
        <v>761.1</v>
      </c>
      <c r="N350" s="75">
        <v>0</v>
      </c>
      <c r="O350" s="75">
        <v>0</v>
      </c>
      <c r="P350" s="75">
        <v>0</v>
      </c>
      <c r="Q350" s="75"/>
      <c r="R350" s="75">
        <v>87.5</v>
      </c>
      <c r="S350" s="75">
        <v>15.787000000000001</v>
      </c>
      <c r="T350" s="75">
        <v>187.3</v>
      </c>
      <c r="U350" s="75">
        <v>94.168999999999997</v>
      </c>
      <c r="V350" s="75">
        <v>1145.8560000000002</v>
      </c>
      <c r="W350" s="75"/>
      <c r="X350" s="75">
        <v>1145.8560000000002</v>
      </c>
      <c r="Y350" s="99">
        <v>0.32519999999999999</v>
      </c>
      <c r="Z350" s="75">
        <v>4293</v>
      </c>
      <c r="AA350" s="100">
        <v>4248.49</v>
      </c>
      <c r="AB350" s="75">
        <v>3021</v>
      </c>
      <c r="AC350" s="75">
        <v>0</v>
      </c>
      <c r="AD350" s="75">
        <v>0</v>
      </c>
      <c r="AE350" s="75">
        <v>0</v>
      </c>
      <c r="AF350" s="75">
        <v>3021</v>
      </c>
    </row>
    <row r="351" spans="1:32" s="76" customFormat="1" x14ac:dyDescent="0.2">
      <c r="A351" s="95">
        <v>17</v>
      </c>
      <c r="B351" s="96" t="s">
        <v>408</v>
      </c>
      <c r="C351" s="97">
        <v>0.70299999999999996</v>
      </c>
      <c r="D351" s="98">
        <v>45474</v>
      </c>
      <c r="E351" s="98">
        <v>0</v>
      </c>
      <c r="F351" s="98">
        <v>0</v>
      </c>
      <c r="G351" s="98">
        <v>0</v>
      </c>
      <c r="H351" s="98">
        <v>0</v>
      </c>
      <c r="I351" s="98">
        <v>60387</v>
      </c>
      <c r="J351" s="98">
        <v>961</v>
      </c>
      <c r="K351" s="98">
        <v>202082</v>
      </c>
      <c r="L351" s="98">
        <v>11134</v>
      </c>
      <c r="M351" s="75">
        <v>843.5</v>
      </c>
      <c r="N351" s="75">
        <v>0</v>
      </c>
      <c r="O351" s="75">
        <v>0</v>
      </c>
      <c r="P351" s="75">
        <v>0</v>
      </c>
      <c r="Q351" s="75"/>
      <c r="R351" s="75">
        <v>54.6</v>
      </c>
      <c r="S351" s="75">
        <v>244.70500000000001</v>
      </c>
      <c r="T351" s="75">
        <v>405.2</v>
      </c>
      <c r="U351" s="75">
        <v>109.97239999999999</v>
      </c>
      <c r="V351" s="75">
        <v>1657.9774000000002</v>
      </c>
      <c r="W351" s="75"/>
      <c r="X351" s="75">
        <v>1657.9774000000002</v>
      </c>
      <c r="Y351" s="99">
        <v>0.47589999999999999</v>
      </c>
      <c r="Z351" s="75">
        <v>3719</v>
      </c>
      <c r="AA351" s="100">
        <v>3722.96</v>
      </c>
      <c r="AB351" s="75">
        <v>2617</v>
      </c>
      <c r="AC351" s="75">
        <v>0</v>
      </c>
      <c r="AD351" s="75">
        <v>0</v>
      </c>
      <c r="AE351" s="75">
        <v>0</v>
      </c>
      <c r="AF351" s="75">
        <v>2617</v>
      </c>
    </row>
    <row r="352" spans="1:32" x14ac:dyDescent="0.2">
      <c r="A352" s="88"/>
      <c r="B352" s="89"/>
      <c r="C352" s="90"/>
      <c r="D352" s="92"/>
      <c r="E352" s="92"/>
      <c r="F352" s="92"/>
      <c r="G352" s="92"/>
      <c r="H352" s="92"/>
      <c r="I352" s="92"/>
      <c r="J352" s="92"/>
      <c r="K352" s="92"/>
      <c r="L352" s="92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101"/>
      <c r="Z352" s="91"/>
      <c r="AA352" s="94"/>
      <c r="AB352" s="91"/>
      <c r="AC352" s="91"/>
      <c r="AD352" s="91"/>
      <c r="AE352" s="91"/>
      <c r="AF352" s="91"/>
    </row>
    <row r="353" spans="1:32" s="79" customFormat="1" x14ac:dyDescent="0.2">
      <c r="A353" s="88"/>
      <c r="B353" s="89" t="s">
        <v>46</v>
      </c>
      <c r="C353" s="90">
        <v>13.077000000000002</v>
      </c>
      <c r="D353" s="91">
        <v>1336223</v>
      </c>
      <c r="E353" s="91">
        <v>0</v>
      </c>
      <c r="F353" s="91">
        <v>0</v>
      </c>
      <c r="G353" s="91">
        <v>0</v>
      </c>
      <c r="H353" s="91">
        <v>0</v>
      </c>
      <c r="I353" s="92">
        <v>1477647</v>
      </c>
      <c r="J353" s="92">
        <v>21297</v>
      </c>
      <c r="K353" s="91">
        <v>5224282</v>
      </c>
      <c r="L353" s="91">
        <v>277103</v>
      </c>
      <c r="M353" s="89">
        <v>24784.7</v>
      </c>
      <c r="N353" s="89">
        <v>0</v>
      </c>
      <c r="O353" s="89">
        <v>0</v>
      </c>
      <c r="P353" s="89">
        <v>0</v>
      </c>
      <c r="Q353" s="89">
        <v>0</v>
      </c>
      <c r="R353" s="89">
        <v>1336.3000000000002</v>
      </c>
      <c r="S353" s="89">
        <v>5422.9790000000003</v>
      </c>
      <c r="T353" s="89">
        <v>10474.299999999999</v>
      </c>
      <c r="U353" s="89">
        <v>2736.9941000000003</v>
      </c>
      <c r="V353" s="91">
        <v>44755.273099999999</v>
      </c>
      <c r="W353" s="89">
        <v>0</v>
      </c>
      <c r="X353" s="89">
        <v>44755.273100000006</v>
      </c>
      <c r="Y353" s="101"/>
      <c r="Z353" s="91"/>
      <c r="AA353" s="94"/>
      <c r="AB353" s="89">
        <v>38895</v>
      </c>
      <c r="AC353" s="89">
        <v>11</v>
      </c>
      <c r="AD353" s="89">
        <v>9694</v>
      </c>
      <c r="AE353" s="89">
        <v>0</v>
      </c>
      <c r="AF353" s="89">
        <v>48589</v>
      </c>
    </row>
    <row r="354" spans="1:32" s="76" customFormat="1" x14ac:dyDescent="0.2">
      <c r="A354" s="95">
        <v>1</v>
      </c>
      <c r="B354" s="96" t="s">
        <v>409</v>
      </c>
      <c r="C354" s="97">
        <v>0.26800000000000002</v>
      </c>
      <c r="D354" s="98">
        <v>2894</v>
      </c>
      <c r="E354" s="98">
        <v>0</v>
      </c>
      <c r="F354" s="98">
        <v>0</v>
      </c>
      <c r="G354" s="98">
        <v>0</v>
      </c>
      <c r="H354" s="98">
        <v>0</v>
      </c>
      <c r="I354" s="98">
        <v>9466</v>
      </c>
      <c r="J354" s="98">
        <v>0</v>
      </c>
      <c r="K354" s="98">
        <v>184359</v>
      </c>
      <c r="L354" s="98">
        <v>1085</v>
      </c>
      <c r="M354" s="75">
        <v>53.7</v>
      </c>
      <c r="N354" s="75">
        <v>0</v>
      </c>
      <c r="O354" s="75">
        <v>0</v>
      </c>
      <c r="P354" s="75">
        <v>0</v>
      </c>
      <c r="Q354" s="75"/>
      <c r="R354" s="75">
        <v>8.6</v>
      </c>
      <c r="S354" s="75">
        <v>0</v>
      </c>
      <c r="T354" s="75">
        <v>369.6</v>
      </c>
      <c r="U354" s="75">
        <v>10.716699999999999</v>
      </c>
      <c r="V354" s="75">
        <v>442.61670000000004</v>
      </c>
      <c r="W354" s="75"/>
      <c r="X354" s="75">
        <v>442.61670000000004</v>
      </c>
      <c r="Y354" s="99">
        <v>0.33329999999999999</v>
      </c>
      <c r="Z354" s="75">
        <v>1607</v>
      </c>
      <c r="AA354" s="100">
        <v>4220.24</v>
      </c>
      <c r="AB354" s="75">
        <v>1131</v>
      </c>
      <c r="AC354" s="75">
        <v>1</v>
      </c>
      <c r="AD354" s="75">
        <v>1823</v>
      </c>
      <c r="AE354" s="75">
        <v>0</v>
      </c>
      <c r="AF354" s="75">
        <v>2954</v>
      </c>
    </row>
    <row r="355" spans="1:32" s="76" customFormat="1" x14ac:dyDescent="0.2">
      <c r="A355" s="95">
        <v>2</v>
      </c>
      <c r="B355" s="96" t="s">
        <v>170</v>
      </c>
      <c r="C355" s="97">
        <v>0.46600000000000003</v>
      </c>
      <c r="D355" s="98">
        <v>15939</v>
      </c>
      <c r="E355" s="98">
        <v>0</v>
      </c>
      <c r="F355" s="98">
        <v>0</v>
      </c>
      <c r="G355" s="98">
        <v>0</v>
      </c>
      <c r="H355" s="98">
        <v>0</v>
      </c>
      <c r="I355" s="98">
        <v>26323</v>
      </c>
      <c r="J355" s="98">
        <v>183</v>
      </c>
      <c r="K355" s="98">
        <v>508334</v>
      </c>
      <c r="L355" s="98">
        <v>9040</v>
      </c>
      <c r="M355" s="75">
        <v>295.60000000000002</v>
      </c>
      <c r="N355" s="75">
        <v>0</v>
      </c>
      <c r="O355" s="75">
        <v>0</v>
      </c>
      <c r="P355" s="75">
        <v>0</v>
      </c>
      <c r="Q355" s="75"/>
      <c r="R355" s="75">
        <v>23.8</v>
      </c>
      <c r="S355" s="75">
        <v>46.597999999999999</v>
      </c>
      <c r="T355" s="75">
        <v>1019.2</v>
      </c>
      <c r="U355" s="75">
        <v>89.289599999999993</v>
      </c>
      <c r="V355" s="75">
        <v>1474.4876000000002</v>
      </c>
      <c r="W355" s="75"/>
      <c r="X355" s="75">
        <v>1474.4876000000002</v>
      </c>
      <c r="Y355" s="99">
        <v>0.63849999999999996</v>
      </c>
      <c r="Z355" s="75">
        <v>2090</v>
      </c>
      <c r="AA355" s="100">
        <v>3155.94</v>
      </c>
      <c r="AB355" s="75">
        <v>1471</v>
      </c>
      <c r="AC355" s="75">
        <v>1</v>
      </c>
      <c r="AD355" s="75">
        <v>739</v>
      </c>
      <c r="AE355" s="75">
        <v>0</v>
      </c>
      <c r="AF355" s="75">
        <v>2210</v>
      </c>
    </row>
    <row r="356" spans="1:32" s="76" customFormat="1" x14ac:dyDescent="0.2">
      <c r="A356" s="95">
        <v>3</v>
      </c>
      <c r="B356" s="96" t="s">
        <v>410</v>
      </c>
      <c r="C356" s="97">
        <v>0.88400000000000001</v>
      </c>
      <c r="D356" s="98">
        <v>69861</v>
      </c>
      <c r="E356" s="98">
        <v>0</v>
      </c>
      <c r="F356" s="98">
        <v>0</v>
      </c>
      <c r="G356" s="98">
        <v>0</v>
      </c>
      <c r="H356" s="98">
        <v>0</v>
      </c>
      <c r="I356" s="98">
        <v>186068</v>
      </c>
      <c r="J356" s="98">
        <v>3458</v>
      </c>
      <c r="K356" s="98">
        <v>21590</v>
      </c>
      <c r="L356" s="98">
        <v>13883</v>
      </c>
      <c r="M356" s="75">
        <v>1295.8</v>
      </c>
      <c r="N356" s="75">
        <v>0</v>
      </c>
      <c r="O356" s="75">
        <v>0</v>
      </c>
      <c r="P356" s="75">
        <v>0</v>
      </c>
      <c r="Q356" s="75"/>
      <c r="R356" s="75">
        <v>168.3</v>
      </c>
      <c r="S356" s="75">
        <v>880.53099999999995</v>
      </c>
      <c r="T356" s="75">
        <v>43.3</v>
      </c>
      <c r="U356" s="75">
        <v>137.12479999999999</v>
      </c>
      <c r="V356" s="75">
        <v>2525.0558000000001</v>
      </c>
      <c r="W356" s="75"/>
      <c r="X356" s="75">
        <v>2525.0558000000001</v>
      </c>
      <c r="Y356" s="99">
        <v>0.57640000000000002</v>
      </c>
      <c r="Z356" s="75">
        <v>4237</v>
      </c>
      <c r="AA356" s="100">
        <v>3372.5</v>
      </c>
      <c r="AB356" s="75">
        <v>2981</v>
      </c>
      <c r="AC356" s="75">
        <v>0</v>
      </c>
      <c r="AD356" s="75">
        <v>0</v>
      </c>
      <c r="AE356" s="75">
        <v>0</v>
      </c>
      <c r="AF356" s="75">
        <v>2981</v>
      </c>
    </row>
    <row r="357" spans="1:32" s="76" customFormat="1" x14ac:dyDescent="0.2">
      <c r="A357" s="95">
        <v>4</v>
      </c>
      <c r="B357" s="96" t="s">
        <v>411</v>
      </c>
      <c r="C357" s="97">
        <v>0.58399999999999996</v>
      </c>
      <c r="D357" s="98">
        <v>28257</v>
      </c>
      <c r="E357" s="98">
        <v>0</v>
      </c>
      <c r="F357" s="98">
        <v>0</v>
      </c>
      <c r="G357" s="98">
        <v>0</v>
      </c>
      <c r="H357" s="98">
        <v>0</v>
      </c>
      <c r="I357" s="98">
        <v>30286</v>
      </c>
      <c r="J357" s="98">
        <v>966</v>
      </c>
      <c r="K357" s="98">
        <v>536000</v>
      </c>
      <c r="L357" s="98">
        <v>9622</v>
      </c>
      <c r="M357" s="75">
        <v>524.1</v>
      </c>
      <c r="N357" s="75">
        <v>0</v>
      </c>
      <c r="O357" s="75">
        <v>0</v>
      </c>
      <c r="P357" s="75">
        <v>0</v>
      </c>
      <c r="Q357" s="75"/>
      <c r="R357" s="75">
        <v>27.4</v>
      </c>
      <c r="S357" s="75">
        <v>245.97800000000001</v>
      </c>
      <c r="T357" s="75">
        <v>1074.7</v>
      </c>
      <c r="U357" s="75">
        <v>95.038200000000003</v>
      </c>
      <c r="V357" s="75">
        <v>1967.2162000000001</v>
      </c>
      <c r="W357" s="75"/>
      <c r="X357" s="75">
        <v>1967.2162000000001</v>
      </c>
      <c r="Y357" s="99">
        <v>0.67969999999999997</v>
      </c>
      <c r="Z357" s="75">
        <v>2500</v>
      </c>
      <c r="AA357" s="100">
        <v>3012.27</v>
      </c>
      <c r="AB357" s="75">
        <v>1759</v>
      </c>
      <c r="AC357" s="75">
        <v>1</v>
      </c>
      <c r="AD357" s="75">
        <v>349</v>
      </c>
      <c r="AE357" s="75">
        <v>0</v>
      </c>
      <c r="AF357" s="75">
        <v>2108</v>
      </c>
    </row>
    <row r="358" spans="1:32" s="76" customFormat="1" x14ac:dyDescent="0.2">
      <c r="A358" s="95">
        <v>5</v>
      </c>
      <c r="B358" s="96" t="s">
        <v>412</v>
      </c>
      <c r="C358" s="97">
        <v>0.33300000000000002</v>
      </c>
      <c r="D358" s="98">
        <v>13452</v>
      </c>
      <c r="E358" s="98">
        <v>0</v>
      </c>
      <c r="F358" s="98">
        <v>0</v>
      </c>
      <c r="G358" s="98">
        <v>0</v>
      </c>
      <c r="H358" s="98">
        <v>0</v>
      </c>
      <c r="I358" s="98">
        <v>9471</v>
      </c>
      <c r="J358" s="98">
        <v>1239</v>
      </c>
      <c r="K358" s="98">
        <v>406000</v>
      </c>
      <c r="L358" s="98">
        <v>4015</v>
      </c>
      <c r="M358" s="75">
        <v>249.5</v>
      </c>
      <c r="N358" s="75">
        <v>0</v>
      </c>
      <c r="O358" s="75">
        <v>0</v>
      </c>
      <c r="P358" s="75">
        <v>0</v>
      </c>
      <c r="Q358" s="75"/>
      <c r="R358" s="75">
        <v>8.6</v>
      </c>
      <c r="S358" s="75">
        <v>315.49400000000003</v>
      </c>
      <c r="T358" s="75">
        <v>814</v>
      </c>
      <c r="U358" s="75">
        <v>39.656799999999997</v>
      </c>
      <c r="V358" s="75">
        <v>1427.2508</v>
      </c>
      <c r="W358" s="75"/>
      <c r="X358" s="75">
        <v>1427.2508</v>
      </c>
      <c r="Y358" s="99">
        <v>0.86480000000000001</v>
      </c>
      <c r="Z358" s="75">
        <v>1120</v>
      </c>
      <c r="AA358" s="100">
        <v>2366.7800000000002</v>
      </c>
      <c r="AB358" s="75">
        <v>788</v>
      </c>
      <c r="AC358" s="75">
        <v>1</v>
      </c>
      <c r="AD358" s="75">
        <v>868</v>
      </c>
      <c r="AE358" s="75">
        <v>0</v>
      </c>
      <c r="AF358" s="75">
        <v>1656</v>
      </c>
    </row>
    <row r="359" spans="1:32" s="76" customFormat="1" x14ac:dyDescent="0.2">
      <c r="A359" s="95">
        <v>6</v>
      </c>
      <c r="B359" s="96" t="s">
        <v>194</v>
      </c>
      <c r="C359" s="97">
        <v>0.3</v>
      </c>
      <c r="D359" s="98">
        <v>11860</v>
      </c>
      <c r="E359" s="98">
        <v>0</v>
      </c>
      <c r="F359" s="98">
        <v>0</v>
      </c>
      <c r="G359" s="98">
        <v>0</v>
      </c>
      <c r="H359" s="98">
        <v>0</v>
      </c>
      <c r="I359" s="98">
        <v>17009</v>
      </c>
      <c r="J359" s="98">
        <v>207</v>
      </c>
      <c r="K359" s="98">
        <v>299000</v>
      </c>
      <c r="L359" s="98">
        <v>7962</v>
      </c>
      <c r="M359" s="75">
        <v>220</v>
      </c>
      <c r="N359" s="75">
        <v>0</v>
      </c>
      <c r="O359" s="75">
        <v>0</v>
      </c>
      <c r="P359" s="75">
        <v>0</v>
      </c>
      <c r="Q359" s="75"/>
      <c r="R359" s="75">
        <v>15.4</v>
      </c>
      <c r="S359" s="75">
        <v>52.71</v>
      </c>
      <c r="T359" s="75">
        <v>599.5</v>
      </c>
      <c r="U359" s="75">
        <v>78.641999999999996</v>
      </c>
      <c r="V359" s="75">
        <v>966.25199999999995</v>
      </c>
      <c r="W359" s="75"/>
      <c r="X359" s="75">
        <v>966.25199999999995</v>
      </c>
      <c r="Y359" s="99">
        <v>0.64990000000000003</v>
      </c>
      <c r="Z359" s="75">
        <v>1329</v>
      </c>
      <c r="AA359" s="100">
        <v>3116.18</v>
      </c>
      <c r="AB359" s="75">
        <v>935</v>
      </c>
      <c r="AC359" s="75">
        <v>1</v>
      </c>
      <c r="AD359" s="75">
        <v>1247</v>
      </c>
      <c r="AE359" s="75">
        <v>0</v>
      </c>
      <c r="AF359" s="75">
        <v>2182</v>
      </c>
    </row>
    <row r="360" spans="1:32" s="76" customFormat="1" x14ac:dyDescent="0.2">
      <c r="A360" s="95">
        <v>7</v>
      </c>
      <c r="B360" s="96" t="s">
        <v>413</v>
      </c>
      <c r="C360" s="97">
        <v>0.183</v>
      </c>
      <c r="D360" s="98">
        <v>6602</v>
      </c>
      <c r="E360" s="98">
        <v>0</v>
      </c>
      <c r="F360" s="98">
        <v>0</v>
      </c>
      <c r="G360" s="98">
        <v>0</v>
      </c>
      <c r="H360" s="98">
        <v>0</v>
      </c>
      <c r="I360" s="98">
        <v>14477</v>
      </c>
      <c r="J360" s="98">
        <v>2016</v>
      </c>
      <c r="K360" s="98">
        <v>148000</v>
      </c>
      <c r="L360" s="98">
        <v>1570</v>
      </c>
      <c r="M360" s="75">
        <v>122.5</v>
      </c>
      <c r="N360" s="75">
        <v>0</v>
      </c>
      <c r="O360" s="75">
        <v>0</v>
      </c>
      <c r="P360" s="75">
        <v>0</v>
      </c>
      <c r="Q360" s="75"/>
      <c r="R360" s="75">
        <v>13.1</v>
      </c>
      <c r="S360" s="75">
        <v>513.346</v>
      </c>
      <c r="T360" s="75">
        <v>296.7</v>
      </c>
      <c r="U360" s="75">
        <v>15.507199999999999</v>
      </c>
      <c r="V360" s="75">
        <v>961.15319999999997</v>
      </c>
      <c r="W360" s="75"/>
      <c r="X360" s="75">
        <v>961.15319999999997</v>
      </c>
      <c r="Y360" s="99">
        <v>1.0598000000000001</v>
      </c>
      <c r="Z360" s="75">
        <v>439</v>
      </c>
      <c r="AA360" s="100">
        <v>1686.77</v>
      </c>
      <c r="AB360" s="75">
        <v>309</v>
      </c>
      <c r="AC360" s="75">
        <v>1</v>
      </c>
      <c r="AD360" s="75">
        <v>873</v>
      </c>
      <c r="AE360" s="75">
        <v>0</v>
      </c>
      <c r="AF360" s="75">
        <v>1182</v>
      </c>
    </row>
    <row r="361" spans="1:32" s="76" customFormat="1" x14ac:dyDescent="0.2">
      <c r="A361" s="95">
        <v>8</v>
      </c>
      <c r="B361" s="96" t="s">
        <v>414</v>
      </c>
      <c r="C361" s="97">
        <v>1.4359999999999999</v>
      </c>
      <c r="D361" s="98">
        <v>66179</v>
      </c>
      <c r="E361" s="98">
        <v>0</v>
      </c>
      <c r="F361" s="98">
        <v>0</v>
      </c>
      <c r="G361" s="98">
        <v>0</v>
      </c>
      <c r="H361" s="98">
        <v>0</v>
      </c>
      <c r="I361" s="98">
        <v>109843</v>
      </c>
      <c r="J361" s="98">
        <v>3394</v>
      </c>
      <c r="K361" s="98">
        <v>272000</v>
      </c>
      <c r="L361" s="98">
        <v>12129</v>
      </c>
      <c r="M361" s="75">
        <v>1227.5</v>
      </c>
      <c r="N361" s="75">
        <v>0</v>
      </c>
      <c r="O361" s="75">
        <v>0</v>
      </c>
      <c r="P361" s="75">
        <v>0</v>
      </c>
      <c r="Q361" s="75"/>
      <c r="R361" s="75">
        <v>99.3</v>
      </c>
      <c r="S361" s="75">
        <v>864.23400000000004</v>
      </c>
      <c r="T361" s="75">
        <v>545.29999999999995</v>
      </c>
      <c r="U361" s="75">
        <v>119.8002</v>
      </c>
      <c r="V361" s="75">
        <v>2856.1342</v>
      </c>
      <c r="W361" s="75"/>
      <c r="X361" s="75">
        <v>2856.1342</v>
      </c>
      <c r="Y361" s="99">
        <v>0.40129999999999999</v>
      </c>
      <c r="Z361" s="75">
        <v>8129</v>
      </c>
      <c r="AA361" s="100">
        <v>3983.11</v>
      </c>
      <c r="AB361" s="75">
        <v>5720</v>
      </c>
      <c r="AC361" s="75">
        <v>0</v>
      </c>
      <c r="AD361" s="75">
        <v>0</v>
      </c>
      <c r="AE361" s="75">
        <v>0</v>
      </c>
      <c r="AF361" s="75">
        <v>5720</v>
      </c>
    </row>
    <row r="362" spans="1:32" s="76" customFormat="1" x14ac:dyDescent="0.2">
      <c r="A362" s="95">
        <v>9</v>
      </c>
      <c r="B362" s="96" t="s">
        <v>415</v>
      </c>
      <c r="C362" s="97">
        <v>0.26100000000000001</v>
      </c>
      <c r="D362" s="98">
        <v>9657</v>
      </c>
      <c r="E362" s="98">
        <v>0</v>
      </c>
      <c r="F362" s="98">
        <v>0</v>
      </c>
      <c r="G362" s="98">
        <v>0</v>
      </c>
      <c r="H362" s="98">
        <v>0</v>
      </c>
      <c r="I362" s="98">
        <v>12104</v>
      </c>
      <c r="J362" s="98">
        <v>379</v>
      </c>
      <c r="K362" s="98">
        <v>185000</v>
      </c>
      <c r="L362" s="98">
        <v>3484</v>
      </c>
      <c r="M362" s="75">
        <v>179.1</v>
      </c>
      <c r="N362" s="75">
        <v>0</v>
      </c>
      <c r="O362" s="75">
        <v>0</v>
      </c>
      <c r="P362" s="75">
        <v>0</v>
      </c>
      <c r="Q362" s="75"/>
      <c r="R362" s="75">
        <v>10.9</v>
      </c>
      <c r="S362" s="75">
        <v>96.507000000000005</v>
      </c>
      <c r="T362" s="75">
        <v>370.9</v>
      </c>
      <c r="U362" s="75">
        <v>34.412100000000002</v>
      </c>
      <c r="V362" s="75">
        <v>691.81909999999993</v>
      </c>
      <c r="W362" s="75"/>
      <c r="X362" s="75">
        <v>691.81909999999993</v>
      </c>
      <c r="Y362" s="99">
        <v>0.53490000000000004</v>
      </c>
      <c r="Z362" s="75">
        <v>1305</v>
      </c>
      <c r="AA362" s="100">
        <v>3517.22</v>
      </c>
      <c r="AB362" s="75">
        <v>918</v>
      </c>
      <c r="AC362" s="75">
        <v>1</v>
      </c>
      <c r="AD362" s="75">
        <v>1544</v>
      </c>
      <c r="AE362" s="75">
        <v>0</v>
      </c>
      <c r="AF362" s="75">
        <v>2462</v>
      </c>
    </row>
    <row r="363" spans="1:32" s="76" customFormat="1" x14ac:dyDescent="0.2">
      <c r="A363" s="95">
        <v>10</v>
      </c>
      <c r="B363" s="96" t="s">
        <v>416</v>
      </c>
      <c r="C363" s="97">
        <v>5.0609999999999999</v>
      </c>
      <c r="D363" s="98">
        <v>961988</v>
      </c>
      <c r="E363" s="98">
        <v>0</v>
      </c>
      <c r="F363" s="98">
        <v>0</v>
      </c>
      <c r="G363" s="98">
        <v>0</v>
      </c>
      <c r="H363" s="98">
        <v>0</v>
      </c>
      <c r="I363" s="98">
        <v>779626</v>
      </c>
      <c r="J363" s="98">
        <v>6334</v>
      </c>
      <c r="K363" s="98">
        <v>469000</v>
      </c>
      <c r="L363" s="98">
        <v>172371</v>
      </c>
      <c r="M363" s="75">
        <v>17843.2</v>
      </c>
      <c r="N363" s="75">
        <v>0</v>
      </c>
      <c r="O363" s="75">
        <v>0</v>
      </c>
      <c r="P363" s="75">
        <v>0</v>
      </c>
      <c r="Q363" s="75"/>
      <c r="R363" s="75">
        <v>705</v>
      </c>
      <c r="S363" s="75">
        <v>1612.8630000000001</v>
      </c>
      <c r="T363" s="75">
        <v>940.3</v>
      </c>
      <c r="U363" s="75">
        <v>1702.5381</v>
      </c>
      <c r="V363" s="75">
        <v>22803.901100000003</v>
      </c>
      <c r="W363" s="75"/>
      <c r="X363" s="75">
        <v>22803.901100000003</v>
      </c>
      <c r="Y363" s="99">
        <v>0.90920000000000001</v>
      </c>
      <c r="Z363" s="75">
        <v>15909</v>
      </c>
      <c r="AA363" s="100">
        <v>2211.9499999999998</v>
      </c>
      <c r="AB363" s="75">
        <v>11195</v>
      </c>
      <c r="AC363" s="75">
        <v>0</v>
      </c>
      <c r="AD363" s="75">
        <v>0</v>
      </c>
      <c r="AE363" s="75">
        <v>0</v>
      </c>
      <c r="AF363" s="75">
        <v>11195</v>
      </c>
    </row>
    <row r="364" spans="1:32" s="76" customFormat="1" x14ac:dyDescent="0.2">
      <c r="A364" s="95">
        <v>11</v>
      </c>
      <c r="B364" s="96" t="s">
        <v>417</v>
      </c>
      <c r="C364" s="97">
        <v>0.59599999999999997</v>
      </c>
      <c r="D364" s="98">
        <v>25564</v>
      </c>
      <c r="E364" s="98">
        <v>0</v>
      </c>
      <c r="F364" s="98">
        <v>0</v>
      </c>
      <c r="G364" s="98">
        <v>0</v>
      </c>
      <c r="H364" s="98">
        <v>0</v>
      </c>
      <c r="I364" s="98">
        <v>42891</v>
      </c>
      <c r="J364" s="98">
        <v>212</v>
      </c>
      <c r="K364" s="98">
        <v>781000</v>
      </c>
      <c r="L364" s="98">
        <v>25070</v>
      </c>
      <c r="M364" s="75">
        <v>474.2</v>
      </c>
      <c r="N364" s="75">
        <v>0</v>
      </c>
      <c r="O364" s="75">
        <v>0</v>
      </c>
      <c r="P364" s="75">
        <v>0</v>
      </c>
      <c r="Q364" s="75"/>
      <c r="R364" s="75">
        <v>38.799999999999997</v>
      </c>
      <c r="S364" s="75">
        <v>53.982999999999997</v>
      </c>
      <c r="T364" s="75">
        <v>1565.9</v>
      </c>
      <c r="U364" s="75">
        <v>247.6207</v>
      </c>
      <c r="V364" s="75">
        <v>2380.5036999999998</v>
      </c>
      <c r="W364" s="75"/>
      <c r="X364" s="75">
        <v>2380.5036999999998</v>
      </c>
      <c r="Y364" s="99">
        <v>0.80589999999999995</v>
      </c>
      <c r="Z364" s="75">
        <v>2179</v>
      </c>
      <c r="AA364" s="100">
        <v>2572.1799999999998</v>
      </c>
      <c r="AB364" s="75">
        <v>1533</v>
      </c>
      <c r="AC364" s="75">
        <v>1</v>
      </c>
      <c r="AD364" s="75">
        <v>268</v>
      </c>
      <c r="AE364" s="75">
        <v>0</v>
      </c>
      <c r="AF364" s="75">
        <v>1801</v>
      </c>
    </row>
    <row r="365" spans="1:32" s="76" customFormat="1" x14ac:dyDescent="0.2">
      <c r="A365" s="95">
        <v>12</v>
      </c>
      <c r="B365" s="96" t="s">
        <v>160</v>
      </c>
      <c r="C365" s="97">
        <v>0.22800000000000001</v>
      </c>
      <c r="D365" s="98">
        <v>5707</v>
      </c>
      <c r="E365" s="98">
        <v>0</v>
      </c>
      <c r="F365" s="98">
        <v>0</v>
      </c>
      <c r="G365" s="98">
        <v>0</v>
      </c>
      <c r="H365" s="98">
        <v>0</v>
      </c>
      <c r="I365" s="98">
        <v>37828</v>
      </c>
      <c r="J365" s="98">
        <v>0</v>
      </c>
      <c r="K365" s="98">
        <v>373000</v>
      </c>
      <c r="L365" s="98">
        <v>133</v>
      </c>
      <c r="M365" s="75">
        <v>105.9</v>
      </c>
      <c r="N365" s="75">
        <v>0</v>
      </c>
      <c r="O365" s="75">
        <v>0</v>
      </c>
      <c r="P365" s="75">
        <v>0</v>
      </c>
      <c r="Q365" s="75"/>
      <c r="R365" s="75">
        <v>34.200000000000003</v>
      </c>
      <c r="S365" s="75">
        <v>0</v>
      </c>
      <c r="T365" s="75">
        <v>747.8</v>
      </c>
      <c r="U365" s="75">
        <v>1.3137000000000001</v>
      </c>
      <c r="V365" s="75">
        <v>889.21370000000002</v>
      </c>
      <c r="W365" s="75"/>
      <c r="X365" s="75">
        <v>889.21370000000002</v>
      </c>
      <c r="Y365" s="99">
        <v>0.78700000000000003</v>
      </c>
      <c r="Z365" s="75">
        <v>855</v>
      </c>
      <c r="AA365" s="100">
        <v>2638.09</v>
      </c>
      <c r="AB365" s="75">
        <v>601</v>
      </c>
      <c r="AC365" s="75">
        <v>1</v>
      </c>
      <c r="AD365" s="75">
        <v>1244</v>
      </c>
      <c r="AE365" s="75">
        <v>0</v>
      </c>
      <c r="AF365" s="75">
        <v>1845</v>
      </c>
    </row>
    <row r="366" spans="1:32" s="76" customFormat="1" x14ac:dyDescent="0.2">
      <c r="A366" s="95">
        <v>13</v>
      </c>
      <c r="B366" s="96" t="s">
        <v>418</v>
      </c>
      <c r="C366" s="97">
        <v>0.26500000000000001</v>
      </c>
      <c r="D366" s="98">
        <v>46525</v>
      </c>
      <c r="E366" s="98">
        <v>0</v>
      </c>
      <c r="F366" s="98">
        <v>0</v>
      </c>
      <c r="G366" s="98">
        <v>0</v>
      </c>
      <c r="H366" s="98">
        <v>0</v>
      </c>
      <c r="I366" s="98">
        <v>32533</v>
      </c>
      <c r="J366" s="98">
        <v>1326</v>
      </c>
      <c r="K366" s="98">
        <v>176333</v>
      </c>
      <c r="L366" s="98">
        <v>4366</v>
      </c>
      <c r="M366" s="75">
        <v>863</v>
      </c>
      <c r="N366" s="75">
        <v>0</v>
      </c>
      <c r="O366" s="75">
        <v>0</v>
      </c>
      <c r="P366" s="75">
        <v>0</v>
      </c>
      <c r="Q366" s="75"/>
      <c r="R366" s="75">
        <v>29.4</v>
      </c>
      <c r="S366" s="75">
        <v>337.64699999999999</v>
      </c>
      <c r="T366" s="75">
        <v>353.5</v>
      </c>
      <c r="U366" s="75">
        <v>43.123699999999999</v>
      </c>
      <c r="V366" s="75">
        <v>1626.6707000000001</v>
      </c>
      <c r="W366" s="75"/>
      <c r="X366" s="75">
        <v>1626.6707000000001</v>
      </c>
      <c r="Y366" s="99">
        <v>1.2385999999999999</v>
      </c>
      <c r="Z366" s="75">
        <v>400</v>
      </c>
      <c r="AA366" s="100">
        <v>1063.25</v>
      </c>
      <c r="AB366" s="75">
        <v>282</v>
      </c>
      <c r="AC366" s="75">
        <v>1</v>
      </c>
      <c r="AD366" s="75">
        <v>463</v>
      </c>
      <c r="AE366" s="75">
        <v>0</v>
      </c>
      <c r="AF366" s="75">
        <v>745</v>
      </c>
    </row>
    <row r="367" spans="1:32" s="76" customFormat="1" x14ac:dyDescent="0.2">
      <c r="A367" s="95">
        <v>14</v>
      </c>
      <c r="B367" s="96" t="s">
        <v>419</v>
      </c>
      <c r="C367" s="97">
        <v>1.6140000000000001</v>
      </c>
      <c r="D367" s="98">
        <v>33430</v>
      </c>
      <c r="E367" s="98">
        <v>0</v>
      </c>
      <c r="F367" s="98">
        <v>0</v>
      </c>
      <c r="G367" s="98">
        <v>0</v>
      </c>
      <c r="H367" s="98">
        <v>0</v>
      </c>
      <c r="I367" s="98">
        <v>149908</v>
      </c>
      <c r="J367" s="98">
        <v>565</v>
      </c>
      <c r="K367" s="98">
        <v>255666</v>
      </c>
      <c r="L367" s="98">
        <v>6134</v>
      </c>
      <c r="M367" s="75">
        <v>620.1</v>
      </c>
      <c r="N367" s="75">
        <v>0</v>
      </c>
      <c r="O367" s="75">
        <v>0</v>
      </c>
      <c r="P367" s="75">
        <v>0</v>
      </c>
      <c r="Q367" s="75"/>
      <c r="R367" s="75">
        <v>135.6</v>
      </c>
      <c r="S367" s="75">
        <v>143.869</v>
      </c>
      <c r="T367" s="75">
        <v>512.6</v>
      </c>
      <c r="U367" s="75">
        <v>60.586599999999997</v>
      </c>
      <c r="V367" s="75">
        <v>1472.7556000000002</v>
      </c>
      <c r="W367" s="75"/>
      <c r="X367" s="75">
        <v>1472.7556000000002</v>
      </c>
      <c r="Y367" s="99">
        <v>0.18410000000000001</v>
      </c>
      <c r="Z367" s="75">
        <v>10874</v>
      </c>
      <c r="AA367" s="100">
        <v>4740.53</v>
      </c>
      <c r="AB367" s="75">
        <v>7651</v>
      </c>
      <c r="AC367" s="75">
        <v>0</v>
      </c>
      <c r="AD367" s="75">
        <v>0</v>
      </c>
      <c r="AE367" s="75">
        <v>0</v>
      </c>
      <c r="AF367" s="75">
        <v>7651</v>
      </c>
    </row>
    <row r="368" spans="1:32" s="76" customFormat="1" x14ac:dyDescent="0.2">
      <c r="A368" s="95">
        <v>15</v>
      </c>
      <c r="B368" s="96" t="s">
        <v>420</v>
      </c>
      <c r="C368" s="97">
        <v>0.59799999999999998</v>
      </c>
      <c r="D368" s="98">
        <v>38308</v>
      </c>
      <c r="E368" s="98">
        <v>0</v>
      </c>
      <c r="F368" s="98">
        <v>0</v>
      </c>
      <c r="G368" s="98">
        <v>0</v>
      </c>
      <c r="H368" s="98">
        <v>0</v>
      </c>
      <c r="I368" s="98">
        <v>19814</v>
      </c>
      <c r="J368" s="98">
        <v>1018</v>
      </c>
      <c r="K368" s="98">
        <v>609000</v>
      </c>
      <c r="L368" s="98">
        <v>6239</v>
      </c>
      <c r="M368" s="75">
        <v>710.5</v>
      </c>
      <c r="N368" s="75">
        <v>0</v>
      </c>
      <c r="O368" s="75">
        <v>0</v>
      </c>
      <c r="P368" s="75">
        <v>0</v>
      </c>
      <c r="Q368" s="75"/>
      <c r="R368" s="75">
        <v>17.899999999999999</v>
      </c>
      <c r="S368" s="75">
        <v>259.21899999999999</v>
      </c>
      <c r="T368" s="75">
        <v>1221</v>
      </c>
      <c r="U368" s="75">
        <v>61.623699999999999</v>
      </c>
      <c r="V368" s="75">
        <v>2270.2426999999998</v>
      </c>
      <c r="W368" s="75"/>
      <c r="X368" s="75">
        <v>2270.2426999999998</v>
      </c>
      <c r="Y368" s="99">
        <v>0.76600000000000001</v>
      </c>
      <c r="Z368" s="75">
        <v>2304</v>
      </c>
      <c r="AA368" s="100">
        <v>2711.32</v>
      </c>
      <c r="AB368" s="75">
        <v>1621</v>
      </c>
      <c r="AC368" s="75">
        <v>1</v>
      </c>
      <c r="AD368" s="75">
        <v>276</v>
      </c>
      <c r="AE368" s="75">
        <v>0</v>
      </c>
      <c r="AF368" s="75">
        <v>1897</v>
      </c>
    </row>
    <row r="369" spans="1:32" x14ac:dyDescent="0.2">
      <c r="A369" s="88"/>
      <c r="B369" s="89"/>
      <c r="C369" s="90"/>
      <c r="D369" s="92"/>
      <c r="E369" s="92"/>
      <c r="F369" s="92"/>
      <c r="G369" s="92"/>
      <c r="H369" s="92"/>
      <c r="I369" s="92"/>
      <c r="J369" s="92"/>
      <c r="K369" s="92"/>
      <c r="L369" s="92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101"/>
      <c r="Z369" s="91"/>
      <c r="AA369" s="94"/>
      <c r="AB369" s="91"/>
      <c r="AC369" s="91"/>
      <c r="AD369" s="91"/>
      <c r="AE369" s="91"/>
      <c r="AF369" s="91"/>
    </row>
    <row r="370" spans="1:32" x14ac:dyDescent="0.2">
      <c r="A370" s="88"/>
      <c r="B370" s="89" t="s">
        <v>48</v>
      </c>
      <c r="C370" s="90">
        <v>29.501999999999999</v>
      </c>
      <c r="D370" s="91">
        <v>4144415</v>
      </c>
      <c r="E370" s="91">
        <v>0</v>
      </c>
      <c r="F370" s="91">
        <v>0</v>
      </c>
      <c r="G370" s="91">
        <v>0</v>
      </c>
      <c r="H370" s="91">
        <v>0</v>
      </c>
      <c r="I370" s="92">
        <v>3291393</v>
      </c>
      <c r="J370" s="92">
        <v>6472</v>
      </c>
      <c r="K370" s="91">
        <v>6110702</v>
      </c>
      <c r="L370" s="91">
        <v>965268</v>
      </c>
      <c r="M370" s="89">
        <v>76871.7</v>
      </c>
      <c r="N370" s="89">
        <v>0</v>
      </c>
      <c r="O370" s="89">
        <v>0</v>
      </c>
      <c r="P370" s="89">
        <v>0</v>
      </c>
      <c r="Q370" s="89">
        <v>0</v>
      </c>
      <c r="R370" s="89">
        <v>2976.4</v>
      </c>
      <c r="S370" s="89">
        <v>1648.0039999999999</v>
      </c>
      <c r="T370" s="89">
        <v>12251.7</v>
      </c>
      <c r="U370" s="89">
        <v>9534.1185999999998</v>
      </c>
      <c r="V370" s="91">
        <v>103281.92259999999</v>
      </c>
      <c r="W370" s="89">
        <v>0</v>
      </c>
      <c r="X370" s="89">
        <v>103281.92259999999</v>
      </c>
      <c r="Y370" s="101"/>
      <c r="Z370" s="91"/>
      <c r="AA370" s="94"/>
      <c r="AB370" s="89">
        <v>86120</v>
      </c>
      <c r="AC370" s="89">
        <v>2</v>
      </c>
      <c r="AD370" s="89">
        <v>2411</v>
      </c>
      <c r="AE370" s="89">
        <v>0</v>
      </c>
      <c r="AF370" s="89">
        <v>88531</v>
      </c>
    </row>
    <row r="371" spans="1:32" s="76" customFormat="1" x14ac:dyDescent="0.2">
      <c r="A371" s="95">
        <v>1</v>
      </c>
      <c r="B371" s="96" t="s">
        <v>421</v>
      </c>
      <c r="C371" s="97">
        <v>0.90500000000000003</v>
      </c>
      <c r="D371" s="98">
        <v>128013</v>
      </c>
      <c r="E371" s="98">
        <v>0</v>
      </c>
      <c r="F371" s="98">
        <v>0</v>
      </c>
      <c r="G371" s="98">
        <v>0</v>
      </c>
      <c r="H371" s="98">
        <v>0</v>
      </c>
      <c r="I371" s="98">
        <v>89494</v>
      </c>
      <c r="J371" s="98">
        <v>419</v>
      </c>
      <c r="K371" s="98">
        <v>198621</v>
      </c>
      <c r="L371" s="98">
        <v>18294</v>
      </c>
      <c r="M371" s="75">
        <v>2374.4</v>
      </c>
      <c r="N371" s="75">
        <v>0</v>
      </c>
      <c r="O371" s="75">
        <v>0</v>
      </c>
      <c r="P371" s="75">
        <v>0</v>
      </c>
      <c r="Q371" s="75"/>
      <c r="R371" s="75">
        <v>80.900000000000006</v>
      </c>
      <c r="S371" s="75">
        <v>106.69199999999999</v>
      </c>
      <c r="T371" s="75">
        <v>398.2</v>
      </c>
      <c r="U371" s="75">
        <v>180.69300000000001</v>
      </c>
      <c r="V371" s="75">
        <v>3140.8850000000002</v>
      </c>
      <c r="W371" s="75"/>
      <c r="X371" s="75">
        <v>3140.8850000000002</v>
      </c>
      <c r="Y371" s="99">
        <v>0.70030000000000003</v>
      </c>
      <c r="Z371" s="75">
        <v>3782</v>
      </c>
      <c r="AA371" s="100">
        <v>2940.43</v>
      </c>
      <c r="AB371" s="75">
        <v>2661</v>
      </c>
      <c r="AC371" s="75">
        <v>0</v>
      </c>
      <c r="AD371" s="75">
        <v>0</v>
      </c>
      <c r="AE371" s="75">
        <v>0</v>
      </c>
      <c r="AF371" s="75">
        <v>2661</v>
      </c>
    </row>
    <row r="372" spans="1:32" s="76" customFormat="1" x14ac:dyDescent="0.2">
      <c r="A372" s="95">
        <v>2</v>
      </c>
      <c r="B372" s="96" t="s">
        <v>422</v>
      </c>
      <c r="C372" s="97">
        <v>1.867</v>
      </c>
      <c r="D372" s="98">
        <v>146673</v>
      </c>
      <c r="E372" s="98">
        <v>0</v>
      </c>
      <c r="F372" s="98">
        <v>0</v>
      </c>
      <c r="G372" s="98">
        <v>0</v>
      </c>
      <c r="H372" s="98">
        <v>0</v>
      </c>
      <c r="I372" s="98">
        <v>206393</v>
      </c>
      <c r="J372" s="98">
        <v>16</v>
      </c>
      <c r="K372" s="98">
        <v>291004</v>
      </c>
      <c r="L372" s="98">
        <v>40246</v>
      </c>
      <c r="M372" s="75">
        <v>2720.5</v>
      </c>
      <c r="N372" s="75">
        <v>0</v>
      </c>
      <c r="O372" s="75">
        <v>0</v>
      </c>
      <c r="P372" s="75">
        <v>0</v>
      </c>
      <c r="Q372" s="75"/>
      <c r="R372" s="75">
        <v>186.6</v>
      </c>
      <c r="S372" s="75">
        <v>4.0739999999999998</v>
      </c>
      <c r="T372" s="75">
        <v>583.4</v>
      </c>
      <c r="U372" s="75">
        <v>397.51670000000001</v>
      </c>
      <c r="V372" s="75">
        <v>3892.0907000000002</v>
      </c>
      <c r="W372" s="75"/>
      <c r="X372" s="75">
        <v>3892.0907000000002</v>
      </c>
      <c r="Y372" s="99">
        <v>0.42059999999999997</v>
      </c>
      <c r="Z372" s="75">
        <v>10390</v>
      </c>
      <c r="AA372" s="100">
        <v>3915.81</v>
      </c>
      <c r="AB372" s="75">
        <v>7311</v>
      </c>
      <c r="AC372" s="75">
        <v>0</v>
      </c>
      <c r="AD372" s="75">
        <v>0</v>
      </c>
      <c r="AE372" s="75">
        <v>0</v>
      </c>
      <c r="AF372" s="75">
        <v>7311</v>
      </c>
    </row>
    <row r="373" spans="1:32" s="76" customFormat="1" x14ac:dyDescent="0.2">
      <c r="A373" s="95">
        <v>3</v>
      </c>
      <c r="B373" s="96" t="s">
        <v>423</v>
      </c>
      <c r="C373" s="97">
        <v>0.70199999999999996</v>
      </c>
      <c r="D373" s="98">
        <v>23957</v>
      </c>
      <c r="E373" s="98">
        <v>0</v>
      </c>
      <c r="F373" s="98">
        <v>0</v>
      </c>
      <c r="G373" s="98">
        <v>0</v>
      </c>
      <c r="H373" s="98">
        <v>0</v>
      </c>
      <c r="I373" s="98">
        <v>35519</v>
      </c>
      <c r="J373" s="98">
        <v>489</v>
      </c>
      <c r="K373" s="98">
        <v>189207</v>
      </c>
      <c r="L373" s="98">
        <v>3083</v>
      </c>
      <c r="M373" s="75">
        <v>444.4</v>
      </c>
      <c r="N373" s="75">
        <v>0</v>
      </c>
      <c r="O373" s="75">
        <v>0</v>
      </c>
      <c r="P373" s="75">
        <v>0</v>
      </c>
      <c r="Q373" s="75"/>
      <c r="R373" s="75">
        <v>32.1</v>
      </c>
      <c r="S373" s="75">
        <v>124.517</v>
      </c>
      <c r="T373" s="75">
        <v>379.4</v>
      </c>
      <c r="U373" s="75">
        <v>30.4513</v>
      </c>
      <c r="V373" s="75">
        <v>1010.8683</v>
      </c>
      <c r="W373" s="75"/>
      <c r="X373" s="75">
        <v>1010.8683</v>
      </c>
      <c r="Y373" s="99">
        <v>0.29060000000000002</v>
      </c>
      <c r="Z373" s="75">
        <v>4359</v>
      </c>
      <c r="AA373" s="100">
        <v>4369.1400000000003</v>
      </c>
      <c r="AB373" s="75">
        <v>3067</v>
      </c>
      <c r="AC373" s="75">
        <v>0</v>
      </c>
      <c r="AD373" s="75">
        <v>0</v>
      </c>
      <c r="AE373" s="75">
        <v>0</v>
      </c>
      <c r="AF373" s="75">
        <v>3067</v>
      </c>
    </row>
    <row r="374" spans="1:32" s="76" customFormat="1" x14ac:dyDescent="0.2">
      <c r="A374" s="95">
        <v>4</v>
      </c>
      <c r="B374" s="96" t="s">
        <v>424</v>
      </c>
      <c r="C374" s="97">
        <v>1.2649999999999999</v>
      </c>
      <c r="D374" s="98">
        <v>338018</v>
      </c>
      <c r="E374" s="98">
        <v>0</v>
      </c>
      <c r="F374" s="98">
        <v>0</v>
      </c>
      <c r="G374" s="98">
        <v>0</v>
      </c>
      <c r="H374" s="98">
        <v>0</v>
      </c>
      <c r="I374" s="98">
        <v>48708</v>
      </c>
      <c r="J374" s="98">
        <v>1082</v>
      </c>
      <c r="K374" s="98">
        <v>417521</v>
      </c>
      <c r="L374" s="98">
        <v>29949</v>
      </c>
      <c r="M374" s="75">
        <v>6269.7</v>
      </c>
      <c r="N374" s="75">
        <v>0</v>
      </c>
      <c r="O374" s="75">
        <v>0</v>
      </c>
      <c r="P374" s="75">
        <v>0</v>
      </c>
      <c r="Q374" s="75"/>
      <c r="R374" s="75">
        <v>44</v>
      </c>
      <c r="S374" s="75">
        <v>275.51600000000002</v>
      </c>
      <c r="T374" s="75">
        <v>837.1</v>
      </c>
      <c r="U374" s="75">
        <v>295.81139999999999</v>
      </c>
      <c r="V374" s="75">
        <v>7722.1273999999994</v>
      </c>
      <c r="W374" s="75"/>
      <c r="X374" s="75">
        <v>7722.1273999999994</v>
      </c>
      <c r="Y374" s="99">
        <v>1.2318</v>
      </c>
      <c r="Z374" s="75">
        <v>1954</v>
      </c>
      <c r="AA374" s="100">
        <v>1086.97</v>
      </c>
      <c r="AB374" s="75">
        <v>1375</v>
      </c>
      <c r="AC374" s="75">
        <v>0</v>
      </c>
      <c r="AD374" s="75">
        <v>0</v>
      </c>
      <c r="AE374" s="75">
        <v>0</v>
      </c>
      <c r="AF374" s="75">
        <v>1375</v>
      </c>
    </row>
    <row r="375" spans="1:32" s="76" customFormat="1" x14ac:dyDescent="0.2">
      <c r="A375" s="95">
        <v>5</v>
      </c>
      <c r="B375" s="96" t="s">
        <v>199</v>
      </c>
      <c r="C375" s="97">
        <v>1.302</v>
      </c>
      <c r="D375" s="98">
        <v>75623</v>
      </c>
      <c r="E375" s="98">
        <v>0</v>
      </c>
      <c r="F375" s="98">
        <v>0</v>
      </c>
      <c r="G375" s="98">
        <v>0</v>
      </c>
      <c r="H375" s="98">
        <v>0</v>
      </c>
      <c r="I375" s="98">
        <v>3465</v>
      </c>
      <c r="J375" s="98">
        <v>0</v>
      </c>
      <c r="K375" s="98">
        <v>333</v>
      </c>
      <c r="L375" s="98">
        <v>7075</v>
      </c>
      <c r="M375" s="75">
        <v>1402.7</v>
      </c>
      <c r="N375" s="75">
        <v>0</v>
      </c>
      <c r="O375" s="75">
        <v>0</v>
      </c>
      <c r="P375" s="75">
        <v>0</v>
      </c>
      <c r="Q375" s="75"/>
      <c r="R375" s="75">
        <v>3.1</v>
      </c>
      <c r="S375" s="75">
        <v>0</v>
      </c>
      <c r="T375" s="75">
        <v>0.7</v>
      </c>
      <c r="U375" s="75">
        <v>69.881</v>
      </c>
      <c r="V375" s="75">
        <v>1476.3810000000001</v>
      </c>
      <c r="W375" s="75"/>
      <c r="X375" s="75">
        <v>1476.3810000000001</v>
      </c>
      <c r="Y375" s="99">
        <v>0.2288</v>
      </c>
      <c r="Z375" s="75">
        <v>8483</v>
      </c>
      <c r="AA375" s="100">
        <v>4584.6499999999996</v>
      </c>
      <c r="AB375" s="75">
        <v>5969</v>
      </c>
      <c r="AC375" s="75">
        <v>0</v>
      </c>
      <c r="AD375" s="75">
        <v>0</v>
      </c>
      <c r="AE375" s="75">
        <v>0</v>
      </c>
      <c r="AF375" s="75">
        <v>5969</v>
      </c>
    </row>
    <row r="376" spans="1:32" s="76" customFormat="1" x14ac:dyDescent="0.2">
      <c r="A376" s="95">
        <v>6</v>
      </c>
      <c r="B376" s="96" t="s">
        <v>425</v>
      </c>
      <c r="C376" s="97">
        <v>0.78900000000000003</v>
      </c>
      <c r="D376" s="98">
        <v>36134</v>
      </c>
      <c r="E376" s="98">
        <v>0</v>
      </c>
      <c r="F376" s="98">
        <v>0</v>
      </c>
      <c r="G376" s="98">
        <v>0</v>
      </c>
      <c r="H376" s="98">
        <v>0</v>
      </c>
      <c r="I376" s="98">
        <v>36995</v>
      </c>
      <c r="J376" s="98">
        <v>398</v>
      </c>
      <c r="K376" s="98">
        <v>166839</v>
      </c>
      <c r="L376" s="98">
        <v>35800</v>
      </c>
      <c r="M376" s="75">
        <v>670.2</v>
      </c>
      <c r="N376" s="75">
        <v>0</v>
      </c>
      <c r="O376" s="75">
        <v>0</v>
      </c>
      <c r="P376" s="75">
        <v>0</v>
      </c>
      <c r="Q376" s="75"/>
      <c r="R376" s="75">
        <v>33.5</v>
      </c>
      <c r="S376" s="75">
        <v>101.345</v>
      </c>
      <c r="T376" s="75">
        <v>334.5</v>
      </c>
      <c r="U376" s="75">
        <v>353.6028</v>
      </c>
      <c r="V376" s="75">
        <v>1493.1478000000002</v>
      </c>
      <c r="W376" s="75"/>
      <c r="X376" s="75">
        <v>1493.1478000000002</v>
      </c>
      <c r="Y376" s="99">
        <v>0.38190000000000002</v>
      </c>
      <c r="Z376" s="75">
        <v>4542</v>
      </c>
      <c r="AA376" s="100">
        <v>4050.76</v>
      </c>
      <c r="AB376" s="75">
        <v>3196</v>
      </c>
      <c r="AC376" s="75">
        <v>0</v>
      </c>
      <c r="AD376" s="75">
        <v>0</v>
      </c>
      <c r="AE376" s="75">
        <v>0</v>
      </c>
      <c r="AF376" s="75">
        <v>3196</v>
      </c>
    </row>
    <row r="377" spans="1:32" s="76" customFormat="1" x14ac:dyDescent="0.2">
      <c r="A377" s="95">
        <v>7</v>
      </c>
      <c r="B377" s="96" t="s">
        <v>426</v>
      </c>
      <c r="C377" s="97">
        <v>0.35699999999999998</v>
      </c>
      <c r="D377" s="98">
        <v>9425</v>
      </c>
      <c r="E377" s="98">
        <v>0</v>
      </c>
      <c r="F377" s="98">
        <v>0</v>
      </c>
      <c r="G377" s="98">
        <v>0</v>
      </c>
      <c r="H377" s="98">
        <v>0</v>
      </c>
      <c r="I377" s="98">
        <v>22955</v>
      </c>
      <c r="J377" s="98">
        <v>245</v>
      </c>
      <c r="K377" s="98">
        <v>186000</v>
      </c>
      <c r="L377" s="98">
        <v>6694</v>
      </c>
      <c r="M377" s="75">
        <v>174.8</v>
      </c>
      <c r="N377" s="75">
        <v>0</v>
      </c>
      <c r="O377" s="75">
        <v>0</v>
      </c>
      <c r="P377" s="75">
        <v>0</v>
      </c>
      <c r="Q377" s="75"/>
      <c r="R377" s="75">
        <v>20.8</v>
      </c>
      <c r="S377" s="75">
        <v>62.386000000000003</v>
      </c>
      <c r="T377" s="75">
        <v>372.9</v>
      </c>
      <c r="U377" s="75">
        <v>66.117800000000003</v>
      </c>
      <c r="V377" s="75">
        <v>697.00379999999996</v>
      </c>
      <c r="W377" s="75"/>
      <c r="X377" s="75">
        <v>697.00379999999996</v>
      </c>
      <c r="Y377" s="99">
        <v>0.39400000000000002</v>
      </c>
      <c r="Z377" s="75">
        <v>2034</v>
      </c>
      <c r="AA377" s="100">
        <v>4008.57</v>
      </c>
      <c r="AB377" s="75">
        <v>1431</v>
      </c>
      <c r="AC377" s="75">
        <v>1</v>
      </c>
      <c r="AD377" s="75">
        <v>1375</v>
      </c>
      <c r="AE377" s="75">
        <v>0</v>
      </c>
      <c r="AF377" s="75">
        <v>2806</v>
      </c>
    </row>
    <row r="378" spans="1:32" s="76" customFormat="1" x14ac:dyDescent="0.2">
      <c r="A378" s="95">
        <v>8</v>
      </c>
      <c r="B378" s="96" t="s">
        <v>427</v>
      </c>
      <c r="C378" s="97">
        <v>4.2160000000000002</v>
      </c>
      <c r="D378" s="98">
        <v>547501</v>
      </c>
      <c r="E378" s="98">
        <v>0</v>
      </c>
      <c r="F378" s="98">
        <v>0</v>
      </c>
      <c r="G378" s="98">
        <v>0</v>
      </c>
      <c r="H378" s="98">
        <v>0</v>
      </c>
      <c r="I378" s="98">
        <v>647215</v>
      </c>
      <c r="J378" s="98">
        <v>0</v>
      </c>
      <c r="K378" s="98">
        <v>101629</v>
      </c>
      <c r="L378" s="98">
        <v>110043</v>
      </c>
      <c r="M378" s="75">
        <v>10155.200000000001</v>
      </c>
      <c r="N378" s="75">
        <v>0</v>
      </c>
      <c r="O378" s="75">
        <v>0</v>
      </c>
      <c r="P378" s="75">
        <v>0</v>
      </c>
      <c r="Q378" s="75"/>
      <c r="R378" s="75">
        <v>585.29999999999995</v>
      </c>
      <c r="S378" s="75">
        <v>0</v>
      </c>
      <c r="T378" s="75">
        <v>203.8</v>
      </c>
      <c r="U378" s="75">
        <v>1086.9137000000001</v>
      </c>
      <c r="V378" s="75">
        <v>12031.2137</v>
      </c>
      <c r="W378" s="75"/>
      <c r="X378" s="75">
        <v>12031.2137</v>
      </c>
      <c r="Y378" s="99">
        <v>0.57579999999999998</v>
      </c>
      <c r="Z378" s="75">
        <v>20219</v>
      </c>
      <c r="AA378" s="100">
        <v>3374.59</v>
      </c>
      <c r="AB378" s="75">
        <v>14227</v>
      </c>
      <c r="AC378" s="75">
        <v>0</v>
      </c>
      <c r="AD378" s="75">
        <v>0</v>
      </c>
      <c r="AE378" s="75">
        <v>0</v>
      </c>
      <c r="AF378" s="75">
        <v>14227</v>
      </c>
    </row>
    <row r="379" spans="1:32" s="76" customFormat="1" x14ac:dyDescent="0.2">
      <c r="A379" s="95">
        <v>9</v>
      </c>
      <c r="B379" s="96" t="s">
        <v>348</v>
      </c>
      <c r="C379" s="97">
        <v>0.92400000000000004</v>
      </c>
      <c r="D379" s="98">
        <v>22495</v>
      </c>
      <c r="E379" s="98">
        <v>0</v>
      </c>
      <c r="F379" s="98">
        <v>0</v>
      </c>
      <c r="G379" s="98">
        <v>0</v>
      </c>
      <c r="H379" s="98">
        <v>0</v>
      </c>
      <c r="I379" s="98">
        <v>88121</v>
      </c>
      <c r="J379" s="98">
        <v>0</v>
      </c>
      <c r="K379" s="98">
        <v>227667</v>
      </c>
      <c r="L379" s="98">
        <v>117666</v>
      </c>
      <c r="M379" s="75">
        <v>417.2</v>
      </c>
      <c r="N379" s="75">
        <v>0</v>
      </c>
      <c r="O379" s="75">
        <v>0</v>
      </c>
      <c r="P379" s="75">
        <v>0</v>
      </c>
      <c r="Q379" s="75"/>
      <c r="R379" s="75">
        <v>79.7</v>
      </c>
      <c r="S379" s="75">
        <v>0</v>
      </c>
      <c r="T379" s="75">
        <v>456.5</v>
      </c>
      <c r="U379" s="75">
        <v>1162.2074</v>
      </c>
      <c r="V379" s="75">
        <v>2115.6073999999999</v>
      </c>
      <c r="W379" s="75"/>
      <c r="X379" s="75">
        <v>2115.6073999999999</v>
      </c>
      <c r="Y379" s="99">
        <v>0.46200000000000002</v>
      </c>
      <c r="Z379" s="75">
        <v>4952</v>
      </c>
      <c r="AA379" s="100">
        <v>3771.43</v>
      </c>
      <c r="AB379" s="75">
        <v>3485</v>
      </c>
      <c r="AC379" s="75">
        <v>0</v>
      </c>
      <c r="AD379" s="75">
        <v>0</v>
      </c>
      <c r="AE379" s="75">
        <v>0</v>
      </c>
      <c r="AF379" s="75">
        <v>3485</v>
      </c>
    </row>
    <row r="380" spans="1:32" s="76" customFormat="1" x14ac:dyDescent="0.2">
      <c r="A380" s="95">
        <v>10</v>
      </c>
      <c r="B380" s="96" t="s">
        <v>279</v>
      </c>
      <c r="C380" s="97">
        <v>1.417</v>
      </c>
      <c r="D380" s="98">
        <v>128234</v>
      </c>
      <c r="E380" s="98">
        <v>0</v>
      </c>
      <c r="F380" s="98">
        <v>0</v>
      </c>
      <c r="G380" s="98">
        <v>0</v>
      </c>
      <c r="H380" s="98">
        <v>0</v>
      </c>
      <c r="I380" s="98">
        <v>54874</v>
      </c>
      <c r="J380" s="98">
        <v>22</v>
      </c>
      <c r="K380" s="98">
        <v>203679</v>
      </c>
      <c r="L380" s="98">
        <v>34113</v>
      </c>
      <c r="M380" s="75">
        <v>2378.5</v>
      </c>
      <c r="N380" s="75">
        <v>0</v>
      </c>
      <c r="O380" s="75">
        <v>0</v>
      </c>
      <c r="P380" s="75">
        <v>0</v>
      </c>
      <c r="Q380" s="75"/>
      <c r="R380" s="75">
        <v>49.6</v>
      </c>
      <c r="S380" s="75">
        <v>5.6020000000000003</v>
      </c>
      <c r="T380" s="75">
        <v>408.4</v>
      </c>
      <c r="U380" s="75">
        <v>336.94</v>
      </c>
      <c r="V380" s="75">
        <v>3179.0419999999999</v>
      </c>
      <c r="W380" s="75"/>
      <c r="X380" s="75">
        <v>3179.0419999999999</v>
      </c>
      <c r="Y380" s="99">
        <v>0.45269999999999999</v>
      </c>
      <c r="Z380" s="75">
        <v>7660</v>
      </c>
      <c r="AA380" s="100">
        <v>3803.87</v>
      </c>
      <c r="AB380" s="75">
        <v>5390</v>
      </c>
      <c r="AC380" s="75">
        <v>0</v>
      </c>
      <c r="AD380" s="75">
        <v>0</v>
      </c>
      <c r="AE380" s="75">
        <v>0</v>
      </c>
      <c r="AF380" s="75">
        <v>5390</v>
      </c>
    </row>
    <row r="381" spans="1:32" s="76" customFormat="1" x14ac:dyDescent="0.2">
      <c r="A381" s="95">
        <v>11</v>
      </c>
      <c r="B381" s="96" t="s">
        <v>428</v>
      </c>
      <c r="C381" s="97">
        <v>5.556</v>
      </c>
      <c r="D381" s="98">
        <v>1128196</v>
      </c>
      <c r="E381" s="98">
        <v>0</v>
      </c>
      <c r="F381" s="98">
        <v>0</v>
      </c>
      <c r="G381" s="98">
        <v>0</v>
      </c>
      <c r="H381" s="98">
        <v>0</v>
      </c>
      <c r="I381" s="98">
        <v>954565</v>
      </c>
      <c r="J381" s="98">
        <v>382</v>
      </c>
      <c r="K381" s="98">
        <v>2001351</v>
      </c>
      <c r="L381" s="98">
        <v>191191</v>
      </c>
      <c r="M381" s="75">
        <v>20926.099999999999</v>
      </c>
      <c r="N381" s="75">
        <v>0</v>
      </c>
      <c r="O381" s="75">
        <v>0</v>
      </c>
      <c r="P381" s="75">
        <v>0</v>
      </c>
      <c r="Q381" s="75"/>
      <c r="R381" s="75">
        <v>863.2</v>
      </c>
      <c r="S381" s="75">
        <v>97.271000000000001</v>
      </c>
      <c r="T381" s="75">
        <v>4012.6</v>
      </c>
      <c r="U381" s="75">
        <v>1888.4265</v>
      </c>
      <c r="V381" s="75">
        <v>27787.5975</v>
      </c>
      <c r="W381" s="75"/>
      <c r="X381" s="75">
        <v>27787.5975</v>
      </c>
      <c r="Y381" s="99">
        <v>1.0092000000000001</v>
      </c>
      <c r="Z381" s="75">
        <v>14712</v>
      </c>
      <c r="AA381" s="100">
        <v>1863.22</v>
      </c>
      <c r="AB381" s="75">
        <v>10352</v>
      </c>
      <c r="AC381" s="75">
        <v>0</v>
      </c>
      <c r="AD381" s="75">
        <v>0</v>
      </c>
      <c r="AE381" s="75">
        <v>0</v>
      </c>
      <c r="AF381" s="75">
        <v>10352</v>
      </c>
    </row>
    <row r="382" spans="1:32" s="76" customFormat="1" x14ac:dyDescent="0.2">
      <c r="A382" s="95">
        <v>12</v>
      </c>
      <c r="B382" s="96" t="s">
        <v>429</v>
      </c>
      <c r="C382" s="97">
        <v>3.1259999999999999</v>
      </c>
      <c r="D382" s="98">
        <v>202062</v>
      </c>
      <c r="E382" s="98">
        <v>0</v>
      </c>
      <c r="F382" s="98">
        <v>0</v>
      </c>
      <c r="G382" s="98">
        <v>0</v>
      </c>
      <c r="H382" s="98">
        <v>0</v>
      </c>
      <c r="I382" s="98">
        <v>283173</v>
      </c>
      <c r="J382" s="98">
        <v>836</v>
      </c>
      <c r="K382" s="98">
        <v>502772</v>
      </c>
      <c r="L382" s="98">
        <v>34482</v>
      </c>
      <c r="M382" s="75">
        <v>3747.9</v>
      </c>
      <c r="N382" s="75">
        <v>0</v>
      </c>
      <c r="O382" s="75">
        <v>0</v>
      </c>
      <c r="P382" s="75">
        <v>0</v>
      </c>
      <c r="Q382" s="75"/>
      <c r="R382" s="75">
        <v>256.10000000000002</v>
      </c>
      <c r="S382" s="75">
        <v>212.876</v>
      </c>
      <c r="T382" s="75">
        <v>1008</v>
      </c>
      <c r="U382" s="75">
        <v>340.5847</v>
      </c>
      <c r="V382" s="75">
        <v>5565.4607000000005</v>
      </c>
      <c r="W382" s="75"/>
      <c r="X382" s="75">
        <v>5565.4607000000005</v>
      </c>
      <c r="Y382" s="99">
        <v>0.35920000000000002</v>
      </c>
      <c r="Z382" s="75">
        <v>18347</v>
      </c>
      <c r="AA382" s="100">
        <v>4129.92</v>
      </c>
      <c r="AB382" s="75">
        <v>12910</v>
      </c>
      <c r="AC382" s="75">
        <v>0</v>
      </c>
      <c r="AD382" s="75">
        <v>0</v>
      </c>
      <c r="AE382" s="75">
        <v>0</v>
      </c>
      <c r="AF382" s="75">
        <v>12910</v>
      </c>
    </row>
    <row r="383" spans="1:32" s="76" customFormat="1" x14ac:dyDescent="0.2">
      <c r="A383" s="95">
        <v>13</v>
      </c>
      <c r="B383" s="96" t="s">
        <v>430</v>
      </c>
      <c r="C383" s="97">
        <v>5.4119999999999999</v>
      </c>
      <c r="D383" s="98">
        <v>1246790</v>
      </c>
      <c r="E383" s="98">
        <v>0</v>
      </c>
      <c r="F383" s="98">
        <v>0</v>
      </c>
      <c r="G383" s="98">
        <v>0</v>
      </c>
      <c r="H383" s="98">
        <v>0</v>
      </c>
      <c r="I383" s="98">
        <v>775967</v>
      </c>
      <c r="J383" s="98">
        <v>2384</v>
      </c>
      <c r="K383" s="98">
        <v>1103226</v>
      </c>
      <c r="L383" s="98">
        <v>307979</v>
      </c>
      <c r="M383" s="75">
        <v>23125.8</v>
      </c>
      <c r="N383" s="75">
        <v>0</v>
      </c>
      <c r="O383" s="75">
        <v>0</v>
      </c>
      <c r="P383" s="75">
        <v>0</v>
      </c>
      <c r="Q383" s="75"/>
      <c r="R383" s="75">
        <v>701.7</v>
      </c>
      <c r="S383" s="75">
        <v>607.05200000000002</v>
      </c>
      <c r="T383" s="75">
        <v>2211.9</v>
      </c>
      <c r="U383" s="75">
        <v>3041.9616999999998</v>
      </c>
      <c r="V383" s="75">
        <v>29688.413700000001</v>
      </c>
      <c r="W383" s="75"/>
      <c r="X383" s="75">
        <v>29688.413700000001</v>
      </c>
      <c r="Y383" s="99">
        <v>1.1069</v>
      </c>
      <c r="Z383" s="75">
        <v>11710</v>
      </c>
      <c r="AA383" s="100">
        <v>1522.52</v>
      </c>
      <c r="AB383" s="75">
        <v>8240</v>
      </c>
      <c r="AC383" s="75">
        <v>0</v>
      </c>
      <c r="AD383" s="75">
        <v>0</v>
      </c>
      <c r="AE383" s="75">
        <v>0</v>
      </c>
      <c r="AF383" s="75">
        <v>8240</v>
      </c>
    </row>
    <row r="384" spans="1:32" s="76" customFormat="1" x14ac:dyDescent="0.2">
      <c r="A384" s="95">
        <v>14</v>
      </c>
      <c r="B384" s="96" t="s">
        <v>431</v>
      </c>
      <c r="C384" s="97">
        <v>0.42599999999999999</v>
      </c>
      <c r="D384" s="98">
        <v>28344</v>
      </c>
      <c r="E384" s="98">
        <v>0</v>
      </c>
      <c r="F384" s="98">
        <v>0</v>
      </c>
      <c r="G384" s="98">
        <v>0</v>
      </c>
      <c r="H384" s="98">
        <v>0</v>
      </c>
      <c r="I384" s="98">
        <v>11114</v>
      </c>
      <c r="J384" s="98">
        <v>9</v>
      </c>
      <c r="K384" s="98">
        <v>195333</v>
      </c>
      <c r="L384" s="98">
        <v>4000</v>
      </c>
      <c r="M384" s="75">
        <v>525.70000000000005</v>
      </c>
      <c r="N384" s="75">
        <v>0</v>
      </c>
      <c r="O384" s="75">
        <v>0</v>
      </c>
      <c r="P384" s="75">
        <v>0</v>
      </c>
      <c r="Q384" s="75"/>
      <c r="R384" s="75">
        <v>10.1</v>
      </c>
      <c r="S384" s="75">
        <v>2.2919999999999998</v>
      </c>
      <c r="T384" s="75">
        <v>391.6</v>
      </c>
      <c r="U384" s="75">
        <v>39.508699999999997</v>
      </c>
      <c r="V384" s="75">
        <v>969.2007000000001</v>
      </c>
      <c r="W384" s="75"/>
      <c r="X384" s="75">
        <v>969.2007000000001</v>
      </c>
      <c r="Y384" s="99">
        <v>0.45910000000000001</v>
      </c>
      <c r="Z384" s="75">
        <v>2289</v>
      </c>
      <c r="AA384" s="100">
        <v>3781.55</v>
      </c>
      <c r="AB384" s="75">
        <v>1611</v>
      </c>
      <c r="AC384" s="75">
        <v>1</v>
      </c>
      <c r="AD384" s="75">
        <v>1036</v>
      </c>
      <c r="AE384" s="75">
        <v>0</v>
      </c>
      <c r="AF384" s="75">
        <v>2647</v>
      </c>
    </row>
    <row r="385" spans="1:32" s="76" customFormat="1" x14ac:dyDescent="0.2">
      <c r="A385" s="95">
        <v>15</v>
      </c>
      <c r="B385" s="96" t="s">
        <v>432</v>
      </c>
      <c r="C385" s="97">
        <v>1.238</v>
      </c>
      <c r="D385" s="98">
        <v>82950</v>
      </c>
      <c r="E385" s="98">
        <v>0</v>
      </c>
      <c r="F385" s="98">
        <v>0</v>
      </c>
      <c r="G385" s="98">
        <v>0</v>
      </c>
      <c r="H385" s="98">
        <v>0</v>
      </c>
      <c r="I385" s="98">
        <v>32835</v>
      </c>
      <c r="J385" s="98">
        <v>190</v>
      </c>
      <c r="K385" s="98">
        <v>325520</v>
      </c>
      <c r="L385" s="98">
        <v>24653</v>
      </c>
      <c r="M385" s="75">
        <v>1538.6</v>
      </c>
      <c r="N385" s="75">
        <v>0</v>
      </c>
      <c r="O385" s="75">
        <v>0</v>
      </c>
      <c r="P385" s="75">
        <v>0</v>
      </c>
      <c r="Q385" s="75"/>
      <c r="R385" s="75">
        <v>29.7</v>
      </c>
      <c r="S385" s="75">
        <v>48.381</v>
      </c>
      <c r="T385" s="75">
        <v>652.70000000000005</v>
      </c>
      <c r="U385" s="75">
        <v>243.50190000000001</v>
      </c>
      <c r="V385" s="75">
        <v>2512.8829000000005</v>
      </c>
      <c r="W385" s="75"/>
      <c r="X385" s="75">
        <v>2512.8829000000005</v>
      </c>
      <c r="Y385" s="99">
        <v>0.40960000000000002</v>
      </c>
      <c r="Z385" s="75">
        <v>6957</v>
      </c>
      <c r="AA385" s="100">
        <v>3954.16</v>
      </c>
      <c r="AB385" s="75">
        <v>4895</v>
      </c>
      <c r="AC385" s="75">
        <v>0</v>
      </c>
      <c r="AD385" s="75">
        <v>0</v>
      </c>
      <c r="AE385" s="75">
        <v>0</v>
      </c>
      <c r="AF385" s="75">
        <v>4895</v>
      </c>
    </row>
    <row r="386" spans="1:32" x14ac:dyDescent="0.2">
      <c r="A386" s="88"/>
      <c r="B386" s="89"/>
      <c r="C386" s="90"/>
      <c r="D386" s="92"/>
      <c r="E386" s="92"/>
      <c r="F386" s="92"/>
      <c r="G386" s="92"/>
      <c r="H386" s="92"/>
      <c r="I386" s="92"/>
      <c r="J386" s="92"/>
      <c r="K386" s="92"/>
      <c r="L386" s="92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101"/>
      <c r="Z386" s="91"/>
      <c r="AA386" s="94"/>
      <c r="AB386" s="91"/>
      <c r="AC386" s="91"/>
      <c r="AD386" s="91"/>
      <c r="AE386" s="91"/>
      <c r="AF386" s="91"/>
    </row>
    <row r="387" spans="1:32" x14ac:dyDescent="0.2">
      <c r="A387" s="88"/>
      <c r="B387" s="89" t="s">
        <v>50</v>
      </c>
      <c r="C387" s="90">
        <v>39.769999999999996</v>
      </c>
      <c r="D387" s="91">
        <v>4151200</v>
      </c>
      <c r="E387" s="91">
        <v>3240</v>
      </c>
      <c r="F387" s="91">
        <v>0</v>
      </c>
      <c r="G387" s="91">
        <v>0</v>
      </c>
      <c r="H387" s="91">
        <v>0</v>
      </c>
      <c r="I387" s="92">
        <v>5587162</v>
      </c>
      <c r="J387" s="92">
        <v>30340</v>
      </c>
      <c r="K387" s="91">
        <v>7079194</v>
      </c>
      <c r="L387" s="119">
        <v>1140200</v>
      </c>
      <c r="M387" s="89">
        <v>76997.599999999991</v>
      </c>
      <c r="N387" s="89">
        <v>9.8000000000000007</v>
      </c>
      <c r="O387" s="89">
        <v>0</v>
      </c>
      <c r="P387" s="89">
        <v>0</v>
      </c>
      <c r="Q387" s="89">
        <v>0</v>
      </c>
      <c r="R387" s="89">
        <v>5052.4000000000005</v>
      </c>
      <c r="S387" s="89">
        <v>7725.652</v>
      </c>
      <c r="T387" s="89">
        <v>14193.399999999998</v>
      </c>
      <c r="U387" s="89">
        <v>11261.951999999999</v>
      </c>
      <c r="V387" s="91">
        <v>115240.80399999999</v>
      </c>
      <c r="W387" s="89">
        <v>0</v>
      </c>
      <c r="X387" s="89">
        <v>115240.80399999999</v>
      </c>
      <c r="Y387" s="101"/>
      <c r="Z387" s="91"/>
      <c r="AA387" s="94"/>
      <c r="AB387" s="89">
        <v>132975</v>
      </c>
      <c r="AC387" s="89">
        <v>7</v>
      </c>
      <c r="AD387" s="89">
        <v>5653</v>
      </c>
      <c r="AE387" s="89">
        <v>0</v>
      </c>
      <c r="AF387" s="89">
        <v>138628</v>
      </c>
    </row>
    <row r="388" spans="1:32" s="76" customFormat="1" x14ac:dyDescent="0.2">
      <c r="A388" s="95">
        <v>1</v>
      </c>
      <c r="B388" s="96" t="s">
        <v>152</v>
      </c>
      <c r="C388" s="97">
        <v>0.39900000000000002</v>
      </c>
      <c r="D388" s="98">
        <v>18886</v>
      </c>
      <c r="E388" s="98">
        <v>0</v>
      </c>
      <c r="F388" s="98">
        <v>0</v>
      </c>
      <c r="G388" s="98">
        <v>0</v>
      </c>
      <c r="H388" s="98">
        <v>0</v>
      </c>
      <c r="I388" s="98">
        <v>66265</v>
      </c>
      <c r="J388" s="98">
        <v>726</v>
      </c>
      <c r="K388" s="98">
        <v>230334</v>
      </c>
      <c r="L388" s="98">
        <v>4277</v>
      </c>
      <c r="M388" s="75">
        <v>350.3</v>
      </c>
      <c r="N388" s="75">
        <v>0</v>
      </c>
      <c r="O388" s="75">
        <v>0</v>
      </c>
      <c r="P388" s="75">
        <v>0</v>
      </c>
      <c r="Q388" s="75"/>
      <c r="R388" s="75">
        <v>59.9</v>
      </c>
      <c r="S388" s="75">
        <v>184.86600000000001</v>
      </c>
      <c r="T388" s="75">
        <v>461.8</v>
      </c>
      <c r="U388" s="75">
        <v>42.244700000000002</v>
      </c>
      <c r="V388" s="75">
        <v>1099.1107</v>
      </c>
      <c r="W388" s="75"/>
      <c r="X388" s="75">
        <v>1099.1107</v>
      </c>
      <c r="Y388" s="99">
        <v>0.55579999999999996</v>
      </c>
      <c r="Z388" s="75">
        <v>1953</v>
      </c>
      <c r="AA388" s="100">
        <v>3444.33</v>
      </c>
      <c r="AB388" s="75">
        <v>1374</v>
      </c>
      <c r="AC388" s="75">
        <v>1</v>
      </c>
      <c r="AD388" s="75">
        <v>1037</v>
      </c>
      <c r="AE388" s="75">
        <v>0</v>
      </c>
      <c r="AF388" s="75">
        <v>2411</v>
      </c>
    </row>
    <row r="389" spans="1:32" s="76" customFormat="1" x14ac:dyDescent="0.2">
      <c r="A389" s="95">
        <v>2</v>
      </c>
      <c r="B389" s="96" t="s">
        <v>433</v>
      </c>
      <c r="C389" s="97">
        <v>0.59199999999999997</v>
      </c>
      <c r="D389" s="98">
        <v>20728</v>
      </c>
      <c r="E389" s="98">
        <v>0</v>
      </c>
      <c r="F389" s="98">
        <v>0</v>
      </c>
      <c r="G389" s="98">
        <v>0</v>
      </c>
      <c r="H389" s="98">
        <v>0</v>
      </c>
      <c r="I389" s="98">
        <v>13428</v>
      </c>
      <c r="J389" s="98">
        <v>730</v>
      </c>
      <c r="K389" s="98">
        <v>351400</v>
      </c>
      <c r="L389" s="98">
        <v>8036</v>
      </c>
      <c r="M389" s="75">
        <v>384.5</v>
      </c>
      <c r="N389" s="75">
        <v>0</v>
      </c>
      <c r="O389" s="75">
        <v>0</v>
      </c>
      <c r="P389" s="75">
        <v>0</v>
      </c>
      <c r="Q389" s="75"/>
      <c r="R389" s="75">
        <v>12.1</v>
      </c>
      <c r="S389" s="75">
        <v>185.88399999999999</v>
      </c>
      <c r="T389" s="75">
        <v>704.5</v>
      </c>
      <c r="U389" s="75">
        <v>79.373000000000005</v>
      </c>
      <c r="V389" s="75">
        <v>1366.357</v>
      </c>
      <c r="W389" s="75"/>
      <c r="X389" s="75">
        <v>1366.357</v>
      </c>
      <c r="Y389" s="99">
        <v>0.4657</v>
      </c>
      <c r="Z389" s="75">
        <v>3162</v>
      </c>
      <c r="AA389" s="100">
        <v>3758.53</v>
      </c>
      <c r="AB389" s="75">
        <v>2225</v>
      </c>
      <c r="AC389" s="75">
        <v>1</v>
      </c>
      <c r="AD389" s="75">
        <v>406</v>
      </c>
      <c r="AE389" s="75">
        <v>0</v>
      </c>
      <c r="AF389" s="75">
        <v>2631</v>
      </c>
    </row>
    <row r="390" spans="1:32" s="76" customFormat="1" x14ac:dyDescent="0.2">
      <c r="A390" s="95">
        <v>3</v>
      </c>
      <c r="B390" s="96" t="s">
        <v>138</v>
      </c>
      <c r="C390" s="97">
        <v>1.177</v>
      </c>
      <c r="D390" s="98">
        <v>101602</v>
      </c>
      <c r="E390" s="98">
        <v>0</v>
      </c>
      <c r="F390" s="98">
        <v>0</v>
      </c>
      <c r="G390" s="98">
        <v>0</v>
      </c>
      <c r="H390" s="98">
        <v>0</v>
      </c>
      <c r="I390" s="98">
        <v>208746</v>
      </c>
      <c r="J390" s="98">
        <v>1076</v>
      </c>
      <c r="K390" s="98">
        <v>492093</v>
      </c>
      <c r="L390" s="98">
        <v>18425</v>
      </c>
      <c r="M390" s="75">
        <v>1884.5</v>
      </c>
      <c r="N390" s="75">
        <v>0</v>
      </c>
      <c r="O390" s="75">
        <v>0</v>
      </c>
      <c r="P390" s="75">
        <v>0</v>
      </c>
      <c r="Q390" s="75"/>
      <c r="R390" s="75">
        <v>188.8</v>
      </c>
      <c r="S390" s="75">
        <v>273.988</v>
      </c>
      <c r="T390" s="75">
        <v>986.6</v>
      </c>
      <c r="U390" s="75">
        <v>181.98689999999999</v>
      </c>
      <c r="V390" s="75">
        <v>3515.8748999999998</v>
      </c>
      <c r="W390" s="75"/>
      <c r="X390" s="75">
        <v>3515.8748999999998</v>
      </c>
      <c r="Y390" s="99">
        <v>0.6028</v>
      </c>
      <c r="Z390" s="75">
        <v>5487</v>
      </c>
      <c r="AA390" s="100">
        <v>3280.43</v>
      </c>
      <c r="AB390" s="75">
        <v>3861</v>
      </c>
      <c r="AC390" s="75">
        <v>0</v>
      </c>
      <c r="AD390" s="75">
        <v>0</v>
      </c>
      <c r="AE390" s="75">
        <v>0</v>
      </c>
      <c r="AF390" s="75">
        <v>3861</v>
      </c>
    </row>
    <row r="391" spans="1:32" s="76" customFormat="1" x14ac:dyDescent="0.2">
      <c r="A391" s="95">
        <v>4</v>
      </c>
      <c r="B391" s="96" t="s">
        <v>170</v>
      </c>
      <c r="C391" s="97">
        <v>1.4179999999999999</v>
      </c>
      <c r="D391" s="98">
        <v>23853</v>
      </c>
      <c r="E391" s="98">
        <v>0</v>
      </c>
      <c r="F391" s="98">
        <v>0</v>
      </c>
      <c r="G391" s="98">
        <v>0</v>
      </c>
      <c r="H391" s="98">
        <v>0</v>
      </c>
      <c r="I391" s="98">
        <v>60889</v>
      </c>
      <c r="J391" s="98">
        <v>0</v>
      </c>
      <c r="K391" s="98">
        <v>269333</v>
      </c>
      <c r="L391" s="98">
        <v>7336</v>
      </c>
      <c r="M391" s="75">
        <v>442.4</v>
      </c>
      <c r="N391" s="75">
        <v>0</v>
      </c>
      <c r="O391" s="75">
        <v>0</v>
      </c>
      <c r="P391" s="75">
        <v>0</v>
      </c>
      <c r="Q391" s="75"/>
      <c r="R391" s="75">
        <v>55.1</v>
      </c>
      <c r="S391" s="75">
        <v>0</v>
      </c>
      <c r="T391" s="75">
        <v>540</v>
      </c>
      <c r="U391" s="75">
        <v>72.4589</v>
      </c>
      <c r="V391" s="75">
        <v>1109.9589000000001</v>
      </c>
      <c r="W391" s="75"/>
      <c r="X391" s="75">
        <v>1109.9589000000001</v>
      </c>
      <c r="Y391" s="99">
        <v>0.15790000000000001</v>
      </c>
      <c r="Z391" s="75">
        <v>9737</v>
      </c>
      <c r="AA391" s="100">
        <v>4831.8999999999996</v>
      </c>
      <c r="AB391" s="75">
        <v>6852</v>
      </c>
      <c r="AC391" s="75">
        <v>0</v>
      </c>
      <c r="AD391" s="75">
        <v>0</v>
      </c>
      <c r="AE391" s="75">
        <v>0</v>
      </c>
      <c r="AF391" s="75">
        <v>6852</v>
      </c>
    </row>
    <row r="392" spans="1:32" s="76" customFormat="1" x14ac:dyDescent="0.2">
      <c r="A392" s="95">
        <v>5</v>
      </c>
      <c r="B392" s="96" t="s">
        <v>434</v>
      </c>
      <c r="C392" s="97">
        <v>0.64900000000000002</v>
      </c>
      <c r="D392" s="98">
        <v>16839</v>
      </c>
      <c r="E392" s="98">
        <v>0</v>
      </c>
      <c r="F392" s="98">
        <v>0</v>
      </c>
      <c r="G392" s="98">
        <v>0</v>
      </c>
      <c r="H392" s="98">
        <v>0</v>
      </c>
      <c r="I392" s="98">
        <v>119198</v>
      </c>
      <c r="J392" s="98">
        <v>150</v>
      </c>
      <c r="K392" s="98">
        <v>225000</v>
      </c>
      <c r="L392" s="98">
        <v>4890</v>
      </c>
      <c r="M392" s="75">
        <v>312.3</v>
      </c>
      <c r="N392" s="75">
        <v>0</v>
      </c>
      <c r="O392" s="75">
        <v>0</v>
      </c>
      <c r="P392" s="75">
        <v>0</v>
      </c>
      <c r="Q392" s="75"/>
      <c r="R392" s="75">
        <v>107.8</v>
      </c>
      <c r="S392" s="75">
        <v>38.195</v>
      </c>
      <c r="T392" s="75">
        <v>451.1</v>
      </c>
      <c r="U392" s="75">
        <v>48.299399999999999</v>
      </c>
      <c r="V392" s="75">
        <v>957.69439999999997</v>
      </c>
      <c r="W392" s="75"/>
      <c r="X392" s="75">
        <v>957.69439999999997</v>
      </c>
      <c r="Y392" s="99">
        <v>0.29780000000000001</v>
      </c>
      <c r="Z392" s="75">
        <v>4007</v>
      </c>
      <c r="AA392" s="100">
        <v>4344.04</v>
      </c>
      <c r="AB392" s="75">
        <v>2819</v>
      </c>
      <c r="AC392" s="75">
        <v>1</v>
      </c>
      <c r="AD392" s="75">
        <v>222</v>
      </c>
      <c r="AE392" s="75">
        <v>0</v>
      </c>
      <c r="AF392" s="75">
        <v>3041</v>
      </c>
    </row>
    <row r="393" spans="1:32" s="76" customFormat="1" x14ac:dyDescent="0.2">
      <c r="A393" s="95">
        <v>6</v>
      </c>
      <c r="B393" s="96" t="s">
        <v>435</v>
      </c>
      <c r="C393" s="97">
        <v>1.833</v>
      </c>
      <c r="D393" s="98">
        <v>102391</v>
      </c>
      <c r="E393" s="98">
        <v>0</v>
      </c>
      <c r="F393" s="98">
        <v>0</v>
      </c>
      <c r="G393" s="98">
        <v>0</v>
      </c>
      <c r="H393" s="98">
        <v>0</v>
      </c>
      <c r="I393" s="98">
        <v>49254</v>
      </c>
      <c r="J393" s="98">
        <v>718</v>
      </c>
      <c r="K393" s="98">
        <v>665134</v>
      </c>
      <c r="L393" s="98">
        <v>15649</v>
      </c>
      <c r="M393" s="75">
        <v>1899.2</v>
      </c>
      <c r="N393" s="75">
        <v>0</v>
      </c>
      <c r="O393" s="75">
        <v>0</v>
      </c>
      <c r="P393" s="75">
        <v>0</v>
      </c>
      <c r="Q393" s="75"/>
      <c r="R393" s="75">
        <v>44.5</v>
      </c>
      <c r="S393" s="75">
        <v>182.82900000000001</v>
      </c>
      <c r="T393" s="75">
        <v>1333.6</v>
      </c>
      <c r="U393" s="75">
        <v>154.56790000000001</v>
      </c>
      <c r="V393" s="75">
        <v>3614.6968999999999</v>
      </c>
      <c r="W393" s="75"/>
      <c r="X393" s="75">
        <v>3614.6968999999999</v>
      </c>
      <c r="Y393" s="99">
        <v>0.39789999999999998</v>
      </c>
      <c r="Z393" s="75">
        <v>10407</v>
      </c>
      <c r="AA393" s="100">
        <v>3994.97</v>
      </c>
      <c r="AB393" s="75">
        <v>7323</v>
      </c>
      <c r="AC393" s="75">
        <v>0</v>
      </c>
      <c r="AD393" s="75">
        <v>0</v>
      </c>
      <c r="AE393" s="75">
        <v>0</v>
      </c>
      <c r="AF393" s="75">
        <v>7323</v>
      </c>
    </row>
    <row r="394" spans="1:32" s="76" customFormat="1" x14ac:dyDescent="0.2">
      <c r="A394" s="95">
        <v>7</v>
      </c>
      <c r="B394" s="96" t="s">
        <v>436</v>
      </c>
      <c r="C394" s="97">
        <v>0.86699999999999999</v>
      </c>
      <c r="D394" s="98">
        <v>22183</v>
      </c>
      <c r="E394" s="98">
        <v>0</v>
      </c>
      <c r="F394" s="98">
        <v>0</v>
      </c>
      <c r="G394" s="98">
        <v>0</v>
      </c>
      <c r="H394" s="98">
        <v>0</v>
      </c>
      <c r="I394" s="98">
        <v>32756</v>
      </c>
      <c r="J394" s="98">
        <v>644</v>
      </c>
      <c r="K394" s="98">
        <v>204333</v>
      </c>
      <c r="L394" s="98">
        <v>7169</v>
      </c>
      <c r="M394" s="75">
        <v>411.5</v>
      </c>
      <c r="N394" s="75">
        <v>0</v>
      </c>
      <c r="O394" s="75">
        <v>0</v>
      </c>
      <c r="P394" s="75">
        <v>0</v>
      </c>
      <c r="Q394" s="75"/>
      <c r="R394" s="75">
        <v>29.6</v>
      </c>
      <c r="S394" s="75">
        <v>163.98500000000001</v>
      </c>
      <c r="T394" s="75">
        <v>409.7</v>
      </c>
      <c r="U394" s="75">
        <v>70.809399999999997</v>
      </c>
      <c r="V394" s="75">
        <v>1085.5944000000002</v>
      </c>
      <c r="W394" s="75"/>
      <c r="X394" s="75">
        <v>1085.5944000000002</v>
      </c>
      <c r="Y394" s="99">
        <v>0.25269999999999998</v>
      </c>
      <c r="Z394" s="75">
        <v>5546</v>
      </c>
      <c r="AA394" s="100">
        <v>4501.3100000000004</v>
      </c>
      <c r="AB394" s="75">
        <v>3903</v>
      </c>
      <c r="AC394" s="75">
        <v>0</v>
      </c>
      <c r="AD394" s="75">
        <v>0</v>
      </c>
      <c r="AE394" s="75">
        <v>0</v>
      </c>
      <c r="AF394" s="75">
        <v>3903</v>
      </c>
    </row>
    <row r="395" spans="1:32" s="76" customFormat="1" x14ac:dyDescent="0.2">
      <c r="A395" s="95">
        <v>8</v>
      </c>
      <c r="B395" s="96" t="s">
        <v>437</v>
      </c>
      <c r="C395" s="97">
        <v>0.23400000000000001</v>
      </c>
      <c r="D395" s="98">
        <v>3676</v>
      </c>
      <c r="E395" s="98">
        <v>0</v>
      </c>
      <c r="F395" s="98">
        <v>0</v>
      </c>
      <c r="G395" s="98">
        <v>0</v>
      </c>
      <c r="H395" s="98">
        <v>0</v>
      </c>
      <c r="I395" s="98">
        <v>19603</v>
      </c>
      <c r="J395" s="98">
        <v>68</v>
      </c>
      <c r="K395" s="98">
        <v>83000</v>
      </c>
      <c r="L395" s="98">
        <v>484</v>
      </c>
      <c r="M395" s="75">
        <v>68.2</v>
      </c>
      <c r="N395" s="75">
        <v>0</v>
      </c>
      <c r="O395" s="75">
        <v>0</v>
      </c>
      <c r="P395" s="75">
        <v>0</v>
      </c>
      <c r="Q395" s="75"/>
      <c r="R395" s="75">
        <v>17.7</v>
      </c>
      <c r="S395" s="75">
        <v>17.315000000000001</v>
      </c>
      <c r="T395" s="75">
        <v>166.4</v>
      </c>
      <c r="U395" s="75">
        <v>4.7805999999999997</v>
      </c>
      <c r="V395" s="75">
        <v>274.3956</v>
      </c>
      <c r="W395" s="75"/>
      <c r="X395" s="75">
        <v>274.3956</v>
      </c>
      <c r="Y395" s="99">
        <v>0.2366</v>
      </c>
      <c r="Z395" s="75">
        <v>1516</v>
      </c>
      <c r="AA395" s="100">
        <v>4557.45</v>
      </c>
      <c r="AB395" s="75">
        <v>1066</v>
      </c>
      <c r="AC395" s="75">
        <v>1</v>
      </c>
      <c r="AD395" s="75">
        <v>2123</v>
      </c>
      <c r="AE395" s="75">
        <v>0</v>
      </c>
      <c r="AF395" s="75">
        <v>3189</v>
      </c>
    </row>
    <row r="396" spans="1:32" s="76" customFormat="1" x14ac:dyDescent="0.2">
      <c r="A396" s="95">
        <v>9</v>
      </c>
      <c r="B396" s="96" t="s">
        <v>438</v>
      </c>
      <c r="C396" s="97">
        <v>0.49199999999999999</v>
      </c>
      <c r="D396" s="98">
        <v>14929</v>
      </c>
      <c r="E396" s="98">
        <v>0</v>
      </c>
      <c r="F396" s="98">
        <v>0</v>
      </c>
      <c r="G396" s="98">
        <v>0</v>
      </c>
      <c r="H396" s="98">
        <v>0</v>
      </c>
      <c r="I396" s="98">
        <v>16670</v>
      </c>
      <c r="J396" s="98">
        <v>0</v>
      </c>
      <c r="K396" s="98">
        <v>264000</v>
      </c>
      <c r="L396" s="98">
        <v>5177</v>
      </c>
      <c r="M396" s="75">
        <v>276.89999999999998</v>
      </c>
      <c r="N396" s="75">
        <v>0</v>
      </c>
      <c r="O396" s="75">
        <v>0</v>
      </c>
      <c r="P396" s="75">
        <v>0</v>
      </c>
      <c r="Q396" s="75"/>
      <c r="R396" s="75">
        <v>15.1</v>
      </c>
      <c r="S396" s="75">
        <v>0</v>
      </c>
      <c r="T396" s="75">
        <v>529.29999999999995</v>
      </c>
      <c r="U396" s="75">
        <v>51.134099999999997</v>
      </c>
      <c r="V396" s="75">
        <v>872.43409999999994</v>
      </c>
      <c r="W396" s="75"/>
      <c r="X396" s="75">
        <v>872.43409999999994</v>
      </c>
      <c r="Y396" s="99">
        <v>0.35780000000000001</v>
      </c>
      <c r="Z396" s="75">
        <v>2891</v>
      </c>
      <c r="AA396" s="100">
        <v>4134.8</v>
      </c>
      <c r="AB396" s="75">
        <v>2034</v>
      </c>
      <c r="AC396" s="75">
        <v>1</v>
      </c>
      <c r="AD396" s="75">
        <v>860</v>
      </c>
      <c r="AE396" s="75">
        <v>0</v>
      </c>
      <c r="AF396" s="75">
        <v>2894</v>
      </c>
    </row>
    <row r="397" spans="1:32" s="76" customFormat="1" x14ac:dyDescent="0.2">
      <c r="A397" s="95">
        <v>10</v>
      </c>
      <c r="B397" s="96" t="s">
        <v>439</v>
      </c>
      <c r="C397" s="97">
        <v>1.228</v>
      </c>
      <c r="D397" s="98">
        <v>202807</v>
      </c>
      <c r="E397" s="98">
        <v>0</v>
      </c>
      <c r="F397" s="98">
        <v>0</v>
      </c>
      <c r="G397" s="98">
        <v>0</v>
      </c>
      <c r="H397" s="98">
        <v>0</v>
      </c>
      <c r="I397" s="98">
        <v>48065</v>
      </c>
      <c r="J397" s="98">
        <v>10332</v>
      </c>
      <c r="K397" s="98">
        <v>307666</v>
      </c>
      <c r="L397" s="98">
        <v>8228</v>
      </c>
      <c r="M397" s="75">
        <v>3761.7</v>
      </c>
      <c r="N397" s="75">
        <v>0</v>
      </c>
      <c r="O397" s="75">
        <v>0</v>
      </c>
      <c r="P397" s="75">
        <v>0</v>
      </c>
      <c r="Q397" s="75"/>
      <c r="R397" s="75">
        <v>43.5</v>
      </c>
      <c r="S397" s="75">
        <v>2630.8980000000001</v>
      </c>
      <c r="T397" s="75">
        <v>616.9</v>
      </c>
      <c r="U397" s="75">
        <v>81.269400000000005</v>
      </c>
      <c r="V397" s="75">
        <v>7134.2673999999997</v>
      </c>
      <c r="W397" s="75"/>
      <c r="X397" s="75">
        <v>7134.2673999999997</v>
      </c>
      <c r="Y397" s="99">
        <v>1.1722999999999999</v>
      </c>
      <c r="Z397" s="75">
        <v>2259</v>
      </c>
      <c r="AA397" s="100">
        <v>1294.46</v>
      </c>
      <c r="AB397" s="75">
        <v>1590</v>
      </c>
      <c r="AC397" s="75">
        <v>0</v>
      </c>
      <c r="AD397" s="75">
        <v>0</v>
      </c>
      <c r="AE397" s="75">
        <v>0</v>
      </c>
      <c r="AF397" s="75">
        <v>1590</v>
      </c>
    </row>
    <row r="398" spans="1:32" s="76" customFormat="1" x14ac:dyDescent="0.2">
      <c r="A398" s="95">
        <v>11</v>
      </c>
      <c r="B398" s="96" t="s">
        <v>440</v>
      </c>
      <c r="C398" s="97">
        <v>0.46600000000000003</v>
      </c>
      <c r="D398" s="98">
        <v>101416</v>
      </c>
      <c r="E398" s="98">
        <v>0</v>
      </c>
      <c r="F398" s="98">
        <v>0</v>
      </c>
      <c r="G398" s="98">
        <v>0</v>
      </c>
      <c r="H398" s="98">
        <v>0</v>
      </c>
      <c r="I398" s="98">
        <v>16048</v>
      </c>
      <c r="J398" s="98">
        <v>284</v>
      </c>
      <c r="K398" s="98">
        <v>178333</v>
      </c>
      <c r="L398" s="98">
        <v>5975</v>
      </c>
      <c r="M398" s="75">
        <v>1881.1</v>
      </c>
      <c r="N398" s="75">
        <v>0</v>
      </c>
      <c r="O398" s="75">
        <v>0</v>
      </c>
      <c r="P398" s="75">
        <v>0</v>
      </c>
      <c r="Q398" s="75"/>
      <c r="R398" s="75">
        <v>14.5</v>
      </c>
      <c r="S398" s="75">
        <v>72.316999999999993</v>
      </c>
      <c r="T398" s="75">
        <v>357.5</v>
      </c>
      <c r="U398" s="75">
        <v>59.016100000000002</v>
      </c>
      <c r="V398" s="75">
        <v>2384.4330999999997</v>
      </c>
      <c r="W398" s="75"/>
      <c r="X398" s="75">
        <v>2384.4330999999997</v>
      </c>
      <c r="Y398" s="99">
        <v>1.0325</v>
      </c>
      <c r="Z398" s="75">
        <v>1180</v>
      </c>
      <c r="AA398" s="100">
        <v>1781.97</v>
      </c>
      <c r="AB398" s="75">
        <v>830</v>
      </c>
      <c r="AC398" s="75">
        <v>1</v>
      </c>
      <c r="AD398" s="75">
        <v>417</v>
      </c>
      <c r="AE398" s="75">
        <v>0</v>
      </c>
      <c r="AF398" s="75">
        <v>1247</v>
      </c>
    </row>
    <row r="399" spans="1:32" s="76" customFormat="1" x14ac:dyDescent="0.2">
      <c r="A399" s="95">
        <v>12</v>
      </c>
      <c r="B399" s="96" t="s">
        <v>441</v>
      </c>
      <c r="C399" s="97">
        <v>2.7570000000000001</v>
      </c>
      <c r="D399" s="98">
        <v>388034</v>
      </c>
      <c r="E399" s="98">
        <v>0</v>
      </c>
      <c r="F399" s="98">
        <v>0</v>
      </c>
      <c r="G399" s="98">
        <v>0</v>
      </c>
      <c r="H399" s="98">
        <v>0</v>
      </c>
      <c r="I399" s="98">
        <v>137298</v>
      </c>
      <c r="J399" s="98">
        <v>1626</v>
      </c>
      <c r="K399" s="98">
        <v>976000</v>
      </c>
      <c r="L399" s="98">
        <v>31615</v>
      </c>
      <c r="M399" s="75">
        <v>7197.4</v>
      </c>
      <c r="N399" s="75">
        <v>0</v>
      </c>
      <c r="O399" s="75">
        <v>0</v>
      </c>
      <c r="P399" s="75">
        <v>0</v>
      </c>
      <c r="Q399" s="75"/>
      <c r="R399" s="75">
        <v>124.2</v>
      </c>
      <c r="S399" s="75">
        <v>414.03800000000001</v>
      </c>
      <c r="T399" s="75">
        <v>1956.8</v>
      </c>
      <c r="U399" s="75">
        <v>312.26679999999999</v>
      </c>
      <c r="V399" s="75">
        <v>10004.704799999998</v>
      </c>
      <c r="W399" s="75"/>
      <c r="X399" s="75">
        <v>10004.704799999998</v>
      </c>
      <c r="Y399" s="99">
        <v>0.73219999999999996</v>
      </c>
      <c r="Z399" s="75">
        <v>11085</v>
      </c>
      <c r="AA399" s="100">
        <v>2829.19</v>
      </c>
      <c r="AB399" s="75">
        <v>7800</v>
      </c>
      <c r="AC399" s="75">
        <v>0</v>
      </c>
      <c r="AD399" s="75">
        <v>0</v>
      </c>
      <c r="AE399" s="75">
        <v>0</v>
      </c>
      <c r="AF399" s="75">
        <v>7800</v>
      </c>
    </row>
    <row r="400" spans="1:32" s="76" customFormat="1" x14ac:dyDescent="0.2">
      <c r="A400" s="95">
        <v>13</v>
      </c>
      <c r="B400" s="96" t="s">
        <v>442</v>
      </c>
      <c r="C400" s="97">
        <v>1.0900000000000001</v>
      </c>
      <c r="D400" s="98">
        <v>50515</v>
      </c>
      <c r="E400" s="98">
        <v>0</v>
      </c>
      <c r="F400" s="98">
        <v>0</v>
      </c>
      <c r="G400" s="98">
        <v>0</v>
      </c>
      <c r="H400" s="98">
        <v>0</v>
      </c>
      <c r="I400" s="98">
        <v>35845</v>
      </c>
      <c r="J400" s="98">
        <v>540</v>
      </c>
      <c r="K400" s="98">
        <v>240333</v>
      </c>
      <c r="L400" s="98">
        <v>14682</v>
      </c>
      <c r="M400" s="75">
        <v>937</v>
      </c>
      <c r="N400" s="75">
        <v>0</v>
      </c>
      <c r="O400" s="75">
        <v>0</v>
      </c>
      <c r="P400" s="75">
        <v>0</v>
      </c>
      <c r="Q400" s="75"/>
      <c r="R400" s="75">
        <v>32.4</v>
      </c>
      <c r="S400" s="75">
        <v>137.50299999999999</v>
      </c>
      <c r="T400" s="75">
        <v>481.9</v>
      </c>
      <c r="U400" s="75">
        <v>145.01660000000001</v>
      </c>
      <c r="V400" s="75">
        <v>1733.8195999999998</v>
      </c>
      <c r="W400" s="75"/>
      <c r="X400" s="75">
        <v>1733.8195999999998</v>
      </c>
      <c r="Y400" s="99">
        <v>0.32100000000000001</v>
      </c>
      <c r="Z400" s="75">
        <v>6604</v>
      </c>
      <c r="AA400" s="100">
        <v>4263.13</v>
      </c>
      <c r="AB400" s="75">
        <v>4647</v>
      </c>
      <c r="AC400" s="75">
        <v>0</v>
      </c>
      <c r="AD400" s="75">
        <v>0</v>
      </c>
      <c r="AE400" s="75">
        <v>0</v>
      </c>
      <c r="AF400" s="75">
        <v>4647</v>
      </c>
    </row>
    <row r="401" spans="1:32" s="76" customFormat="1" x14ac:dyDescent="0.2">
      <c r="A401" s="95">
        <v>14</v>
      </c>
      <c r="B401" s="96" t="s">
        <v>443</v>
      </c>
      <c r="C401" s="97">
        <v>18.428999999999998</v>
      </c>
      <c r="D401" s="98">
        <v>2233915</v>
      </c>
      <c r="E401" s="98">
        <v>3240</v>
      </c>
      <c r="F401" s="98">
        <v>0</v>
      </c>
      <c r="G401" s="98">
        <v>0</v>
      </c>
      <c r="H401" s="98">
        <v>0</v>
      </c>
      <c r="I401" s="98">
        <v>4223373</v>
      </c>
      <c r="J401" s="98">
        <v>10840</v>
      </c>
      <c r="K401" s="98">
        <v>622482</v>
      </c>
      <c r="L401" s="98">
        <v>889059</v>
      </c>
      <c r="M401" s="75">
        <v>41435.300000000003</v>
      </c>
      <c r="N401" s="75">
        <v>9.8000000000000007</v>
      </c>
      <c r="O401" s="75">
        <v>0</v>
      </c>
      <c r="P401" s="75">
        <v>0</v>
      </c>
      <c r="Q401" s="75"/>
      <c r="R401" s="75">
        <v>3819.1</v>
      </c>
      <c r="S401" s="75">
        <v>2760.2530000000002</v>
      </c>
      <c r="T401" s="75">
        <v>1248</v>
      </c>
      <c r="U401" s="75">
        <v>8781.3889999999992</v>
      </c>
      <c r="V401" s="75">
        <v>58053.842000000004</v>
      </c>
      <c r="W401" s="75"/>
      <c r="X401" s="75">
        <v>58053.842000000004</v>
      </c>
      <c r="Y401" s="99">
        <v>0.63560000000000005</v>
      </c>
      <c r="Z401" s="75">
        <v>82920</v>
      </c>
      <c r="AA401" s="100">
        <v>3166.05</v>
      </c>
      <c r="AB401" s="75">
        <v>58347</v>
      </c>
      <c r="AC401" s="75">
        <v>0</v>
      </c>
      <c r="AD401" s="75">
        <v>0</v>
      </c>
      <c r="AE401" s="75">
        <v>0</v>
      </c>
      <c r="AF401" s="75">
        <v>58347</v>
      </c>
    </row>
    <row r="402" spans="1:32" s="76" customFormat="1" x14ac:dyDescent="0.2">
      <c r="A402" s="95">
        <v>15</v>
      </c>
      <c r="B402" s="96" t="s">
        <v>444</v>
      </c>
      <c r="C402" s="97">
        <v>0.91300000000000003</v>
      </c>
      <c r="D402" s="98">
        <v>35534</v>
      </c>
      <c r="E402" s="98">
        <v>0</v>
      </c>
      <c r="F402" s="98">
        <v>0</v>
      </c>
      <c r="G402" s="98">
        <v>0</v>
      </c>
      <c r="H402" s="98">
        <v>0</v>
      </c>
      <c r="I402" s="98">
        <v>58577</v>
      </c>
      <c r="J402" s="98">
        <v>0</v>
      </c>
      <c r="K402" s="98">
        <v>382534</v>
      </c>
      <c r="L402" s="98">
        <v>9472</v>
      </c>
      <c r="M402" s="75">
        <v>659.1</v>
      </c>
      <c r="N402" s="75">
        <v>0</v>
      </c>
      <c r="O402" s="75">
        <v>0</v>
      </c>
      <c r="P402" s="75">
        <v>0</v>
      </c>
      <c r="Q402" s="75"/>
      <c r="R402" s="75">
        <v>53</v>
      </c>
      <c r="S402" s="75">
        <v>0</v>
      </c>
      <c r="T402" s="75">
        <v>767</v>
      </c>
      <c r="U402" s="75">
        <v>93.556600000000003</v>
      </c>
      <c r="V402" s="75">
        <v>1572.6565999999998</v>
      </c>
      <c r="W402" s="75"/>
      <c r="X402" s="75">
        <v>1572.6565999999998</v>
      </c>
      <c r="Y402" s="99">
        <v>0.34760000000000002</v>
      </c>
      <c r="Z402" s="75">
        <v>5411</v>
      </c>
      <c r="AA402" s="100">
        <v>4170.37</v>
      </c>
      <c r="AB402" s="75">
        <v>3808</v>
      </c>
      <c r="AC402" s="75">
        <v>0</v>
      </c>
      <c r="AD402" s="75">
        <v>0</v>
      </c>
      <c r="AE402" s="75">
        <v>0</v>
      </c>
      <c r="AF402" s="75">
        <v>3808</v>
      </c>
    </row>
    <row r="403" spans="1:32" s="76" customFormat="1" x14ac:dyDescent="0.2">
      <c r="A403" s="95">
        <v>16</v>
      </c>
      <c r="B403" s="96" t="s">
        <v>445</v>
      </c>
      <c r="C403" s="97">
        <v>0.36199999999999999</v>
      </c>
      <c r="D403" s="98">
        <v>73113</v>
      </c>
      <c r="E403" s="98">
        <v>0</v>
      </c>
      <c r="F403" s="98">
        <v>0</v>
      </c>
      <c r="G403" s="98">
        <v>0</v>
      </c>
      <c r="H403" s="98">
        <v>0</v>
      </c>
      <c r="I403" s="98">
        <v>13474</v>
      </c>
      <c r="J403" s="98">
        <v>0</v>
      </c>
      <c r="K403" s="98">
        <v>249000</v>
      </c>
      <c r="L403" s="98">
        <v>573</v>
      </c>
      <c r="M403" s="75">
        <v>1356.1</v>
      </c>
      <c r="N403" s="75">
        <v>0</v>
      </c>
      <c r="O403" s="75">
        <v>0</v>
      </c>
      <c r="P403" s="75">
        <v>0</v>
      </c>
      <c r="Q403" s="75"/>
      <c r="R403" s="75">
        <v>12.2</v>
      </c>
      <c r="S403" s="75">
        <v>0</v>
      </c>
      <c r="T403" s="75">
        <v>499.2</v>
      </c>
      <c r="U403" s="75">
        <v>5.6596000000000002</v>
      </c>
      <c r="V403" s="75">
        <v>1873.1596</v>
      </c>
      <c r="W403" s="75"/>
      <c r="X403" s="75">
        <v>1873.1596</v>
      </c>
      <c r="Y403" s="99">
        <v>1.0441</v>
      </c>
      <c r="Z403" s="75">
        <v>896</v>
      </c>
      <c r="AA403" s="100">
        <v>1741.52</v>
      </c>
      <c r="AB403" s="75">
        <v>630</v>
      </c>
      <c r="AC403" s="75">
        <v>1</v>
      </c>
      <c r="AD403" s="75">
        <v>588</v>
      </c>
      <c r="AE403" s="75">
        <v>0</v>
      </c>
      <c r="AF403" s="75">
        <v>1218</v>
      </c>
    </row>
    <row r="404" spans="1:32" s="76" customFormat="1" ht="16.5" customHeight="1" x14ac:dyDescent="0.2">
      <c r="A404" s="95">
        <v>17</v>
      </c>
      <c r="B404" s="96" t="s">
        <v>446</v>
      </c>
      <c r="C404" s="97">
        <v>0.72</v>
      </c>
      <c r="D404" s="98">
        <v>15901</v>
      </c>
      <c r="E404" s="98">
        <v>0</v>
      </c>
      <c r="F404" s="98">
        <v>0</v>
      </c>
      <c r="G404" s="98">
        <v>0</v>
      </c>
      <c r="H404" s="98">
        <v>0</v>
      </c>
      <c r="I404" s="98">
        <v>24664</v>
      </c>
      <c r="J404" s="98">
        <v>6</v>
      </c>
      <c r="K404" s="98">
        <v>107000</v>
      </c>
      <c r="L404" s="98">
        <v>5340</v>
      </c>
      <c r="M404" s="75">
        <v>294.89999999999998</v>
      </c>
      <c r="N404" s="75">
        <v>0</v>
      </c>
      <c r="O404" s="75">
        <v>0</v>
      </c>
      <c r="P404" s="75">
        <v>0</v>
      </c>
      <c r="Q404" s="75"/>
      <c r="R404" s="75">
        <v>22.3</v>
      </c>
      <c r="S404" s="75">
        <v>1.528</v>
      </c>
      <c r="T404" s="75">
        <v>214.5</v>
      </c>
      <c r="U404" s="75">
        <v>52.744100000000003</v>
      </c>
      <c r="V404" s="75">
        <v>585.97210000000007</v>
      </c>
      <c r="W404" s="75"/>
      <c r="X404" s="75">
        <v>585.97210000000007</v>
      </c>
      <c r="Y404" s="99">
        <v>0.16420000000000001</v>
      </c>
      <c r="Z404" s="75">
        <v>4922</v>
      </c>
      <c r="AA404" s="100">
        <v>4809.93</v>
      </c>
      <c r="AB404" s="75">
        <v>3463</v>
      </c>
      <c r="AC404" s="75">
        <v>0</v>
      </c>
      <c r="AD404" s="75">
        <v>0</v>
      </c>
      <c r="AE404" s="75">
        <v>0</v>
      </c>
      <c r="AF404" s="75">
        <v>3463</v>
      </c>
    </row>
    <row r="405" spans="1:32" s="76" customFormat="1" x14ac:dyDescent="0.2">
      <c r="A405" s="95">
        <v>18</v>
      </c>
      <c r="B405" s="96" t="s">
        <v>447</v>
      </c>
      <c r="C405" s="97">
        <v>2.6739999999999999</v>
      </c>
      <c r="D405" s="98">
        <v>215196</v>
      </c>
      <c r="E405" s="98">
        <v>0</v>
      </c>
      <c r="F405" s="98">
        <v>0</v>
      </c>
      <c r="G405" s="98">
        <v>0</v>
      </c>
      <c r="H405" s="98">
        <v>0</v>
      </c>
      <c r="I405" s="98">
        <v>257180</v>
      </c>
      <c r="J405" s="98">
        <v>20</v>
      </c>
      <c r="K405" s="98">
        <v>529067</v>
      </c>
      <c r="L405" s="98">
        <v>20903</v>
      </c>
      <c r="M405" s="75">
        <v>3991.5</v>
      </c>
      <c r="N405" s="75">
        <v>0</v>
      </c>
      <c r="O405" s="75">
        <v>0</v>
      </c>
      <c r="P405" s="75">
        <v>0</v>
      </c>
      <c r="Q405" s="75"/>
      <c r="R405" s="75">
        <v>232.6</v>
      </c>
      <c r="S405" s="75">
        <v>5.093</v>
      </c>
      <c r="T405" s="75">
        <v>1060.8</v>
      </c>
      <c r="U405" s="75">
        <v>206.46250000000001</v>
      </c>
      <c r="V405" s="75">
        <v>5496.4555</v>
      </c>
      <c r="W405" s="75"/>
      <c r="X405" s="75">
        <v>5496.4555</v>
      </c>
      <c r="Y405" s="99">
        <v>0.4148</v>
      </c>
      <c r="Z405" s="75">
        <v>14958</v>
      </c>
      <c r="AA405" s="100">
        <v>3936.03</v>
      </c>
      <c r="AB405" s="75">
        <v>10525</v>
      </c>
      <c r="AC405" s="75">
        <v>0</v>
      </c>
      <c r="AD405" s="75">
        <v>0</v>
      </c>
      <c r="AE405" s="75">
        <v>0</v>
      </c>
      <c r="AF405" s="75">
        <v>10525</v>
      </c>
    </row>
    <row r="406" spans="1:32" s="76" customFormat="1" x14ac:dyDescent="0.2">
      <c r="A406" s="95">
        <v>19</v>
      </c>
      <c r="B406" s="96" t="s">
        <v>448</v>
      </c>
      <c r="C406" s="97">
        <v>3.47</v>
      </c>
      <c r="D406" s="98">
        <v>509682</v>
      </c>
      <c r="E406" s="98">
        <v>0</v>
      </c>
      <c r="F406" s="98">
        <v>0</v>
      </c>
      <c r="G406" s="98">
        <v>0</v>
      </c>
      <c r="H406" s="98">
        <v>0</v>
      </c>
      <c r="I406" s="98">
        <v>185829</v>
      </c>
      <c r="J406" s="98">
        <v>2580</v>
      </c>
      <c r="K406" s="98">
        <v>702152</v>
      </c>
      <c r="L406" s="98">
        <v>82910</v>
      </c>
      <c r="M406" s="75">
        <v>9453.7000000000007</v>
      </c>
      <c r="N406" s="75">
        <v>0</v>
      </c>
      <c r="O406" s="75">
        <v>0</v>
      </c>
      <c r="P406" s="75">
        <v>0</v>
      </c>
      <c r="Q406" s="75"/>
      <c r="R406" s="75">
        <v>168</v>
      </c>
      <c r="S406" s="75">
        <v>656.96</v>
      </c>
      <c r="T406" s="75">
        <v>1407.8</v>
      </c>
      <c r="U406" s="75">
        <v>818.91639999999995</v>
      </c>
      <c r="V406" s="75">
        <v>12505.376399999999</v>
      </c>
      <c r="W406" s="75"/>
      <c r="X406" s="75">
        <v>12505.376399999999</v>
      </c>
      <c r="Y406" s="99">
        <v>0.72719999999999996</v>
      </c>
      <c r="Z406" s="75">
        <v>14038</v>
      </c>
      <c r="AA406" s="100">
        <v>2846.62</v>
      </c>
      <c r="AB406" s="75">
        <v>9878</v>
      </c>
      <c r="AC406" s="75">
        <v>0</v>
      </c>
      <c r="AD406" s="75">
        <v>0</v>
      </c>
      <c r="AE406" s="75">
        <v>0</v>
      </c>
      <c r="AF406" s="75">
        <v>9878</v>
      </c>
    </row>
    <row r="407" spans="1:32" x14ac:dyDescent="0.2">
      <c r="A407" s="88"/>
      <c r="B407" s="89"/>
      <c r="C407" s="90"/>
      <c r="D407" s="92"/>
      <c r="E407" s="92"/>
      <c r="F407" s="92"/>
      <c r="G407" s="92"/>
      <c r="H407" s="92"/>
      <c r="I407" s="92"/>
      <c r="J407" s="92"/>
      <c r="K407" s="92"/>
      <c r="L407" s="92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101"/>
      <c r="Z407" s="91"/>
      <c r="AA407" s="94"/>
      <c r="AB407" s="91"/>
      <c r="AC407" s="91"/>
      <c r="AD407" s="91"/>
      <c r="AE407" s="91"/>
      <c r="AF407" s="91"/>
    </row>
    <row r="408" spans="1:32" x14ac:dyDescent="0.2">
      <c r="A408" s="88"/>
      <c r="B408" s="89" t="s">
        <v>52</v>
      </c>
      <c r="C408" s="90">
        <v>10.224</v>
      </c>
      <c r="D408" s="91">
        <v>1156800</v>
      </c>
      <c r="E408" s="91">
        <v>0</v>
      </c>
      <c r="F408" s="91">
        <v>0</v>
      </c>
      <c r="G408" s="91">
        <v>0</v>
      </c>
      <c r="H408" s="91">
        <v>0</v>
      </c>
      <c r="I408" s="92">
        <v>1518653</v>
      </c>
      <c r="J408" s="92">
        <v>10062</v>
      </c>
      <c r="K408" s="91">
        <v>1805451</v>
      </c>
      <c r="L408" s="91">
        <v>1096934</v>
      </c>
      <c r="M408" s="89">
        <v>21456.699999999997</v>
      </c>
      <c r="N408" s="89">
        <v>0</v>
      </c>
      <c r="O408" s="89">
        <v>0</v>
      </c>
      <c r="P408" s="89">
        <v>0</v>
      </c>
      <c r="Q408" s="89">
        <v>0</v>
      </c>
      <c r="R408" s="89">
        <v>1373.3</v>
      </c>
      <c r="S408" s="89">
        <v>2562.1470000000004</v>
      </c>
      <c r="T408" s="89">
        <v>3619.9000000000005</v>
      </c>
      <c r="U408" s="89">
        <v>10834.606099999999</v>
      </c>
      <c r="V408" s="91">
        <v>39846.653099999996</v>
      </c>
      <c r="W408" s="89">
        <v>0</v>
      </c>
      <c r="X408" s="89">
        <v>39846.653099999996</v>
      </c>
      <c r="Y408" s="101"/>
      <c r="Z408" s="91"/>
      <c r="AA408" s="94"/>
      <c r="AB408" s="89">
        <v>27240</v>
      </c>
      <c r="AC408" s="89">
        <v>8</v>
      </c>
      <c r="AD408" s="89">
        <v>7426</v>
      </c>
      <c r="AE408" s="89">
        <v>1</v>
      </c>
      <c r="AF408" s="89">
        <v>34666</v>
      </c>
    </row>
    <row r="409" spans="1:32" s="76" customFormat="1" x14ac:dyDescent="0.2">
      <c r="A409" s="95">
        <v>1</v>
      </c>
      <c r="B409" s="96" t="s">
        <v>449</v>
      </c>
      <c r="C409" s="97">
        <v>0.317</v>
      </c>
      <c r="D409" s="98">
        <v>28920</v>
      </c>
      <c r="E409" s="98">
        <v>0</v>
      </c>
      <c r="F409" s="98">
        <v>0</v>
      </c>
      <c r="G409" s="98">
        <v>0</v>
      </c>
      <c r="H409" s="98">
        <v>0</v>
      </c>
      <c r="I409" s="98">
        <v>5821</v>
      </c>
      <c r="J409" s="98">
        <v>132</v>
      </c>
      <c r="K409" s="98">
        <v>248667</v>
      </c>
      <c r="L409" s="98">
        <v>6753</v>
      </c>
      <c r="M409" s="75">
        <v>536.4</v>
      </c>
      <c r="N409" s="75">
        <v>0</v>
      </c>
      <c r="O409" s="75">
        <v>0</v>
      </c>
      <c r="P409" s="75">
        <v>0</v>
      </c>
      <c r="Q409" s="75"/>
      <c r="R409" s="75">
        <v>5.3</v>
      </c>
      <c r="S409" s="75">
        <v>33.612000000000002</v>
      </c>
      <c r="T409" s="75">
        <v>498.6</v>
      </c>
      <c r="U409" s="75">
        <v>66.700500000000005</v>
      </c>
      <c r="V409" s="75">
        <v>1140.6124999999997</v>
      </c>
      <c r="W409" s="75"/>
      <c r="X409" s="75">
        <v>1140.6124999999997</v>
      </c>
      <c r="Y409" s="99">
        <v>0.72599999999999998</v>
      </c>
      <c r="Z409" s="75">
        <v>1284</v>
      </c>
      <c r="AA409" s="100">
        <v>2850.81</v>
      </c>
      <c r="AB409" s="75">
        <v>904</v>
      </c>
      <c r="AC409" s="75">
        <v>1</v>
      </c>
      <c r="AD409" s="75">
        <v>1092</v>
      </c>
      <c r="AE409" s="75">
        <v>0</v>
      </c>
      <c r="AF409" s="75">
        <v>1996</v>
      </c>
    </row>
    <row r="410" spans="1:32" s="76" customFormat="1" x14ac:dyDescent="0.2">
      <c r="A410" s="95">
        <v>2</v>
      </c>
      <c r="B410" s="96" t="s">
        <v>450</v>
      </c>
      <c r="C410" s="97">
        <v>0.41399999999999998</v>
      </c>
      <c r="D410" s="98">
        <v>18509</v>
      </c>
      <c r="E410" s="98">
        <v>0</v>
      </c>
      <c r="F410" s="98">
        <v>0</v>
      </c>
      <c r="G410" s="98">
        <v>0</v>
      </c>
      <c r="H410" s="98">
        <v>0</v>
      </c>
      <c r="I410" s="98">
        <v>15094</v>
      </c>
      <c r="J410" s="98">
        <v>0</v>
      </c>
      <c r="K410" s="98">
        <v>99667</v>
      </c>
      <c r="L410" s="98">
        <v>21593</v>
      </c>
      <c r="M410" s="75">
        <v>343.3</v>
      </c>
      <c r="N410" s="75">
        <v>0</v>
      </c>
      <c r="O410" s="75">
        <v>0</v>
      </c>
      <c r="P410" s="75">
        <v>0</v>
      </c>
      <c r="Q410" s="75"/>
      <c r="R410" s="75">
        <v>13.6</v>
      </c>
      <c r="S410" s="75">
        <v>0</v>
      </c>
      <c r="T410" s="75">
        <v>199.8</v>
      </c>
      <c r="U410" s="75">
        <v>213.27780000000001</v>
      </c>
      <c r="V410" s="75">
        <v>769.97780000000012</v>
      </c>
      <c r="W410" s="75"/>
      <c r="X410" s="75">
        <v>769.97780000000012</v>
      </c>
      <c r="Y410" s="99">
        <v>0.37530000000000002</v>
      </c>
      <c r="Z410" s="75">
        <v>2397</v>
      </c>
      <c r="AA410" s="100">
        <v>4073.78</v>
      </c>
      <c r="AB410" s="75">
        <v>1687</v>
      </c>
      <c r="AC410" s="75">
        <v>1</v>
      </c>
      <c r="AD410" s="75">
        <v>1165</v>
      </c>
      <c r="AE410" s="75">
        <v>0</v>
      </c>
      <c r="AF410" s="75">
        <v>2852</v>
      </c>
    </row>
    <row r="411" spans="1:32" s="76" customFormat="1" x14ac:dyDescent="0.2">
      <c r="A411" s="95">
        <v>3</v>
      </c>
      <c r="B411" s="96" t="s">
        <v>451</v>
      </c>
      <c r="C411" s="97">
        <v>0.377</v>
      </c>
      <c r="D411" s="98">
        <v>40488</v>
      </c>
      <c r="E411" s="98">
        <v>0</v>
      </c>
      <c r="F411" s="98">
        <v>0</v>
      </c>
      <c r="G411" s="98">
        <v>0</v>
      </c>
      <c r="H411" s="98">
        <v>0</v>
      </c>
      <c r="I411" s="98">
        <v>76662</v>
      </c>
      <c r="J411" s="98">
        <v>6053</v>
      </c>
      <c r="K411" s="98">
        <v>385667</v>
      </c>
      <c r="L411" s="98">
        <v>9934</v>
      </c>
      <c r="M411" s="75">
        <v>751</v>
      </c>
      <c r="N411" s="75">
        <v>0</v>
      </c>
      <c r="O411" s="75">
        <v>0</v>
      </c>
      <c r="P411" s="75">
        <v>0</v>
      </c>
      <c r="Q411" s="75"/>
      <c r="R411" s="75">
        <v>69.3</v>
      </c>
      <c r="S411" s="75">
        <v>1541.3109999999999</v>
      </c>
      <c r="T411" s="75">
        <v>773.2</v>
      </c>
      <c r="U411" s="75">
        <v>98.119799999999998</v>
      </c>
      <c r="V411" s="75">
        <v>3232.9307999999996</v>
      </c>
      <c r="W411" s="75"/>
      <c r="X411" s="75">
        <v>3232.9307999999996</v>
      </c>
      <c r="Y411" s="99">
        <v>1.7303999999999999</v>
      </c>
      <c r="Z411" s="75">
        <v>0</v>
      </c>
      <c r="AA411" s="100">
        <v>0</v>
      </c>
      <c r="AB411" s="75">
        <v>0</v>
      </c>
      <c r="AC411" s="75">
        <v>1</v>
      </c>
      <c r="AD411" s="75">
        <v>0</v>
      </c>
      <c r="AE411" s="75">
        <v>1</v>
      </c>
      <c r="AF411" s="75">
        <v>0</v>
      </c>
    </row>
    <row r="412" spans="1:32" s="76" customFormat="1" x14ac:dyDescent="0.2">
      <c r="A412" s="95">
        <v>4</v>
      </c>
      <c r="B412" s="96" t="s">
        <v>452</v>
      </c>
      <c r="C412" s="97">
        <v>0.22700000000000001</v>
      </c>
      <c r="D412" s="98">
        <v>11568</v>
      </c>
      <c r="E412" s="98">
        <v>0</v>
      </c>
      <c r="F412" s="98">
        <v>0</v>
      </c>
      <c r="G412" s="98">
        <v>0</v>
      </c>
      <c r="H412" s="98">
        <v>0</v>
      </c>
      <c r="I412" s="98">
        <v>9679</v>
      </c>
      <c r="J412" s="98">
        <v>1206</v>
      </c>
      <c r="K412" s="98">
        <v>107667</v>
      </c>
      <c r="L412" s="98">
        <v>24760</v>
      </c>
      <c r="M412" s="75">
        <v>214.6</v>
      </c>
      <c r="N412" s="75">
        <v>0</v>
      </c>
      <c r="O412" s="75">
        <v>0</v>
      </c>
      <c r="P412" s="75">
        <v>0</v>
      </c>
      <c r="Q412" s="75"/>
      <c r="R412" s="75">
        <v>8.8000000000000007</v>
      </c>
      <c r="S412" s="75">
        <v>307.09100000000001</v>
      </c>
      <c r="T412" s="75">
        <v>215.9</v>
      </c>
      <c r="U412" s="75">
        <v>244.55879999999999</v>
      </c>
      <c r="V412" s="75">
        <v>990.94979999999998</v>
      </c>
      <c r="W412" s="75"/>
      <c r="X412" s="75">
        <v>990.94979999999998</v>
      </c>
      <c r="Y412" s="99">
        <v>0.88090000000000002</v>
      </c>
      <c r="Z412" s="75">
        <v>745</v>
      </c>
      <c r="AA412" s="100">
        <v>2310.64</v>
      </c>
      <c r="AB412" s="75">
        <v>525</v>
      </c>
      <c r="AC412" s="75">
        <v>1</v>
      </c>
      <c r="AD412" s="75">
        <v>1094</v>
      </c>
      <c r="AE412" s="75">
        <v>0</v>
      </c>
      <c r="AF412" s="75">
        <v>1619</v>
      </c>
    </row>
    <row r="413" spans="1:32" s="76" customFormat="1" x14ac:dyDescent="0.2">
      <c r="A413" s="95">
        <v>5</v>
      </c>
      <c r="B413" s="96" t="s">
        <v>453</v>
      </c>
      <c r="C413" s="97">
        <v>0.23899999999999999</v>
      </c>
      <c r="D413" s="98">
        <v>32390</v>
      </c>
      <c r="E413" s="98">
        <v>0</v>
      </c>
      <c r="F413" s="98">
        <v>0</v>
      </c>
      <c r="G413" s="98">
        <v>0</v>
      </c>
      <c r="H413" s="98">
        <v>0</v>
      </c>
      <c r="I413" s="98">
        <v>98439</v>
      </c>
      <c r="J413" s="98">
        <v>626</v>
      </c>
      <c r="K413" s="98">
        <v>100351</v>
      </c>
      <c r="L413" s="98">
        <v>4446</v>
      </c>
      <c r="M413" s="75">
        <v>600.79999999999995</v>
      </c>
      <c r="N413" s="75">
        <v>0</v>
      </c>
      <c r="O413" s="75">
        <v>0</v>
      </c>
      <c r="P413" s="75">
        <v>0</v>
      </c>
      <c r="Q413" s="75"/>
      <c r="R413" s="75">
        <v>89</v>
      </c>
      <c r="S413" s="75">
        <v>159.40199999999999</v>
      </c>
      <c r="T413" s="75">
        <v>201.2</v>
      </c>
      <c r="U413" s="75">
        <v>43.913899999999998</v>
      </c>
      <c r="V413" s="75">
        <v>1094.3159000000001</v>
      </c>
      <c r="W413" s="75"/>
      <c r="X413" s="75">
        <v>1094.3159000000001</v>
      </c>
      <c r="Y413" s="99">
        <v>0.92390000000000005</v>
      </c>
      <c r="Z413" s="75">
        <v>734</v>
      </c>
      <c r="AA413" s="100">
        <v>2160.6799999999998</v>
      </c>
      <c r="AB413" s="75">
        <v>516</v>
      </c>
      <c r="AC413" s="75">
        <v>1</v>
      </c>
      <c r="AD413" s="75">
        <v>995</v>
      </c>
      <c r="AE413" s="75">
        <v>0</v>
      </c>
      <c r="AF413" s="75">
        <v>1511</v>
      </c>
    </row>
    <row r="414" spans="1:32" s="76" customFormat="1" x14ac:dyDescent="0.2">
      <c r="A414" s="95">
        <v>6</v>
      </c>
      <c r="B414" s="96" t="s">
        <v>454</v>
      </c>
      <c r="C414" s="97">
        <v>7.34</v>
      </c>
      <c r="D414" s="98">
        <v>911558</v>
      </c>
      <c r="E414" s="98">
        <v>0</v>
      </c>
      <c r="F414" s="98">
        <v>0</v>
      </c>
      <c r="G414" s="98">
        <v>0</v>
      </c>
      <c r="H414" s="98">
        <v>0</v>
      </c>
      <c r="I414" s="98">
        <v>1264196</v>
      </c>
      <c r="J414" s="98">
        <v>1245</v>
      </c>
      <c r="K414" s="98">
        <v>585733</v>
      </c>
      <c r="L414" s="98">
        <v>1012668</v>
      </c>
      <c r="M414" s="75">
        <v>16907.8</v>
      </c>
      <c r="N414" s="75">
        <v>0</v>
      </c>
      <c r="O414" s="75">
        <v>0</v>
      </c>
      <c r="P414" s="75">
        <v>0</v>
      </c>
      <c r="Q414" s="75"/>
      <c r="R414" s="75">
        <v>1143.2</v>
      </c>
      <c r="S414" s="75">
        <v>317.02199999999999</v>
      </c>
      <c r="T414" s="75">
        <v>1174.4000000000001</v>
      </c>
      <c r="U414" s="75">
        <v>10002.296399999999</v>
      </c>
      <c r="V414" s="75">
        <v>29544.718400000002</v>
      </c>
      <c r="W414" s="75"/>
      <c r="X414" s="75">
        <v>29544.718400000002</v>
      </c>
      <c r="Y414" s="99">
        <v>0.81220000000000003</v>
      </c>
      <c r="Z414" s="75">
        <v>26602</v>
      </c>
      <c r="AA414" s="100">
        <v>2550.21</v>
      </c>
      <c r="AB414" s="75">
        <v>18719</v>
      </c>
      <c r="AC414" s="75">
        <v>0</v>
      </c>
      <c r="AD414" s="75">
        <v>0</v>
      </c>
      <c r="AE414" s="75">
        <v>0</v>
      </c>
      <c r="AF414" s="75">
        <v>18719</v>
      </c>
    </row>
    <row r="415" spans="1:32" s="76" customFormat="1" x14ac:dyDescent="0.2">
      <c r="A415" s="95">
        <v>7</v>
      </c>
      <c r="B415" s="96" t="s">
        <v>455</v>
      </c>
      <c r="C415" s="97">
        <v>0.32100000000000001</v>
      </c>
      <c r="D415" s="98">
        <v>19666</v>
      </c>
      <c r="E415" s="98">
        <v>0</v>
      </c>
      <c r="F415" s="98">
        <v>0</v>
      </c>
      <c r="G415" s="98">
        <v>0</v>
      </c>
      <c r="H415" s="98">
        <v>0</v>
      </c>
      <c r="I415" s="98">
        <v>13848</v>
      </c>
      <c r="J415" s="98">
        <v>80</v>
      </c>
      <c r="K415" s="98">
        <v>26333</v>
      </c>
      <c r="L415" s="98">
        <v>2184</v>
      </c>
      <c r="M415" s="75">
        <v>364.8</v>
      </c>
      <c r="N415" s="75">
        <v>0</v>
      </c>
      <c r="O415" s="75">
        <v>0</v>
      </c>
      <c r="P415" s="75">
        <v>0</v>
      </c>
      <c r="Q415" s="75"/>
      <c r="R415" s="75">
        <v>12.5</v>
      </c>
      <c r="S415" s="75">
        <v>20.370999999999999</v>
      </c>
      <c r="T415" s="75">
        <v>52.8</v>
      </c>
      <c r="U415" s="75">
        <v>21.5717</v>
      </c>
      <c r="V415" s="75">
        <v>472.04270000000002</v>
      </c>
      <c r="W415" s="75"/>
      <c r="X415" s="75">
        <v>472.04270000000002</v>
      </c>
      <c r="Y415" s="99">
        <v>0.29670000000000002</v>
      </c>
      <c r="Z415" s="75">
        <v>1983</v>
      </c>
      <c r="AA415" s="100">
        <v>4347.87</v>
      </c>
      <c r="AB415" s="75">
        <v>1396</v>
      </c>
      <c r="AC415" s="75">
        <v>1</v>
      </c>
      <c r="AD415" s="75">
        <v>1648</v>
      </c>
      <c r="AE415" s="75">
        <v>0</v>
      </c>
      <c r="AF415" s="75">
        <v>3044</v>
      </c>
    </row>
    <row r="416" spans="1:32" s="76" customFormat="1" x14ac:dyDescent="0.2">
      <c r="A416" s="95">
        <v>8</v>
      </c>
      <c r="B416" s="96" t="s">
        <v>456</v>
      </c>
      <c r="C416" s="97">
        <v>0.45700000000000002</v>
      </c>
      <c r="D416" s="98">
        <v>63624</v>
      </c>
      <c r="E416" s="98">
        <v>0</v>
      </c>
      <c r="F416" s="98">
        <v>0</v>
      </c>
      <c r="G416" s="98">
        <v>0</v>
      </c>
      <c r="H416" s="98">
        <v>0</v>
      </c>
      <c r="I416" s="98">
        <v>20567</v>
      </c>
      <c r="J416" s="98">
        <v>0</v>
      </c>
      <c r="K416" s="98">
        <v>52699</v>
      </c>
      <c r="L416" s="98">
        <v>2790</v>
      </c>
      <c r="M416" s="75">
        <v>1180.0999999999999</v>
      </c>
      <c r="N416" s="75">
        <v>0</v>
      </c>
      <c r="O416" s="75">
        <v>0</v>
      </c>
      <c r="P416" s="75">
        <v>0</v>
      </c>
      <c r="Q416" s="75"/>
      <c r="R416" s="75">
        <v>18.600000000000001</v>
      </c>
      <c r="S416" s="75">
        <v>0</v>
      </c>
      <c r="T416" s="75">
        <v>105.7</v>
      </c>
      <c r="U416" s="75">
        <v>27.557300000000001</v>
      </c>
      <c r="V416" s="75">
        <v>1331.9572999999998</v>
      </c>
      <c r="W416" s="75"/>
      <c r="X416" s="75">
        <v>1331.9572999999998</v>
      </c>
      <c r="Y416" s="99">
        <v>0.58809999999999996</v>
      </c>
      <c r="Z416" s="75">
        <v>2164</v>
      </c>
      <c r="AA416" s="100">
        <v>3331.69</v>
      </c>
      <c r="AB416" s="75">
        <v>1523</v>
      </c>
      <c r="AC416" s="75">
        <v>1</v>
      </c>
      <c r="AD416" s="75">
        <v>810</v>
      </c>
      <c r="AE416" s="75">
        <v>0</v>
      </c>
      <c r="AF416" s="75">
        <v>2333</v>
      </c>
    </row>
    <row r="417" spans="1:32" s="76" customFormat="1" x14ac:dyDescent="0.2">
      <c r="A417" s="95">
        <v>9</v>
      </c>
      <c r="B417" s="96" t="s">
        <v>457</v>
      </c>
      <c r="C417" s="97">
        <v>0.53200000000000003</v>
      </c>
      <c r="D417" s="98">
        <v>30077</v>
      </c>
      <c r="E417" s="98">
        <v>0</v>
      </c>
      <c r="F417" s="98">
        <v>0</v>
      </c>
      <c r="G417" s="98">
        <v>0</v>
      </c>
      <c r="H417" s="98">
        <v>0</v>
      </c>
      <c r="I417" s="98">
        <v>14347</v>
      </c>
      <c r="J417" s="98">
        <v>720</v>
      </c>
      <c r="K417" s="98">
        <v>198667</v>
      </c>
      <c r="L417" s="98">
        <v>11806</v>
      </c>
      <c r="M417" s="75">
        <v>557.9</v>
      </c>
      <c r="N417" s="75">
        <v>0</v>
      </c>
      <c r="O417" s="75">
        <v>0</v>
      </c>
      <c r="P417" s="75">
        <v>0</v>
      </c>
      <c r="Q417" s="75"/>
      <c r="R417" s="75">
        <v>13</v>
      </c>
      <c r="S417" s="75">
        <v>183.33799999999999</v>
      </c>
      <c r="T417" s="75">
        <v>398.3</v>
      </c>
      <c r="U417" s="75">
        <v>116.6099</v>
      </c>
      <c r="V417" s="75">
        <v>1269.1478999999999</v>
      </c>
      <c r="W417" s="75"/>
      <c r="X417" s="75">
        <v>1269.1478999999999</v>
      </c>
      <c r="Y417" s="99">
        <v>0.48139999999999999</v>
      </c>
      <c r="Z417" s="75">
        <v>2800</v>
      </c>
      <c r="AA417" s="100">
        <v>3703.78</v>
      </c>
      <c r="AB417" s="75">
        <v>1970</v>
      </c>
      <c r="AC417" s="75">
        <v>1</v>
      </c>
      <c r="AD417" s="75">
        <v>622</v>
      </c>
      <c r="AE417" s="75">
        <v>0</v>
      </c>
      <c r="AF417" s="75">
        <v>2592</v>
      </c>
    </row>
    <row r="418" spans="1:32" x14ac:dyDescent="0.2">
      <c r="A418" s="88"/>
      <c r="B418" s="89"/>
      <c r="C418" s="90"/>
      <c r="D418" s="92"/>
      <c r="E418" s="92"/>
      <c r="F418" s="92"/>
      <c r="G418" s="92"/>
      <c r="H418" s="92"/>
      <c r="I418" s="92"/>
      <c r="J418" s="92"/>
      <c r="K418" s="92"/>
      <c r="L418" s="92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101"/>
      <c r="Z418" s="91"/>
      <c r="AA418" s="94"/>
      <c r="AB418" s="91"/>
      <c r="AC418" s="91"/>
      <c r="AD418" s="91"/>
      <c r="AE418" s="91"/>
      <c r="AF418" s="91"/>
    </row>
    <row r="419" spans="1:32" x14ac:dyDescent="0.2">
      <c r="A419" s="88"/>
      <c r="B419" s="89" t="s">
        <v>54</v>
      </c>
      <c r="C419" s="90">
        <v>11.033999999999999</v>
      </c>
      <c r="D419" s="91">
        <v>2164069</v>
      </c>
      <c r="E419" s="91">
        <v>0</v>
      </c>
      <c r="F419" s="91">
        <v>0</v>
      </c>
      <c r="G419" s="91">
        <v>0</v>
      </c>
      <c r="H419" s="91">
        <v>0</v>
      </c>
      <c r="I419" s="92">
        <v>973098</v>
      </c>
      <c r="J419" s="92">
        <v>2318</v>
      </c>
      <c r="K419" s="91">
        <v>2905373</v>
      </c>
      <c r="L419" s="91">
        <v>386854</v>
      </c>
      <c r="M419" s="89">
        <v>40139.599999999999</v>
      </c>
      <c r="N419" s="89">
        <v>0</v>
      </c>
      <c r="O419" s="89">
        <v>0</v>
      </c>
      <c r="P419" s="89">
        <v>0</v>
      </c>
      <c r="Q419" s="89">
        <v>0</v>
      </c>
      <c r="R419" s="89">
        <v>879.99999999999989</v>
      </c>
      <c r="S419" s="89">
        <v>590.24599999999998</v>
      </c>
      <c r="T419" s="89">
        <v>5825.0999999999995</v>
      </c>
      <c r="U419" s="89">
        <v>3821.0236999999997</v>
      </c>
      <c r="V419" s="91">
        <v>51255.969699999994</v>
      </c>
      <c r="W419" s="89">
        <v>0</v>
      </c>
      <c r="X419" s="89">
        <v>51255.969700000001</v>
      </c>
      <c r="Y419" s="101"/>
      <c r="Z419" s="91"/>
      <c r="AA419" s="94"/>
      <c r="AB419" s="89">
        <v>34289</v>
      </c>
      <c r="AC419" s="89">
        <v>13</v>
      </c>
      <c r="AD419" s="89">
        <v>11346</v>
      </c>
      <c r="AE419" s="89">
        <v>2</v>
      </c>
      <c r="AF419" s="89">
        <v>45635</v>
      </c>
    </row>
    <row r="420" spans="1:32" s="76" customFormat="1" x14ac:dyDescent="0.2">
      <c r="A420" s="95">
        <v>1</v>
      </c>
      <c r="B420" s="96" t="s">
        <v>458</v>
      </c>
      <c r="C420" s="97">
        <v>0.40799999999999997</v>
      </c>
      <c r="D420" s="98">
        <v>9561</v>
      </c>
      <c r="E420" s="98">
        <v>0</v>
      </c>
      <c r="F420" s="98">
        <v>0</v>
      </c>
      <c r="G420" s="98">
        <v>0</v>
      </c>
      <c r="H420" s="98">
        <v>0</v>
      </c>
      <c r="I420" s="98">
        <v>9142</v>
      </c>
      <c r="J420" s="98">
        <v>0</v>
      </c>
      <c r="K420" s="98">
        <v>154500</v>
      </c>
      <c r="L420" s="98">
        <v>6460</v>
      </c>
      <c r="M420" s="75">
        <v>177.3</v>
      </c>
      <c r="N420" s="75">
        <v>0</v>
      </c>
      <c r="O420" s="75">
        <v>0</v>
      </c>
      <c r="P420" s="75">
        <v>0</v>
      </c>
      <c r="Q420" s="75"/>
      <c r="R420" s="75">
        <v>8.3000000000000007</v>
      </c>
      <c r="S420" s="75">
        <v>0</v>
      </c>
      <c r="T420" s="75">
        <v>309.8</v>
      </c>
      <c r="U420" s="75">
        <v>63.8065</v>
      </c>
      <c r="V420" s="75">
        <v>559.20650000000001</v>
      </c>
      <c r="W420" s="75"/>
      <c r="X420" s="75">
        <v>559.20650000000001</v>
      </c>
      <c r="Y420" s="99">
        <v>0.27660000000000001</v>
      </c>
      <c r="Z420" s="75">
        <v>2562</v>
      </c>
      <c r="AA420" s="100">
        <v>4417.97</v>
      </c>
      <c r="AB420" s="75">
        <v>1803</v>
      </c>
      <c r="AC420" s="75">
        <v>1</v>
      </c>
      <c r="AD420" s="75">
        <v>1290</v>
      </c>
      <c r="AE420" s="75">
        <v>0</v>
      </c>
      <c r="AF420" s="75">
        <v>3093</v>
      </c>
    </row>
    <row r="421" spans="1:32" s="76" customFormat="1" x14ac:dyDescent="0.2">
      <c r="A421" s="95">
        <v>2</v>
      </c>
      <c r="B421" s="96" t="s">
        <v>459</v>
      </c>
      <c r="C421" s="97">
        <v>0.76600000000000001</v>
      </c>
      <c r="D421" s="98">
        <v>42647</v>
      </c>
      <c r="E421" s="98">
        <v>0</v>
      </c>
      <c r="F421" s="98">
        <v>0</v>
      </c>
      <c r="G421" s="98">
        <v>0</v>
      </c>
      <c r="H421" s="98">
        <v>0</v>
      </c>
      <c r="I421" s="98">
        <v>28432</v>
      </c>
      <c r="J421" s="98">
        <v>0</v>
      </c>
      <c r="K421" s="98">
        <v>124500</v>
      </c>
      <c r="L421" s="98">
        <v>6203</v>
      </c>
      <c r="M421" s="75">
        <v>791</v>
      </c>
      <c r="N421" s="75">
        <v>0</v>
      </c>
      <c r="O421" s="75">
        <v>0</v>
      </c>
      <c r="P421" s="75">
        <v>0</v>
      </c>
      <c r="Q421" s="75"/>
      <c r="R421" s="75">
        <v>25.7</v>
      </c>
      <c r="S421" s="75">
        <v>0</v>
      </c>
      <c r="T421" s="75">
        <v>249.6</v>
      </c>
      <c r="U421" s="75">
        <v>61.268099999999997</v>
      </c>
      <c r="V421" s="75">
        <v>1127.5681</v>
      </c>
      <c r="W421" s="75"/>
      <c r="X421" s="75">
        <v>1127.5681</v>
      </c>
      <c r="Y421" s="99">
        <v>0.29699999999999999</v>
      </c>
      <c r="Z421" s="75">
        <v>4732</v>
      </c>
      <c r="AA421" s="100">
        <v>4346.83</v>
      </c>
      <c r="AB421" s="75">
        <v>3330</v>
      </c>
      <c r="AC421" s="75">
        <v>0</v>
      </c>
      <c r="AD421" s="75">
        <v>0</v>
      </c>
      <c r="AE421" s="75">
        <v>0</v>
      </c>
      <c r="AF421" s="75">
        <v>3330</v>
      </c>
    </row>
    <row r="422" spans="1:32" s="76" customFormat="1" x14ac:dyDescent="0.2">
      <c r="A422" s="95">
        <v>3</v>
      </c>
      <c r="B422" s="96" t="s">
        <v>460</v>
      </c>
      <c r="C422" s="97">
        <v>0.18</v>
      </c>
      <c r="D422" s="98">
        <v>15143</v>
      </c>
      <c r="E422" s="98">
        <v>0</v>
      </c>
      <c r="F422" s="98">
        <v>0</v>
      </c>
      <c r="G422" s="98">
        <v>0</v>
      </c>
      <c r="H422" s="98">
        <v>0</v>
      </c>
      <c r="I422" s="98">
        <v>1725</v>
      </c>
      <c r="J422" s="98">
        <v>0</v>
      </c>
      <c r="K422" s="98">
        <v>240000</v>
      </c>
      <c r="L422" s="98">
        <v>5304</v>
      </c>
      <c r="M422" s="75">
        <v>280.89999999999998</v>
      </c>
      <c r="N422" s="75">
        <v>0</v>
      </c>
      <c r="O422" s="75">
        <v>0</v>
      </c>
      <c r="P422" s="75">
        <v>0</v>
      </c>
      <c r="Q422" s="75"/>
      <c r="R422" s="75">
        <v>1.6</v>
      </c>
      <c r="S422" s="75">
        <v>0</v>
      </c>
      <c r="T422" s="75">
        <v>481.2</v>
      </c>
      <c r="U422" s="75">
        <v>52.388500000000001</v>
      </c>
      <c r="V422" s="75">
        <v>816.08850000000007</v>
      </c>
      <c r="W422" s="75"/>
      <c r="X422" s="75">
        <v>816.08850000000007</v>
      </c>
      <c r="Y422" s="99">
        <v>0.91479999999999995</v>
      </c>
      <c r="Z422" s="75">
        <v>561</v>
      </c>
      <c r="AA422" s="100">
        <v>2192.42</v>
      </c>
      <c r="AB422" s="75">
        <v>395</v>
      </c>
      <c r="AC422" s="75">
        <v>1</v>
      </c>
      <c r="AD422" s="75">
        <v>1141</v>
      </c>
      <c r="AE422" s="75">
        <v>0</v>
      </c>
      <c r="AF422" s="75">
        <v>1536</v>
      </c>
    </row>
    <row r="423" spans="1:32" s="76" customFormat="1" x14ac:dyDescent="0.2">
      <c r="A423" s="95">
        <v>4</v>
      </c>
      <c r="B423" s="96" t="s">
        <v>257</v>
      </c>
      <c r="C423" s="97">
        <v>0.42</v>
      </c>
      <c r="D423" s="98">
        <v>4283</v>
      </c>
      <c r="E423" s="98">
        <v>0</v>
      </c>
      <c r="F423" s="98">
        <v>0</v>
      </c>
      <c r="G423" s="98">
        <v>0</v>
      </c>
      <c r="H423" s="98">
        <v>0</v>
      </c>
      <c r="I423" s="98">
        <v>3975</v>
      </c>
      <c r="J423" s="98">
        <v>488</v>
      </c>
      <c r="K423" s="98">
        <v>286500</v>
      </c>
      <c r="L423" s="98">
        <v>6077</v>
      </c>
      <c r="M423" s="75">
        <v>79.400000000000006</v>
      </c>
      <c r="N423" s="75">
        <v>0</v>
      </c>
      <c r="O423" s="75">
        <v>0</v>
      </c>
      <c r="P423" s="75">
        <v>0</v>
      </c>
      <c r="Q423" s="75"/>
      <c r="R423" s="75">
        <v>3.6</v>
      </c>
      <c r="S423" s="75">
        <v>124.262</v>
      </c>
      <c r="T423" s="75">
        <v>574.4</v>
      </c>
      <c r="U423" s="75">
        <v>60.023600000000002</v>
      </c>
      <c r="V423" s="75">
        <v>841.68560000000002</v>
      </c>
      <c r="W423" s="75"/>
      <c r="X423" s="75">
        <v>841.68560000000002</v>
      </c>
      <c r="Y423" s="99">
        <v>0.40439999999999998</v>
      </c>
      <c r="Z423" s="75">
        <v>2371</v>
      </c>
      <c r="AA423" s="100">
        <v>3972.3</v>
      </c>
      <c r="AB423" s="75">
        <v>1668</v>
      </c>
      <c r="AC423" s="75">
        <v>1</v>
      </c>
      <c r="AD423" s="75">
        <v>1112</v>
      </c>
      <c r="AE423" s="75">
        <v>0</v>
      </c>
      <c r="AF423" s="75">
        <v>2780</v>
      </c>
    </row>
    <row r="424" spans="1:32" s="76" customFormat="1" x14ac:dyDescent="0.2">
      <c r="A424" s="95">
        <v>5</v>
      </c>
      <c r="B424" s="96" t="s">
        <v>461</v>
      </c>
      <c r="C424" s="97">
        <v>0.53</v>
      </c>
      <c r="D424" s="98">
        <v>9116</v>
      </c>
      <c r="E424" s="98">
        <v>0</v>
      </c>
      <c r="F424" s="98">
        <v>0</v>
      </c>
      <c r="G424" s="98">
        <v>0</v>
      </c>
      <c r="H424" s="98">
        <v>0</v>
      </c>
      <c r="I424" s="98">
        <v>4304</v>
      </c>
      <c r="J424" s="98">
        <v>130</v>
      </c>
      <c r="K424" s="98">
        <v>92521</v>
      </c>
      <c r="L424" s="98">
        <v>25338</v>
      </c>
      <c r="M424" s="75">
        <v>169.1</v>
      </c>
      <c r="N424" s="75">
        <v>0</v>
      </c>
      <c r="O424" s="75">
        <v>0</v>
      </c>
      <c r="P424" s="75">
        <v>0</v>
      </c>
      <c r="Q424" s="75"/>
      <c r="R424" s="75">
        <v>3.9</v>
      </c>
      <c r="S424" s="75">
        <v>33.103000000000002</v>
      </c>
      <c r="T424" s="75">
        <v>185.5</v>
      </c>
      <c r="U424" s="75">
        <v>250.26779999999999</v>
      </c>
      <c r="V424" s="75">
        <v>641.87080000000003</v>
      </c>
      <c r="W424" s="75"/>
      <c r="X424" s="75">
        <v>641.87080000000003</v>
      </c>
      <c r="Y424" s="99">
        <v>0.24440000000000001</v>
      </c>
      <c r="Z424" s="75">
        <v>3412</v>
      </c>
      <c r="AA424" s="100">
        <v>4530.25</v>
      </c>
      <c r="AB424" s="75">
        <v>2401</v>
      </c>
      <c r="AC424" s="75">
        <v>1</v>
      </c>
      <c r="AD424" s="75">
        <v>770</v>
      </c>
      <c r="AE424" s="75">
        <v>0</v>
      </c>
      <c r="AF424" s="75">
        <v>3171</v>
      </c>
    </row>
    <row r="425" spans="1:32" s="76" customFormat="1" x14ac:dyDescent="0.2">
      <c r="A425" s="95">
        <v>6</v>
      </c>
      <c r="B425" s="96" t="s">
        <v>462</v>
      </c>
      <c r="C425" s="97">
        <v>0.42199999999999999</v>
      </c>
      <c r="D425" s="98">
        <v>489827</v>
      </c>
      <c r="E425" s="98">
        <v>0</v>
      </c>
      <c r="F425" s="98">
        <v>0</v>
      </c>
      <c r="G425" s="98">
        <v>0</v>
      </c>
      <c r="H425" s="98">
        <v>0</v>
      </c>
      <c r="I425" s="98">
        <v>31564</v>
      </c>
      <c r="J425" s="98">
        <v>516</v>
      </c>
      <c r="K425" s="98">
        <v>137000</v>
      </c>
      <c r="L425" s="98">
        <v>8095</v>
      </c>
      <c r="M425" s="75">
        <v>9085.4</v>
      </c>
      <c r="N425" s="75">
        <v>0</v>
      </c>
      <c r="O425" s="75">
        <v>0</v>
      </c>
      <c r="P425" s="75">
        <v>0</v>
      </c>
      <c r="Q425" s="75"/>
      <c r="R425" s="75">
        <v>28.5</v>
      </c>
      <c r="S425" s="75">
        <v>131.392</v>
      </c>
      <c r="T425" s="75">
        <v>274.7</v>
      </c>
      <c r="U425" s="75">
        <v>79.955699999999993</v>
      </c>
      <c r="V425" s="75">
        <v>9599.9477000000006</v>
      </c>
      <c r="W425" s="75"/>
      <c r="X425" s="75">
        <v>9599.9477000000006</v>
      </c>
      <c r="Y425" s="99">
        <v>4.5903</v>
      </c>
      <c r="Z425" s="75">
        <v>0</v>
      </c>
      <c r="AA425" s="100">
        <v>0</v>
      </c>
      <c r="AB425" s="75">
        <v>0</v>
      </c>
      <c r="AC425" s="75">
        <v>1</v>
      </c>
      <c r="AD425" s="75">
        <v>0</v>
      </c>
      <c r="AE425" s="75">
        <v>1</v>
      </c>
      <c r="AF425" s="75">
        <v>0</v>
      </c>
    </row>
    <row r="426" spans="1:32" s="76" customFormat="1" x14ac:dyDescent="0.2">
      <c r="A426" s="95">
        <v>7</v>
      </c>
      <c r="B426" s="96" t="s">
        <v>463</v>
      </c>
      <c r="C426" s="97">
        <v>0.27700000000000002</v>
      </c>
      <c r="D426" s="98">
        <v>27387</v>
      </c>
      <c r="E426" s="98">
        <v>0</v>
      </c>
      <c r="F426" s="98">
        <v>0</v>
      </c>
      <c r="G426" s="98">
        <v>0</v>
      </c>
      <c r="H426" s="98">
        <v>0</v>
      </c>
      <c r="I426" s="98">
        <v>12412</v>
      </c>
      <c r="J426" s="98">
        <v>0</v>
      </c>
      <c r="K426" s="98">
        <v>215608</v>
      </c>
      <c r="L426" s="98">
        <v>2063</v>
      </c>
      <c r="M426" s="75">
        <v>508</v>
      </c>
      <c r="N426" s="75">
        <v>0</v>
      </c>
      <c r="O426" s="75">
        <v>0</v>
      </c>
      <c r="P426" s="75">
        <v>0</v>
      </c>
      <c r="Q426" s="75"/>
      <c r="R426" s="75">
        <v>11.2</v>
      </c>
      <c r="S426" s="75">
        <v>0</v>
      </c>
      <c r="T426" s="75">
        <v>432.3</v>
      </c>
      <c r="U426" s="75">
        <v>20.3766</v>
      </c>
      <c r="V426" s="75">
        <v>971.87660000000005</v>
      </c>
      <c r="W426" s="75"/>
      <c r="X426" s="75">
        <v>971.87660000000005</v>
      </c>
      <c r="Y426" s="99">
        <v>0.70799999999999996</v>
      </c>
      <c r="Z426" s="75">
        <v>1147</v>
      </c>
      <c r="AA426" s="100">
        <v>2913.58</v>
      </c>
      <c r="AB426" s="75">
        <v>807</v>
      </c>
      <c r="AC426" s="75">
        <v>1</v>
      </c>
      <c r="AD426" s="75">
        <v>1232</v>
      </c>
      <c r="AE426" s="75">
        <v>0</v>
      </c>
      <c r="AF426" s="75">
        <v>2039</v>
      </c>
    </row>
    <row r="427" spans="1:32" s="76" customFormat="1" x14ac:dyDescent="0.2">
      <c r="A427" s="95">
        <v>8</v>
      </c>
      <c r="B427" s="96" t="s">
        <v>464</v>
      </c>
      <c r="C427" s="97">
        <v>0.40500000000000003</v>
      </c>
      <c r="D427" s="98">
        <v>12657</v>
      </c>
      <c r="E427" s="98">
        <v>0</v>
      </c>
      <c r="F427" s="98">
        <v>0</v>
      </c>
      <c r="G427" s="98">
        <v>0</v>
      </c>
      <c r="H427" s="98">
        <v>0</v>
      </c>
      <c r="I427" s="98">
        <v>6320</v>
      </c>
      <c r="J427" s="98">
        <v>0</v>
      </c>
      <c r="K427" s="98">
        <v>180000</v>
      </c>
      <c r="L427" s="98">
        <v>44266</v>
      </c>
      <c r="M427" s="75">
        <v>234.8</v>
      </c>
      <c r="N427" s="75">
        <v>0</v>
      </c>
      <c r="O427" s="75">
        <v>0</v>
      </c>
      <c r="P427" s="75">
        <v>0</v>
      </c>
      <c r="Q427" s="75"/>
      <c r="R427" s="75">
        <v>5.7</v>
      </c>
      <c r="S427" s="75">
        <v>0</v>
      </c>
      <c r="T427" s="75">
        <v>360.9</v>
      </c>
      <c r="U427" s="75">
        <v>437.22289999999998</v>
      </c>
      <c r="V427" s="75">
        <v>1038.6228999999998</v>
      </c>
      <c r="W427" s="75"/>
      <c r="X427" s="75">
        <v>1038.6228999999998</v>
      </c>
      <c r="Y427" s="99">
        <v>0.51749999999999996</v>
      </c>
      <c r="Z427" s="75">
        <v>2059</v>
      </c>
      <c r="AA427" s="100">
        <v>3577.89</v>
      </c>
      <c r="AB427" s="75">
        <v>1449</v>
      </c>
      <c r="AC427" s="75">
        <v>1</v>
      </c>
      <c r="AD427" s="75">
        <v>1055</v>
      </c>
      <c r="AE427" s="75">
        <v>0</v>
      </c>
      <c r="AF427" s="75">
        <v>2504</v>
      </c>
    </row>
    <row r="428" spans="1:32" s="76" customFormat="1" x14ac:dyDescent="0.2">
      <c r="A428" s="95">
        <v>9</v>
      </c>
      <c r="B428" s="96" t="s">
        <v>465</v>
      </c>
      <c r="C428" s="97">
        <v>0.53900000000000003</v>
      </c>
      <c r="D428" s="98">
        <v>3576</v>
      </c>
      <c r="E428" s="98">
        <v>0</v>
      </c>
      <c r="F428" s="98">
        <v>0</v>
      </c>
      <c r="G428" s="98">
        <v>0</v>
      </c>
      <c r="H428" s="98">
        <v>0</v>
      </c>
      <c r="I428" s="98">
        <v>13644</v>
      </c>
      <c r="J428" s="98">
        <v>88</v>
      </c>
      <c r="K428" s="98">
        <v>207000</v>
      </c>
      <c r="L428" s="98">
        <v>5983</v>
      </c>
      <c r="M428" s="75">
        <v>66.3</v>
      </c>
      <c r="N428" s="75">
        <v>0</v>
      </c>
      <c r="O428" s="75">
        <v>0</v>
      </c>
      <c r="P428" s="75">
        <v>0</v>
      </c>
      <c r="Q428" s="75"/>
      <c r="R428" s="75">
        <v>12.3</v>
      </c>
      <c r="S428" s="75">
        <v>22.408000000000001</v>
      </c>
      <c r="T428" s="75">
        <v>415</v>
      </c>
      <c r="U428" s="75">
        <v>59.095100000000002</v>
      </c>
      <c r="V428" s="75">
        <v>575.10310000000004</v>
      </c>
      <c r="W428" s="75"/>
      <c r="X428" s="75">
        <v>575.10310000000004</v>
      </c>
      <c r="Y428" s="99">
        <v>0.21529999999999999</v>
      </c>
      <c r="Z428" s="75">
        <v>3548</v>
      </c>
      <c r="AA428" s="100">
        <v>4631.7299999999996</v>
      </c>
      <c r="AB428" s="75">
        <v>2497</v>
      </c>
      <c r="AC428" s="75">
        <v>1</v>
      </c>
      <c r="AD428" s="75">
        <v>746</v>
      </c>
      <c r="AE428" s="75">
        <v>0</v>
      </c>
      <c r="AF428" s="75">
        <v>3243</v>
      </c>
    </row>
    <row r="429" spans="1:32" s="76" customFormat="1" x14ac:dyDescent="0.2">
      <c r="A429" s="95">
        <v>10</v>
      </c>
      <c r="B429" s="96" t="s">
        <v>466</v>
      </c>
      <c r="C429" s="97">
        <v>0.35299999999999998</v>
      </c>
      <c r="D429" s="98">
        <v>575963</v>
      </c>
      <c r="E429" s="98">
        <v>0</v>
      </c>
      <c r="F429" s="98">
        <v>0</v>
      </c>
      <c r="G429" s="98">
        <v>0</v>
      </c>
      <c r="H429" s="98">
        <v>0</v>
      </c>
      <c r="I429" s="98">
        <v>7918</v>
      </c>
      <c r="J429" s="98">
        <v>8</v>
      </c>
      <c r="K429" s="98">
        <v>354078</v>
      </c>
      <c r="L429" s="98">
        <v>51504</v>
      </c>
      <c r="M429" s="75">
        <v>10683.1</v>
      </c>
      <c r="N429" s="75">
        <v>0</v>
      </c>
      <c r="O429" s="75">
        <v>0</v>
      </c>
      <c r="P429" s="75">
        <v>0</v>
      </c>
      <c r="Q429" s="75"/>
      <c r="R429" s="75">
        <v>7.2</v>
      </c>
      <c r="S429" s="75">
        <v>2.0369999999999999</v>
      </c>
      <c r="T429" s="75">
        <v>709.9</v>
      </c>
      <c r="U429" s="75">
        <v>508.71390000000002</v>
      </c>
      <c r="V429" s="75">
        <v>11910.950900000002</v>
      </c>
      <c r="W429" s="75"/>
      <c r="X429" s="75">
        <v>11910.950900000002</v>
      </c>
      <c r="Y429" s="99">
        <v>6.8085000000000004</v>
      </c>
      <c r="Z429" s="75">
        <v>0</v>
      </c>
      <c r="AA429" s="100">
        <v>0</v>
      </c>
      <c r="AB429" s="75">
        <v>0</v>
      </c>
      <c r="AC429" s="75">
        <v>1</v>
      </c>
      <c r="AD429" s="75">
        <v>0</v>
      </c>
      <c r="AE429" s="75">
        <v>1</v>
      </c>
      <c r="AF429" s="75">
        <v>0</v>
      </c>
    </row>
    <row r="430" spans="1:32" s="76" customFormat="1" x14ac:dyDescent="0.2">
      <c r="A430" s="95">
        <v>11</v>
      </c>
      <c r="B430" s="96" t="s">
        <v>467</v>
      </c>
      <c r="C430" s="97">
        <v>0.54700000000000004</v>
      </c>
      <c r="D430" s="98">
        <v>38634</v>
      </c>
      <c r="E430" s="98">
        <v>0</v>
      </c>
      <c r="F430" s="98">
        <v>0</v>
      </c>
      <c r="G430" s="98">
        <v>0</v>
      </c>
      <c r="H430" s="98">
        <v>0</v>
      </c>
      <c r="I430" s="98">
        <v>22315</v>
      </c>
      <c r="J430" s="98">
        <v>88</v>
      </c>
      <c r="K430" s="98">
        <v>235333</v>
      </c>
      <c r="L430" s="98">
        <v>5285</v>
      </c>
      <c r="M430" s="75">
        <v>716.6</v>
      </c>
      <c r="N430" s="75">
        <v>0</v>
      </c>
      <c r="O430" s="75">
        <v>0</v>
      </c>
      <c r="P430" s="75">
        <v>0</v>
      </c>
      <c r="Q430" s="75"/>
      <c r="R430" s="75">
        <v>20.2</v>
      </c>
      <c r="S430" s="75">
        <v>22.408000000000001</v>
      </c>
      <c r="T430" s="75">
        <v>471.8</v>
      </c>
      <c r="U430" s="75">
        <v>52.200899999999997</v>
      </c>
      <c r="V430" s="75">
        <v>1283.2089000000001</v>
      </c>
      <c r="W430" s="75"/>
      <c r="X430" s="75">
        <v>1283.2089000000001</v>
      </c>
      <c r="Y430" s="99">
        <v>0.47339999999999999</v>
      </c>
      <c r="Z430" s="75">
        <v>2901</v>
      </c>
      <c r="AA430" s="100">
        <v>3731.68</v>
      </c>
      <c r="AB430" s="75">
        <v>2041</v>
      </c>
      <c r="AC430" s="75">
        <v>1</v>
      </c>
      <c r="AD430" s="75">
        <v>571</v>
      </c>
      <c r="AE430" s="75">
        <v>0</v>
      </c>
      <c r="AF430" s="75">
        <v>2612</v>
      </c>
    </row>
    <row r="431" spans="1:32" s="76" customFormat="1" x14ac:dyDescent="0.2">
      <c r="A431" s="95">
        <v>12</v>
      </c>
      <c r="B431" s="96" t="s">
        <v>468</v>
      </c>
      <c r="C431" s="97">
        <v>0.443</v>
      </c>
      <c r="D431" s="98">
        <v>9716</v>
      </c>
      <c r="E431" s="98">
        <v>0</v>
      </c>
      <c r="F431" s="98">
        <v>0</v>
      </c>
      <c r="G431" s="98">
        <v>0</v>
      </c>
      <c r="H431" s="98">
        <v>0</v>
      </c>
      <c r="I431" s="98">
        <v>27139</v>
      </c>
      <c r="J431" s="98">
        <v>223</v>
      </c>
      <c r="K431" s="98">
        <v>90000</v>
      </c>
      <c r="L431" s="98">
        <v>6954</v>
      </c>
      <c r="M431" s="75">
        <v>180.2</v>
      </c>
      <c r="N431" s="75">
        <v>0</v>
      </c>
      <c r="O431" s="75">
        <v>0</v>
      </c>
      <c r="P431" s="75">
        <v>0</v>
      </c>
      <c r="Q431" s="75"/>
      <c r="R431" s="75">
        <v>24.5</v>
      </c>
      <c r="S431" s="75">
        <v>56.783999999999999</v>
      </c>
      <c r="T431" s="75">
        <v>180.4</v>
      </c>
      <c r="U431" s="75">
        <v>68.685900000000004</v>
      </c>
      <c r="V431" s="75">
        <v>510.56990000000002</v>
      </c>
      <c r="W431" s="75"/>
      <c r="X431" s="75">
        <v>510.56990000000002</v>
      </c>
      <c r="Y431" s="99">
        <v>0.2326</v>
      </c>
      <c r="Z431" s="75">
        <v>2878</v>
      </c>
      <c r="AA431" s="100">
        <v>4571.3999999999996</v>
      </c>
      <c r="AB431" s="75">
        <v>2025</v>
      </c>
      <c r="AC431" s="75">
        <v>1</v>
      </c>
      <c r="AD431" s="75">
        <v>1175</v>
      </c>
      <c r="AE431" s="75">
        <v>0</v>
      </c>
      <c r="AF431" s="75">
        <v>3200</v>
      </c>
    </row>
    <row r="432" spans="1:32" s="76" customFormat="1" x14ac:dyDescent="0.2">
      <c r="A432" s="95">
        <v>13</v>
      </c>
      <c r="B432" s="96" t="s">
        <v>469</v>
      </c>
      <c r="C432" s="97">
        <v>4.9119999999999999</v>
      </c>
      <c r="D432" s="98">
        <v>891092</v>
      </c>
      <c r="E432" s="98">
        <v>0</v>
      </c>
      <c r="F432" s="98">
        <v>0</v>
      </c>
      <c r="G432" s="98">
        <v>0</v>
      </c>
      <c r="H432" s="98">
        <v>0</v>
      </c>
      <c r="I432" s="98">
        <v>756250</v>
      </c>
      <c r="J432" s="98">
        <v>732</v>
      </c>
      <c r="K432" s="98">
        <v>206333</v>
      </c>
      <c r="L432" s="98">
        <v>187667</v>
      </c>
      <c r="M432" s="75">
        <v>16528.2</v>
      </c>
      <c r="N432" s="75">
        <v>0</v>
      </c>
      <c r="O432" s="75">
        <v>0</v>
      </c>
      <c r="P432" s="75">
        <v>0</v>
      </c>
      <c r="Q432" s="75"/>
      <c r="R432" s="75">
        <v>683.9</v>
      </c>
      <c r="S432" s="75">
        <v>186.393</v>
      </c>
      <c r="T432" s="75">
        <v>413.7</v>
      </c>
      <c r="U432" s="75">
        <v>1853.6193000000001</v>
      </c>
      <c r="V432" s="75">
        <v>19665.812300000001</v>
      </c>
      <c r="W432" s="75"/>
      <c r="X432" s="75">
        <v>19665.812300000001</v>
      </c>
      <c r="Y432" s="99">
        <v>0.80789999999999995</v>
      </c>
      <c r="Z432" s="75">
        <v>17907</v>
      </c>
      <c r="AA432" s="100">
        <v>2565.1999999999998</v>
      </c>
      <c r="AB432" s="75">
        <v>12600</v>
      </c>
      <c r="AC432" s="75">
        <v>0</v>
      </c>
      <c r="AD432" s="75">
        <v>0</v>
      </c>
      <c r="AE432" s="75">
        <v>0</v>
      </c>
      <c r="AF432" s="75">
        <v>12600</v>
      </c>
    </row>
    <row r="433" spans="1:32" s="76" customFormat="1" x14ac:dyDescent="0.2">
      <c r="A433" s="95">
        <v>14</v>
      </c>
      <c r="B433" s="96" t="s">
        <v>470</v>
      </c>
      <c r="C433" s="97">
        <v>0.308</v>
      </c>
      <c r="D433" s="98">
        <v>5443</v>
      </c>
      <c r="E433" s="98">
        <v>0</v>
      </c>
      <c r="F433" s="98">
        <v>0</v>
      </c>
      <c r="G433" s="98">
        <v>0</v>
      </c>
      <c r="H433" s="98">
        <v>0</v>
      </c>
      <c r="I433" s="98">
        <v>5952</v>
      </c>
      <c r="J433" s="98">
        <v>0</v>
      </c>
      <c r="K433" s="98">
        <v>187500</v>
      </c>
      <c r="L433" s="98">
        <v>12338</v>
      </c>
      <c r="M433" s="75">
        <v>101</v>
      </c>
      <c r="N433" s="75">
        <v>0</v>
      </c>
      <c r="O433" s="75">
        <v>0</v>
      </c>
      <c r="P433" s="75">
        <v>0</v>
      </c>
      <c r="Q433" s="75"/>
      <c r="R433" s="75">
        <v>5.4</v>
      </c>
      <c r="S433" s="75">
        <v>0</v>
      </c>
      <c r="T433" s="75">
        <v>375.9</v>
      </c>
      <c r="U433" s="75">
        <v>121.8646</v>
      </c>
      <c r="V433" s="75">
        <v>604.16459999999995</v>
      </c>
      <c r="W433" s="75"/>
      <c r="X433" s="75">
        <v>604.16459999999995</v>
      </c>
      <c r="Y433" s="99">
        <v>0.39579999999999999</v>
      </c>
      <c r="Z433" s="75">
        <v>1752</v>
      </c>
      <c r="AA433" s="100">
        <v>4002.29</v>
      </c>
      <c r="AB433" s="75">
        <v>1233</v>
      </c>
      <c r="AC433" s="75">
        <v>1</v>
      </c>
      <c r="AD433" s="75">
        <v>1569</v>
      </c>
      <c r="AE433" s="75">
        <v>0</v>
      </c>
      <c r="AF433" s="75">
        <v>2802</v>
      </c>
    </row>
    <row r="434" spans="1:32" s="76" customFormat="1" x14ac:dyDescent="0.2">
      <c r="A434" s="95">
        <v>15</v>
      </c>
      <c r="B434" s="96" t="s">
        <v>471</v>
      </c>
      <c r="C434" s="97">
        <v>0.52400000000000002</v>
      </c>
      <c r="D434" s="98">
        <v>29024</v>
      </c>
      <c r="E434" s="98">
        <v>0</v>
      </c>
      <c r="F434" s="98">
        <v>0</v>
      </c>
      <c r="G434" s="98">
        <v>0</v>
      </c>
      <c r="H434" s="98">
        <v>0</v>
      </c>
      <c r="I434" s="98">
        <v>42006</v>
      </c>
      <c r="J434" s="98">
        <v>45</v>
      </c>
      <c r="K434" s="98">
        <v>194500</v>
      </c>
      <c r="L434" s="98">
        <v>13317</v>
      </c>
      <c r="M434" s="75">
        <v>538.29999999999995</v>
      </c>
      <c r="N434" s="75">
        <v>0</v>
      </c>
      <c r="O434" s="75">
        <v>0</v>
      </c>
      <c r="P434" s="75">
        <v>0</v>
      </c>
      <c r="Q434" s="75"/>
      <c r="R434" s="75">
        <v>38</v>
      </c>
      <c r="S434" s="75">
        <v>11.459</v>
      </c>
      <c r="T434" s="75">
        <v>390</v>
      </c>
      <c r="U434" s="75">
        <v>131.5343</v>
      </c>
      <c r="V434" s="75">
        <v>1109.2932999999998</v>
      </c>
      <c r="W434" s="75"/>
      <c r="X434" s="75">
        <v>1109.2932999999998</v>
      </c>
      <c r="Y434" s="99">
        <v>0.42720000000000002</v>
      </c>
      <c r="Z434" s="75">
        <v>2899</v>
      </c>
      <c r="AA434" s="100">
        <v>3892.79</v>
      </c>
      <c r="AB434" s="75">
        <v>2040</v>
      </c>
      <c r="AC434" s="75">
        <v>1</v>
      </c>
      <c r="AD434" s="75">
        <v>685</v>
      </c>
      <c r="AE434" s="75">
        <v>0</v>
      </c>
      <c r="AF434" s="75">
        <v>2725</v>
      </c>
    </row>
    <row r="435" spans="1:32" x14ac:dyDescent="0.2">
      <c r="A435" s="88"/>
      <c r="B435" s="89"/>
      <c r="C435" s="90"/>
      <c r="D435" s="92"/>
      <c r="E435" s="92"/>
      <c r="F435" s="92"/>
      <c r="G435" s="92"/>
      <c r="H435" s="92"/>
      <c r="I435" s="92"/>
      <c r="J435" s="92"/>
      <c r="K435" s="92"/>
      <c r="L435" s="92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101"/>
      <c r="Z435" s="91"/>
      <c r="AA435" s="94"/>
      <c r="AB435" s="91"/>
      <c r="AC435" s="91"/>
      <c r="AD435" s="91"/>
      <c r="AE435" s="91"/>
      <c r="AF435" s="91"/>
    </row>
    <row r="436" spans="1:32" x14ac:dyDescent="0.2">
      <c r="A436" s="88"/>
      <c r="B436" s="89" t="s">
        <v>56</v>
      </c>
      <c r="C436" s="90">
        <v>21.109000000000002</v>
      </c>
      <c r="D436" s="91">
        <v>4627762</v>
      </c>
      <c r="E436" s="91">
        <v>0</v>
      </c>
      <c r="F436" s="91">
        <v>0</v>
      </c>
      <c r="G436" s="91">
        <v>0</v>
      </c>
      <c r="H436" s="91">
        <v>0</v>
      </c>
      <c r="I436" s="92">
        <v>2058646</v>
      </c>
      <c r="J436" s="92">
        <v>3707</v>
      </c>
      <c r="K436" s="91">
        <v>3079668</v>
      </c>
      <c r="L436" s="91">
        <v>562190</v>
      </c>
      <c r="M436" s="89">
        <v>85837.099999999977</v>
      </c>
      <c r="N436" s="89">
        <v>0</v>
      </c>
      <c r="O436" s="89">
        <v>0</v>
      </c>
      <c r="P436" s="89">
        <v>0</v>
      </c>
      <c r="Q436" s="89">
        <v>0</v>
      </c>
      <c r="R436" s="89">
        <v>1861.6000000000001</v>
      </c>
      <c r="S436" s="89">
        <v>943.93400000000008</v>
      </c>
      <c r="T436" s="89">
        <v>6174.5</v>
      </c>
      <c r="U436" s="89">
        <v>5552.8473999999997</v>
      </c>
      <c r="V436" s="91">
        <v>100369.98139999998</v>
      </c>
      <c r="W436" s="89">
        <v>0</v>
      </c>
      <c r="X436" s="89">
        <v>100369.98139999998</v>
      </c>
      <c r="Y436" s="101"/>
      <c r="Z436" s="91"/>
      <c r="AA436" s="94"/>
      <c r="AB436" s="89">
        <v>53033</v>
      </c>
      <c r="AC436" s="89">
        <v>8</v>
      </c>
      <c r="AD436" s="89">
        <v>5180</v>
      </c>
      <c r="AE436" s="89">
        <v>1</v>
      </c>
      <c r="AF436" s="89">
        <v>58213</v>
      </c>
    </row>
    <row r="437" spans="1:32" s="76" customFormat="1" x14ac:dyDescent="0.2">
      <c r="A437" s="95">
        <v>1</v>
      </c>
      <c r="B437" s="96" t="s">
        <v>167</v>
      </c>
      <c r="C437" s="97">
        <v>0.98499999999999999</v>
      </c>
      <c r="D437" s="98">
        <v>381961</v>
      </c>
      <c r="E437" s="98">
        <v>0</v>
      </c>
      <c r="F437" s="98">
        <v>0</v>
      </c>
      <c r="G437" s="98">
        <v>0</v>
      </c>
      <c r="H437" s="98">
        <v>0</v>
      </c>
      <c r="I437" s="98">
        <v>61165</v>
      </c>
      <c r="J437" s="98">
        <v>875</v>
      </c>
      <c r="K437" s="98">
        <v>196667</v>
      </c>
      <c r="L437" s="98">
        <v>6133</v>
      </c>
      <c r="M437" s="75">
        <v>7084.7</v>
      </c>
      <c r="N437" s="75">
        <v>0</v>
      </c>
      <c r="O437" s="75">
        <v>0</v>
      </c>
      <c r="P437" s="75">
        <v>0</v>
      </c>
      <c r="Q437" s="75"/>
      <c r="R437" s="75">
        <v>55.3</v>
      </c>
      <c r="S437" s="75">
        <v>222.80600000000001</v>
      </c>
      <c r="T437" s="75">
        <v>394.3</v>
      </c>
      <c r="U437" s="75">
        <v>60.576700000000002</v>
      </c>
      <c r="V437" s="75">
        <v>7817.6826999999994</v>
      </c>
      <c r="W437" s="75"/>
      <c r="X437" s="75">
        <v>7817.6826999999994</v>
      </c>
      <c r="Y437" s="99">
        <v>1.6014999999999999</v>
      </c>
      <c r="Z437" s="75">
        <v>0</v>
      </c>
      <c r="AA437" s="100">
        <v>0</v>
      </c>
      <c r="AB437" s="75">
        <v>0</v>
      </c>
      <c r="AC437" s="75">
        <v>0</v>
      </c>
      <c r="AD437" s="75">
        <v>0</v>
      </c>
      <c r="AE437" s="75">
        <v>0</v>
      </c>
      <c r="AF437" s="75">
        <v>0</v>
      </c>
    </row>
    <row r="438" spans="1:32" s="76" customFormat="1" x14ac:dyDescent="0.2">
      <c r="A438" s="95">
        <v>2</v>
      </c>
      <c r="B438" s="96" t="s">
        <v>472</v>
      </c>
      <c r="C438" s="97">
        <v>0.58699999999999997</v>
      </c>
      <c r="D438" s="98">
        <v>29313</v>
      </c>
      <c r="E438" s="98">
        <v>0</v>
      </c>
      <c r="F438" s="98">
        <v>0</v>
      </c>
      <c r="G438" s="98">
        <v>0</v>
      </c>
      <c r="H438" s="98">
        <v>0</v>
      </c>
      <c r="I438" s="98">
        <v>21523</v>
      </c>
      <c r="J438" s="98">
        <v>0</v>
      </c>
      <c r="K438" s="98">
        <v>86303</v>
      </c>
      <c r="L438" s="98">
        <v>5339</v>
      </c>
      <c r="M438" s="75">
        <v>543.70000000000005</v>
      </c>
      <c r="N438" s="75">
        <v>0</v>
      </c>
      <c r="O438" s="75">
        <v>0</v>
      </c>
      <c r="P438" s="75">
        <v>0</v>
      </c>
      <c r="Q438" s="75"/>
      <c r="R438" s="75">
        <v>19.5</v>
      </c>
      <c r="S438" s="75">
        <v>0</v>
      </c>
      <c r="T438" s="75">
        <v>173</v>
      </c>
      <c r="U438" s="75">
        <v>52.734200000000001</v>
      </c>
      <c r="V438" s="75">
        <v>788.93420000000003</v>
      </c>
      <c r="W438" s="75"/>
      <c r="X438" s="75">
        <v>788.93420000000003</v>
      </c>
      <c r="Y438" s="99">
        <v>0.2712</v>
      </c>
      <c r="Z438" s="75">
        <v>3701</v>
      </c>
      <c r="AA438" s="100">
        <v>4436.8</v>
      </c>
      <c r="AB438" s="75">
        <v>2604</v>
      </c>
      <c r="AC438" s="75">
        <v>1</v>
      </c>
      <c r="AD438" s="75">
        <v>501</v>
      </c>
      <c r="AE438" s="75">
        <v>0</v>
      </c>
      <c r="AF438" s="75">
        <v>3105</v>
      </c>
    </row>
    <row r="439" spans="1:32" s="76" customFormat="1" x14ac:dyDescent="0.2">
      <c r="A439" s="95">
        <v>3</v>
      </c>
      <c r="B439" s="96" t="s">
        <v>473</v>
      </c>
      <c r="C439" s="97">
        <v>0.67100000000000004</v>
      </c>
      <c r="D439" s="98">
        <v>982984</v>
      </c>
      <c r="E439" s="98">
        <v>0</v>
      </c>
      <c r="F439" s="98">
        <v>0</v>
      </c>
      <c r="G439" s="98">
        <v>0</v>
      </c>
      <c r="H439" s="98">
        <v>0</v>
      </c>
      <c r="I439" s="98">
        <v>33375</v>
      </c>
      <c r="J439" s="98">
        <v>19</v>
      </c>
      <c r="K439" s="98">
        <v>141709</v>
      </c>
      <c r="L439" s="98">
        <v>57304</v>
      </c>
      <c r="M439" s="75">
        <v>18232.7</v>
      </c>
      <c r="N439" s="75">
        <v>0</v>
      </c>
      <c r="O439" s="75">
        <v>0</v>
      </c>
      <c r="P439" s="75">
        <v>0</v>
      </c>
      <c r="Q439" s="75"/>
      <c r="R439" s="75">
        <v>30.2</v>
      </c>
      <c r="S439" s="75">
        <v>4.8380000000000001</v>
      </c>
      <c r="T439" s="75">
        <v>284.10000000000002</v>
      </c>
      <c r="U439" s="75">
        <v>566.00149999999996</v>
      </c>
      <c r="V439" s="75">
        <v>19117.839499999998</v>
      </c>
      <c r="W439" s="75"/>
      <c r="X439" s="75">
        <v>19117.839499999998</v>
      </c>
      <c r="Y439" s="99">
        <v>5.7491000000000003</v>
      </c>
      <c r="Z439" s="75">
        <v>0</v>
      </c>
      <c r="AA439" s="100">
        <v>0</v>
      </c>
      <c r="AB439" s="75">
        <v>0</v>
      </c>
      <c r="AC439" s="75">
        <v>1</v>
      </c>
      <c r="AD439" s="75">
        <v>0</v>
      </c>
      <c r="AE439" s="75">
        <v>1</v>
      </c>
      <c r="AF439" s="75">
        <v>0</v>
      </c>
    </row>
    <row r="440" spans="1:32" s="76" customFormat="1" x14ac:dyDescent="0.2">
      <c r="A440" s="95">
        <v>4</v>
      </c>
      <c r="B440" s="96" t="s">
        <v>474</v>
      </c>
      <c r="C440" s="97">
        <v>0.39400000000000002</v>
      </c>
      <c r="D440" s="98">
        <v>92660</v>
      </c>
      <c r="E440" s="98">
        <v>0</v>
      </c>
      <c r="F440" s="98">
        <v>0</v>
      </c>
      <c r="G440" s="98">
        <v>0</v>
      </c>
      <c r="H440" s="98">
        <v>0</v>
      </c>
      <c r="I440" s="98">
        <v>21233</v>
      </c>
      <c r="J440" s="98">
        <v>22</v>
      </c>
      <c r="K440" s="98">
        <v>101667</v>
      </c>
      <c r="L440" s="98">
        <v>79256</v>
      </c>
      <c r="M440" s="75">
        <v>1718.7</v>
      </c>
      <c r="N440" s="75">
        <v>0</v>
      </c>
      <c r="O440" s="75">
        <v>0</v>
      </c>
      <c r="P440" s="75">
        <v>0</v>
      </c>
      <c r="Q440" s="75"/>
      <c r="R440" s="75">
        <v>19.2</v>
      </c>
      <c r="S440" s="75">
        <v>5.6020000000000003</v>
      </c>
      <c r="T440" s="75">
        <v>203.8</v>
      </c>
      <c r="U440" s="75">
        <v>782.8252</v>
      </c>
      <c r="V440" s="75">
        <v>2730.1271999999999</v>
      </c>
      <c r="W440" s="75"/>
      <c r="X440" s="75">
        <v>2730.1271999999999</v>
      </c>
      <c r="Y440" s="99">
        <v>1.3982000000000001</v>
      </c>
      <c r="Z440" s="75">
        <v>284</v>
      </c>
      <c r="AA440" s="100">
        <v>506.69</v>
      </c>
      <c r="AB440" s="75">
        <v>200</v>
      </c>
      <c r="AC440" s="75">
        <v>1</v>
      </c>
      <c r="AD440" s="75">
        <v>155</v>
      </c>
      <c r="AE440" s="75">
        <v>0</v>
      </c>
      <c r="AF440" s="75">
        <v>355</v>
      </c>
    </row>
    <row r="441" spans="1:32" s="76" customFormat="1" x14ac:dyDescent="0.2">
      <c r="A441" s="95">
        <v>5</v>
      </c>
      <c r="B441" s="96" t="s">
        <v>475</v>
      </c>
      <c r="C441" s="97">
        <v>0.70199999999999996</v>
      </c>
      <c r="D441" s="98">
        <v>110355</v>
      </c>
      <c r="E441" s="98">
        <v>0</v>
      </c>
      <c r="F441" s="98">
        <v>0</v>
      </c>
      <c r="G441" s="98">
        <v>0</v>
      </c>
      <c r="H441" s="98">
        <v>0</v>
      </c>
      <c r="I441" s="98">
        <v>32080</v>
      </c>
      <c r="J441" s="98">
        <v>0</v>
      </c>
      <c r="K441" s="98">
        <v>195753</v>
      </c>
      <c r="L441" s="98">
        <v>17890</v>
      </c>
      <c r="M441" s="75">
        <v>2046.9</v>
      </c>
      <c r="N441" s="75">
        <v>0</v>
      </c>
      <c r="O441" s="75">
        <v>0</v>
      </c>
      <c r="P441" s="75">
        <v>0</v>
      </c>
      <c r="Q441" s="75"/>
      <c r="R441" s="75">
        <v>29</v>
      </c>
      <c r="S441" s="75">
        <v>0</v>
      </c>
      <c r="T441" s="75">
        <v>392.5</v>
      </c>
      <c r="U441" s="75">
        <v>176.70259999999999</v>
      </c>
      <c r="V441" s="75">
        <v>2645.1026000000002</v>
      </c>
      <c r="W441" s="75"/>
      <c r="X441" s="75">
        <v>2645.1026000000002</v>
      </c>
      <c r="Y441" s="99">
        <v>0.76029999999999998</v>
      </c>
      <c r="Z441" s="75">
        <v>2725</v>
      </c>
      <c r="AA441" s="100">
        <v>2731.19</v>
      </c>
      <c r="AB441" s="75">
        <v>1917</v>
      </c>
      <c r="AC441" s="75">
        <v>0</v>
      </c>
      <c r="AD441" s="75">
        <v>0</v>
      </c>
      <c r="AE441" s="75">
        <v>0</v>
      </c>
      <c r="AF441" s="75">
        <v>1917</v>
      </c>
    </row>
    <row r="442" spans="1:32" s="76" customFormat="1" x14ac:dyDescent="0.2">
      <c r="A442" s="95">
        <v>6</v>
      </c>
      <c r="B442" s="96" t="s">
        <v>476</v>
      </c>
      <c r="C442" s="97">
        <v>0.35099999999999998</v>
      </c>
      <c r="D442" s="98">
        <v>23164</v>
      </c>
      <c r="E442" s="98">
        <v>0</v>
      </c>
      <c r="F442" s="98">
        <v>0</v>
      </c>
      <c r="G442" s="98">
        <v>0</v>
      </c>
      <c r="H442" s="98">
        <v>0</v>
      </c>
      <c r="I442" s="98">
        <v>10777</v>
      </c>
      <c r="J442" s="98">
        <v>414</v>
      </c>
      <c r="K442" s="98">
        <v>118383</v>
      </c>
      <c r="L442" s="98">
        <v>1855</v>
      </c>
      <c r="M442" s="75">
        <v>429.7</v>
      </c>
      <c r="N442" s="75">
        <v>0</v>
      </c>
      <c r="O442" s="75">
        <v>0</v>
      </c>
      <c r="P442" s="75">
        <v>0</v>
      </c>
      <c r="Q442" s="75"/>
      <c r="R442" s="75">
        <v>9.6999999999999993</v>
      </c>
      <c r="S442" s="75">
        <v>105.419</v>
      </c>
      <c r="T442" s="75">
        <v>237.4</v>
      </c>
      <c r="U442" s="75">
        <v>18.322199999999999</v>
      </c>
      <c r="V442" s="75">
        <v>800.54119999999989</v>
      </c>
      <c r="W442" s="75"/>
      <c r="X442" s="75">
        <v>800.54119999999989</v>
      </c>
      <c r="Y442" s="99">
        <v>0.4602</v>
      </c>
      <c r="Z442" s="75">
        <v>1884</v>
      </c>
      <c r="AA442" s="100">
        <v>3777.71</v>
      </c>
      <c r="AB442" s="75">
        <v>1326</v>
      </c>
      <c r="AC442" s="75">
        <v>1</v>
      </c>
      <c r="AD442" s="75">
        <v>1318</v>
      </c>
      <c r="AE442" s="75">
        <v>0</v>
      </c>
      <c r="AF442" s="75">
        <v>2644</v>
      </c>
    </row>
    <row r="443" spans="1:32" s="76" customFormat="1" x14ac:dyDescent="0.2">
      <c r="A443" s="95">
        <v>7</v>
      </c>
      <c r="B443" s="96" t="s">
        <v>477</v>
      </c>
      <c r="C443" s="97">
        <v>1.4</v>
      </c>
      <c r="D443" s="98">
        <v>203758</v>
      </c>
      <c r="E443" s="98">
        <v>0</v>
      </c>
      <c r="F443" s="98">
        <v>0</v>
      </c>
      <c r="G443" s="98">
        <v>0</v>
      </c>
      <c r="H443" s="98">
        <v>0</v>
      </c>
      <c r="I443" s="98">
        <v>91097</v>
      </c>
      <c r="J443" s="98">
        <v>165</v>
      </c>
      <c r="K443" s="98">
        <v>191914</v>
      </c>
      <c r="L443" s="98">
        <v>8105</v>
      </c>
      <c r="M443" s="75">
        <v>3779.4</v>
      </c>
      <c r="N443" s="75">
        <v>0</v>
      </c>
      <c r="O443" s="75">
        <v>0</v>
      </c>
      <c r="P443" s="75">
        <v>0</v>
      </c>
      <c r="Q443" s="75"/>
      <c r="R443" s="75">
        <v>82.4</v>
      </c>
      <c r="S443" s="75">
        <v>42.015000000000001</v>
      </c>
      <c r="T443" s="75">
        <v>384.8</v>
      </c>
      <c r="U443" s="75">
        <v>80.054500000000004</v>
      </c>
      <c r="V443" s="75">
        <v>4368.6695</v>
      </c>
      <c r="W443" s="75"/>
      <c r="X443" s="75">
        <v>4368.6695</v>
      </c>
      <c r="Y443" s="99">
        <v>0.62970000000000004</v>
      </c>
      <c r="Z443" s="75">
        <v>6340</v>
      </c>
      <c r="AA443" s="100">
        <v>3186.63</v>
      </c>
      <c r="AB443" s="75">
        <v>4461</v>
      </c>
      <c r="AC443" s="75">
        <v>0</v>
      </c>
      <c r="AD443" s="75">
        <v>0</v>
      </c>
      <c r="AE443" s="75">
        <v>0</v>
      </c>
      <c r="AF443" s="75">
        <v>4461</v>
      </c>
    </row>
    <row r="444" spans="1:32" s="76" customFormat="1" x14ac:dyDescent="0.2">
      <c r="A444" s="95">
        <v>8</v>
      </c>
      <c r="B444" s="96" t="s">
        <v>478</v>
      </c>
      <c r="C444" s="97">
        <v>1.052</v>
      </c>
      <c r="D444" s="98">
        <v>297290</v>
      </c>
      <c r="E444" s="98">
        <v>0</v>
      </c>
      <c r="F444" s="98">
        <v>0</v>
      </c>
      <c r="G444" s="98">
        <v>0</v>
      </c>
      <c r="H444" s="98">
        <v>0</v>
      </c>
      <c r="I444" s="98">
        <v>55890</v>
      </c>
      <c r="J444" s="98">
        <v>0</v>
      </c>
      <c r="K444" s="98">
        <v>216989</v>
      </c>
      <c r="L444" s="98">
        <v>18209</v>
      </c>
      <c r="M444" s="75">
        <v>5514.2</v>
      </c>
      <c r="N444" s="75">
        <v>0</v>
      </c>
      <c r="O444" s="75">
        <v>0</v>
      </c>
      <c r="P444" s="75">
        <v>0</v>
      </c>
      <c r="Q444" s="75"/>
      <c r="R444" s="75">
        <v>50.5</v>
      </c>
      <c r="S444" s="75">
        <v>0</v>
      </c>
      <c r="T444" s="75">
        <v>435.1</v>
      </c>
      <c r="U444" s="75">
        <v>179.85339999999999</v>
      </c>
      <c r="V444" s="75">
        <v>6179.6534000000001</v>
      </c>
      <c r="W444" s="75"/>
      <c r="X444" s="75">
        <v>6179.6534000000001</v>
      </c>
      <c r="Y444" s="99">
        <v>1.1853</v>
      </c>
      <c r="Z444" s="75">
        <v>1868</v>
      </c>
      <c r="AA444" s="100">
        <v>1249.1199999999999</v>
      </c>
      <c r="AB444" s="75">
        <v>1314</v>
      </c>
      <c r="AC444" s="75">
        <v>0</v>
      </c>
      <c r="AD444" s="75">
        <v>0</v>
      </c>
      <c r="AE444" s="75">
        <v>0</v>
      </c>
      <c r="AF444" s="75">
        <v>1314</v>
      </c>
    </row>
    <row r="445" spans="1:32" s="76" customFormat="1" x14ac:dyDescent="0.2">
      <c r="A445" s="95">
        <v>9</v>
      </c>
      <c r="B445" s="96" t="s">
        <v>479</v>
      </c>
      <c r="C445" s="97">
        <v>0.96599999999999997</v>
      </c>
      <c r="D445" s="98">
        <v>104265</v>
      </c>
      <c r="E445" s="98">
        <v>0</v>
      </c>
      <c r="F445" s="98">
        <v>0</v>
      </c>
      <c r="G445" s="98">
        <v>0</v>
      </c>
      <c r="H445" s="98">
        <v>0</v>
      </c>
      <c r="I445" s="98">
        <v>28186</v>
      </c>
      <c r="J445" s="98">
        <v>689</v>
      </c>
      <c r="K445" s="98">
        <v>210652</v>
      </c>
      <c r="L445" s="98">
        <v>6208</v>
      </c>
      <c r="M445" s="75">
        <v>1933.9</v>
      </c>
      <c r="N445" s="75">
        <v>0</v>
      </c>
      <c r="O445" s="75">
        <v>0</v>
      </c>
      <c r="P445" s="75">
        <v>0</v>
      </c>
      <c r="Q445" s="75"/>
      <c r="R445" s="75">
        <v>25.5</v>
      </c>
      <c r="S445" s="75">
        <v>175.44399999999999</v>
      </c>
      <c r="T445" s="75">
        <v>422.3</v>
      </c>
      <c r="U445" s="75">
        <v>61.317500000000003</v>
      </c>
      <c r="V445" s="75">
        <v>2618.4615000000003</v>
      </c>
      <c r="W445" s="75"/>
      <c r="X445" s="75">
        <v>2618.4615000000003</v>
      </c>
      <c r="Y445" s="99">
        <v>0.54700000000000004</v>
      </c>
      <c r="Z445" s="75">
        <v>4771</v>
      </c>
      <c r="AA445" s="100">
        <v>3475.02</v>
      </c>
      <c r="AB445" s="75">
        <v>3357</v>
      </c>
      <c r="AC445" s="75">
        <v>0</v>
      </c>
      <c r="AD445" s="75">
        <v>0</v>
      </c>
      <c r="AE445" s="75">
        <v>0</v>
      </c>
      <c r="AF445" s="75">
        <v>3357</v>
      </c>
    </row>
    <row r="446" spans="1:32" s="76" customFormat="1" x14ac:dyDescent="0.2">
      <c r="A446" s="95">
        <v>10</v>
      </c>
      <c r="B446" s="96" t="s">
        <v>480</v>
      </c>
      <c r="C446" s="97">
        <v>0.50800000000000001</v>
      </c>
      <c r="D446" s="98">
        <v>27630</v>
      </c>
      <c r="E446" s="98">
        <v>0</v>
      </c>
      <c r="F446" s="98">
        <v>0</v>
      </c>
      <c r="G446" s="98">
        <v>0</v>
      </c>
      <c r="H446" s="98">
        <v>0</v>
      </c>
      <c r="I446" s="98">
        <v>44572</v>
      </c>
      <c r="J446" s="98">
        <v>537</v>
      </c>
      <c r="K446" s="98">
        <v>95070</v>
      </c>
      <c r="L446" s="98">
        <v>8242</v>
      </c>
      <c r="M446" s="75">
        <v>512.5</v>
      </c>
      <c r="N446" s="75">
        <v>0</v>
      </c>
      <c r="O446" s="75">
        <v>0</v>
      </c>
      <c r="P446" s="75">
        <v>0</v>
      </c>
      <c r="Q446" s="75"/>
      <c r="R446" s="75">
        <v>40.299999999999997</v>
      </c>
      <c r="S446" s="75">
        <v>136.739</v>
      </c>
      <c r="T446" s="75">
        <v>190.6</v>
      </c>
      <c r="U446" s="75">
        <v>81.407700000000006</v>
      </c>
      <c r="V446" s="75">
        <v>961.54669999999999</v>
      </c>
      <c r="W446" s="75"/>
      <c r="X446" s="75">
        <v>961.54669999999999</v>
      </c>
      <c r="Y446" s="99">
        <v>0.38190000000000002</v>
      </c>
      <c r="Z446" s="75">
        <v>2924</v>
      </c>
      <c r="AA446" s="100">
        <v>4050.76</v>
      </c>
      <c r="AB446" s="75">
        <v>2058</v>
      </c>
      <c r="AC446" s="75">
        <v>1</v>
      </c>
      <c r="AD446" s="75">
        <v>778</v>
      </c>
      <c r="AE446" s="75">
        <v>0</v>
      </c>
      <c r="AF446" s="75">
        <v>2836</v>
      </c>
    </row>
    <row r="447" spans="1:32" s="76" customFormat="1" x14ac:dyDescent="0.2">
      <c r="A447" s="95">
        <v>11</v>
      </c>
      <c r="B447" s="96" t="s">
        <v>481</v>
      </c>
      <c r="C447" s="97">
        <v>0.56699999999999995</v>
      </c>
      <c r="D447" s="98">
        <v>140560</v>
      </c>
      <c r="E447" s="98">
        <v>0</v>
      </c>
      <c r="F447" s="98">
        <v>0</v>
      </c>
      <c r="G447" s="98">
        <v>0</v>
      </c>
      <c r="H447" s="98">
        <v>0</v>
      </c>
      <c r="I447" s="98">
        <v>8921</v>
      </c>
      <c r="J447" s="98">
        <v>64</v>
      </c>
      <c r="K447" s="98">
        <v>220806</v>
      </c>
      <c r="L447" s="98">
        <v>13600</v>
      </c>
      <c r="M447" s="75">
        <v>2607.1</v>
      </c>
      <c r="N447" s="75">
        <v>0</v>
      </c>
      <c r="O447" s="75">
        <v>0</v>
      </c>
      <c r="P447" s="75">
        <v>0</v>
      </c>
      <c r="Q447" s="75"/>
      <c r="R447" s="75">
        <v>8.1</v>
      </c>
      <c r="S447" s="75">
        <v>16.297000000000001</v>
      </c>
      <c r="T447" s="75">
        <v>442.7</v>
      </c>
      <c r="U447" s="75">
        <v>134.3295</v>
      </c>
      <c r="V447" s="75">
        <v>3208.5264999999995</v>
      </c>
      <c r="W447" s="75"/>
      <c r="X447" s="75">
        <v>3208.5264999999995</v>
      </c>
      <c r="Y447" s="99">
        <v>1.1417999999999999</v>
      </c>
      <c r="Z447" s="75">
        <v>1129</v>
      </c>
      <c r="AA447" s="100">
        <v>1400.82</v>
      </c>
      <c r="AB447" s="75">
        <v>794</v>
      </c>
      <c r="AC447" s="75">
        <v>1</v>
      </c>
      <c r="AD447" s="75">
        <v>186</v>
      </c>
      <c r="AE447" s="75">
        <v>0</v>
      </c>
      <c r="AF447" s="75">
        <v>980</v>
      </c>
    </row>
    <row r="448" spans="1:32" s="76" customFormat="1" x14ac:dyDescent="0.2">
      <c r="A448" s="95">
        <v>12</v>
      </c>
      <c r="B448" s="96" t="s">
        <v>377</v>
      </c>
      <c r="C448" s="97">
        <v>0.55900000000000005</v>
      </c>
      <c r="D448" s="98">
        <v>22308</v>
      </c>
      <c r="E448" s="98">
        <v>0</v>
      </c>
      <c r="F448" s="98">
        <v>0</v>
      </c>
      <c r="G448" s="98">
        <v>0</v>
      </c>
      <c r="H448" s="98">
        <v>0</v>
      </c>
      <c r="I448" s="98">
        <v>10256</v>
      </c>
      <c r="J448" s="98">
        <v>0</v>
      </c>
      <c r="K448" s="98">
        <v>213091</v>
      </c>
      <c r="L448" s="98">
        <v>6798</v>
      </c>
      <c r="M448" s="75">
        <v>413.8</v>
      </c>
      <c r="N448" s="75">
        <v>0</v>
      </c>
      <c r="O448" s="75">
        <v>0</v>
      </c>
      <c r="P448" s="75">
        <v>0</v>
      </c>
      <c r="Q448" s="75"/>
      <c r="R448" s="75">
        <v>9.3000000000000007</v>
      </c>
      <c r="S448" s="75">
        <v>0</v>
      </c>
      <c r="T448" s="75">
        <v>427.2</v>
      </c>
      <c r="U448" s="75">
        <v>67.144999999999996</v>
      </c>
      <c r="V448" s="75">
        <v>917.44499999999994</v>
      </c>
      <c r="W448" s="75"/>
      <c r="X448" s="75">
        <v>917.44499999999994</v>
      </c>
      <c r="Y448" s="99">
        <v>0.33119999999999999</v>
      </c>
      <c r="Z448" s="75">
        <v>3358</v>
      </c>
      <c r="AA448" s="100">
        <v>4227.5600000000004</v>
      </c>
      <c r="AB448" s="75">
        <v>2363</v>
      </c>
      <c r="AC448" s="75">
        <v>1</v>
      </c>
      <c r="AD448" s="75">
        <v>596</v>
      </c>
      <c r="AE448" s="75">
        <v>0</v>
      </c>
      <c r="AF448" s="75">
        <v>2959</v>
      </c>
    </row>
    <row r="449" spans="1:32" s="76" customFormat="1" x14ac:dyDescent="0.2">
      <c r="A449" s="95">
        <v>13</v>
      </c>
      <c r="B449" s="96" t="s">
        <v>456</v>
      </c>
      <c r="C449" s="97">
        <v>1.3520000000000001</v>
      </c>
      <c r="D449" s="98">
        <v>186235</v>
      </c>
      <c r="E449" s="98">
        <v>0</v>
      </c>
      <c r="F449" s="98">
        <v>0</v>
      </c>
      <c r="G449" s="98">
        <v>0</v>
      </c>
      <c r="H449" s="98">
        <v>0</v>
      </c>
      <c r="I449" s="98">
        <v>92198</v>
      </c>
      <c r="J449" s="98">
        <v>0</v>
      </c>
      <c r="K449" s="98">
        <v>152033</v>
      </c>
      <c r="L449" s="98">
        <v>9553</v>
      </c>
      <c r="M449" s="75">
        <v>3454.3</v>
      </c>
      <c r="N449" s="75">
        <v>0</v>
      </c>
      <c r="O449" s="75">
        <v>0</v>
      </c>
      <c r="P449" s="75">
        <v>0</v>
      </c>
      <c r="Q449" s="75"/>
      <c r="R449" s="75">
        <v>83.4</v>
      </c>
      <c r="S449" s="75">
        <v>0</v>
      </c>
      <c r="T449" s="75">
        <v>304.8</v>
      </c>
      <c r="U449" s="75">
        <v>94.3566</v>
      </c>
      <c r="V449" s="75">
        <v>3936.8566000000005</v>
      </c>
      <c r="W449" s="75"/>
      <c r="X449" s="75">
        <v>3936.8566000000005</v>
      </c>
      <c r="Y449" s="99">
        <v>0.58760000000000001</v>
      </c>
      <c r="Z449" s="75">
        <v>6405</v>
      </c>
      <c r="AA449" s="100">
        <v>3333.44</v>
      </c>
      <c r="AB449" s="75">
        <v>4507</v>
      </c>
      <c r="AC449" s="75">
        <v>0</v>
      </c>
      <c r="AD449" s="75">
        <v>0</v>
      </c>
      <c r="AE449" s="75">
        <v>0</v>
      </c>
      <c r="AF449" s="75">
        <v>4507</v>
      </c>
    </row>
    <row r="450" spans="1:32" s="76" customFormat="1" x14ac:dyDescent="0.2">
      <c r="A450" s="95">
        <v>14</v>
      </c>
      <c r="B450" s="96" t="s">
        <v>482</v>
      </c>
      <c r="C450" s="97">
        <v>7.6219999999999999</v>
      </c>
      <c r="D450" s="98">
        <v>1684975</v>
      </c>
      <c r="E450" s="98">
        <v>0</v>
      </c>
      <c r="F450" s="98">
        <v>0</v>
      </c>
      <c r="G450" s="98">
        <v>0</v>
      </c>
      <c r="H450" s="98">
        <v>0</v>
      </c>
      <c r="I450" s="98">
        <v>1333164</v>
      </c>
      <c r="J450" s="98">
        <v>186</v>
      </c>
      <c r="K450" s="98">
        <v>331322</v>
      </c>
      <c r="L450" s="98">
        <v>294278</v>
      </c>
      <c r="M450" s="75">
        <v>31253.4</v>
      </c>
      <c r="N450" s="75">
        <v>0</v>
      </c>
      <c r="O450" s="75">
        <v>0</v>
      </c>
      <c r="P450" s="75">
        <v>0</v>
      </c>
      <c r="Q450" s="75"/>
      <c r="R450" s="75">
        <v>1205.5</v>
      </c>
      <c r="S450" s="75">
        <v>47.362000000000002</v>
      </c>
      <c r="T450" s="75">
        <v>664.3</v>
      </c>
      <c r="U450" s="75">
        <v>2906.6345000000001</v>
      </c>
      <c r="V450" s="75">
        <v>36077.196500000005</v>
      </c>
      <c r="W450" s="75"/>
      <c r="X450" s="75">
        <v>36077.196500000005</v>
      </c>
      <c r="Y450" s="99">
        <v>0.95509999999999995</v>
      </c>
      <c r="Z450" s="75">
        <v>22226</v>
      </c>
      <c r="AA450" s="100">
        <v>2051.88</v>
      </c>
      <c r="AB450" s="75">
        <v>15639</v>
      </c>
      <c r="AC450" s="75">
        <v>0</v>
      </c>
      <c r="AD450" s="75">
        <v>0</v>
      </c>
      <c r="AE450" s="75">
        <v>0</v>
      </c>
      <c r="AF450" s="75">
        <v>15639</v>
      </c>
    </row>
    <row r="451" spans="1:32" s="76" customFormat="1" x14ac:dyDescent="0.2">
      <c r="A451" s="95">
        <v>15</v>
      </c>
      <c r="B451" s="96" t="s">
        <v>483</v>
      </c>
      <c r="C451" s="97">
        <v>0.93200000000000005</v>
      </c>
      <c r="D451" s="98">
        <v>246755</v>
      </c>
      <c r="E451" s="98">
        <v>0</v>
      </c>
      <c r="F451" s="98">
        <v>0</v>
      </c>
      <c r="G451" s="98">
        <v>0</v>
      </c>
      <c r="H451" s="98">
        <v>0</v>
      </c>
      <c r="I451" s="98">
        <v>45437</v>
      </c>
      <c r="J451" s="98">
        <v>0</v>
      </c>
      <c r="K451" s="98">
        <v>163666</v>
      </c>
      <c r="L451" s="98">
        <v>5391</v>
      </c>
      <c r="M451" s="75">
        <v>4576.8999999999996</v>
      </c>
      <c r="N451" s="75">
        <v>0</v>
      </c>
      <c r="O451" s="75">
        <v>0</v>
      </c>
      <c r="P451" s="75">
        <v>0</v>
      </c>
      <c r="Q451" s="75"/>
      <c r="R451" s="75">
        <v>41.1</v>
      </c>
      <c r="S451" s="75">
        <v>0</v>
      </c>
      <c r="T451" s="75">
        <v>328.1</v>
      </c>
      <c r="U451" s="75">
        <v>53.247799999999998</v>
      </c>
      <c r="V451" s="75">
        <v>4999.3478000000005</v>
      </c>
      <c r="W451" s="75"/>
      <c r="X451" s="75">
        <v>4999.3478000000005</v>
      </c>
      <c r="Y451" s="99">
        <v>1.0824</v>
      </c>
      <c r="Z451" s="75">
        <v>2130</v>
      </c>
      <c r="AA451" s="100">
        <v>1607.96</v>
      </c>
      <c r="AB451" s="75">
        <v>1499</v>
      </c>
      <c r="AC451" s="75">
        <v>0</v>
      </c>
      <c r="AD451" s="75">
        <v>0</v>
      </c>
      <c r="AE451" s="75">
        <v>0</v>
      </c>
      <c r="AF451" s="75">
        <v>1499</v>
      </c>
    </row>
    <row r="452" spans="1:32" s="76" customFormat="1" x14ac:dyDescent="0.2">
      <c r="A452" s="95">
        <v>16</v>
      </c>
      <c r="B452" s="96" t="s">
        <v>484</v>
      </c>
      <c r="C452" s="97">
        <v>0.75</v>
      </c>
      <c r="D452" s="98">
        <v>40860</v>
      </c>
      <c r="E452" s="98">
        <v>0</v>
      </c>
      <c r="F452" s="98">
        <v>0</v>
      </c>
      <c r="G452" s="98">
        <v>0</v>
      </c>
      <c r="H452" s="98">
        <v>0</v>
      </c>
      <c r="I452" s="98">
        <v>57742</v>
      </c>
      <c r="J452" s="98">
        <v>736</v>
      </c>
      <c r="K452" s="98">
        <v>122855</v>
      </c>
      <c r="L452" s="98">
        <v>7756</v>
      </c>
      <c r="M452" s="75">
        <v>757.9</v>
      </c>
      <c r="N452" s="75">
        <v>0</v>
      </c>
      <c r="O452" s="75">
        <v>0</v>
      </c>
      <c r="P452" s="75">
        <v>0</v>
      </c>
      <c r="Q452" s="75"/>
      <c r="R452" s="75">
        <v>52.2</v>
      </c>
      <c r="S452" s="75">
        <v>187.41200000000001</v>
      </c>
      <c r="T452" s="75">
        <v>246.3</v>
      </c>
      <c r="U452" s="75">
        <v>76.607299999999995</v>
      </c>
      <c r="V452" s="75">
        <v>1320.4193</v>
      </c>
      <c r="W452" s="75"/>
      <c r="X452" s="75">
        <v>1320.4193</v>
      </c>
      <c r="Y452" s="99">
        <v>0.35520000000000002</v>
      </c>
      <c r="Z452" s="75">
        <v>4417</v>
      </c>
      <c r="AA452" s="100">
        <v>4143.87</v>
      </c>
      <c r="AB452" s="75">
        <v>3108</v>
      </c>
      <c r="AC452" s="75">
        <v>0</v>
      </c>
      <c r="AD452" s="75">
        <v>0</v>
      </c>
      <c r="AE452" s="75">
        <v>0</v>
      </c>
      <c r="AF452" s="75">
        <v>3108</v>
      </c>
    </row>
    <row r="453" spans="1:32" s="76" customFormat="1" x14ac:dyDescent="0.2">
      <c r="A453" s="95">
        <v>17</v>
      </c>
      <c r="B453" s="96" t="s">
        <v>485</v>
      </c>
      <c r="C453" s="97">
        <v>0.35</v>
      </c>
      <c r="D453" s="98">
        <v>9617</v>
      </c>
      <c r="E453" s="98">
        <v>0</v>
      </c>
      <c r="F453" s="98">
        <v>0</v>
      </c>
      <c r="G453" s="98">
        <v>0</v>
      </c>
      <c r="H453" s="98">
        <v>0</v>
      </c>
      <c r="I453" s="98">
        <v>17708</v>
      </c>
      <c r="J453" s="98">
        <v>0</v>
      </c>
      <c r="K453" s="98">
        <v>54455</v>
      </c>
      <c r="L453" s="98">
        <v>3494</v>
      </c>
      <c r="M453" s="75">
        <v>178.4</v>
      </c>
      <c r="N453" s="75">
        <v>0</v>
      </c>
      <c r="O453" s="75">
        <v>0</v>
      </c>
      <c r="P453" s="75">
        <v>0</v>
      </c>
      <c r="Q453" s="75"/>
      <c r="R453" s="75">
        <v>16</v>
      </c>
      <c r="S453" s="75">
        <v>0</v>
      </c>
      <c r="T453" s="75">
        <v>109.2</v>
      </c>
      <c r="U453" s="75">
        <v>34.510800000000003</v>
      </c>
      <c r="V453" s="75">
        <v>338.11080000000004</v>
      </c>
      <c r="W453" s="75"/>
      <c r="X453" s="75">
        <v>338.11080000000004</v>
      </c>
      <c r="Y453" s="99">
        <v>0.19489999999999999</v>
      </c>
      <c r="Z453" s="75">
        <v>2339</v>
      </c>
      <c r="AA453" s="100">
        <v>4702.87</v>
      </c>
      <c r="AB453" s="75">
        <v>1646</v>
      </c>
      <c r="AC453" s="75">
        <v>1</v>
      </c>
      <c r="AD453" s="75">
        <v>1646</v>
      </c>
      <c r="AE453" s="75">
        <v>0</v>
      </c>
      <c r="AF453" s="75">
        <v>3292</v>
      </c>
    </row>
    <row r="454" spans="1:32" s="76" customFormat="1" x14ac:dyDescent="0.2">
      <c r="A454" s="95">
        <v>18</v>
      </c>
      <c r="B454" s="96" t="s">
        <v>486</v>
      </c>
      <c r="C454" s="97">
        <v>1.361</v>
      </c>
      <c r="D454" s="98">
        <v>43072</v>
      </c>
      <c r="E454" s="98">
        <v>0</v>
      </c>
      <c r="F454" s="98">
        <v>0</v>
      </c>
      <c r="G454" s="98">
        <v>0</v>
      </c>
      <c r="H454" s="98">
        <v>0</v>
      </c>
      <c r="I454" s="98">
        <v>93322</v>
      </c>
      <c r="J454" s="98">
        <v>0</v>
      </c>
      <c r="K454" s="98">
        <v>266333</v>
      </c>
      <c r="L454" s="98">
        <v>12779</v>
      </c>
      <c r="M454" s="75">
        <v>798.9</v>
      </c>
      <c r="N454" s="75">
        <v>0</v>
      </c>
      <c r="O454" s="75">
        <v>0</v>
      </c>
      <c r="P454" s="75">
        <v>0</v>
      </c>
      <c r="Q454" s="75"/>
      <c r="R454" s="75">
        <v>84.4</v>
      </c>
      <c r="S454" s="75">
        <v>0</v>
      </c>
      <c r="T454" s="75">
        <v>534</v>
      </c>
      <c r="U454" s="75">
        <v>126.2204</v>
      </c>
      <c r="V454" s="75">
        <v>1543.5203999999999</v>
      </c>
      <c r="W454" s="75"/>
      <c r="X454" s="75">
        <v>1543.5203999999999</v>
      </c>
      <c r="Y454" s="99">
        <v>0.2288</v>
      </c>
      <c r="Z454" s="75">
        <v>8868</v>
      </c>
      <c r="AA454" s="100">
        <v>4584.6499999999996</v>
      </c>
      <c r="AB454" s="75">
        <v>6240</v>
      </c>
      <c r="AC454" s="75">
        <v>0</v>
      </c>
      <c r="AD454" s="75">
        <v>0</v>
      </c>
      <c r="AE454" s="75">
        <v>0</v>
      </c>
      <c r="AF454" s="75">
        <v>6240</v>
      </c>
    </row>
    <row r="455" spans="1:32" x14ac:dyDescent="0.2">
      <c r="A455" s="88"/>
      <c r="B455" s="89"/>
      <c r="C455" s="90"/>
      <c r="D455" s="92"/>
      <c r="E455" s="92"/>
      <c r="F455" s="92"/>
      <c r="G455" s="92"/>
      <c r="H455" s="92"/>
      <c r="I455" s="92"/>
      <c r="J455" s="92"/>
      <c r="K455" s="92"/>
      <c r="L455" s="92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101"/>
      <c r="Z455" s="91"/>
      <c r="AA455" s="94"/>
      <c r="AB455" s="91"/>
      <c r="AC455" s="91"/>
      <c r="AD455" s="91"/>
      <c r="AE455" s="91"/>
      <c r="AF455" s="91"/>
    </row>
    <row r="456" spans="1:32" x14ac:dyDescent="0.2">
      <c r="A456" s="88"/>
      <c r="B456" s="89" t="s">
        <v>58</v>
      </c>
      <c r="C456" s="90">
        <v>31.635999999999999</v>
      </c>
      <c r="D456" s="91">
        <v>30127300</v>
      </c>
      <c r="E456" s="91">
        <v>0</v>
      </c>
      <c r="F456" s="91">
        <v>0</v>
      </c>
      <c r="G456" s="91">
        <v>0</v>
      </c>
      <c r="H456" s="91">
        <v>0</v>
      </c>
      <c r="I456" s="92">
        <v>2030572</v>
      </c>
      <c r="J456" s="92">
        <v>30822</v>
      </c>
      <c r="K456" s="91">
        <v>3154667</v>
      </c>
      <c r="L456" s="91">
        <v>302534</v>
      </c>
      <c r="M456" s="89">
        <v>558809.49999999988</v>
      </c>
      <c r="N456" s="89">
        <v>0</v>
      </c>
      <c r="O456" s="89">
        <v>0</v>
      </c>
      <c r="P456" s="89">
        <v>0</v>
      </c>
      <c r="Q456" s="89">
        <v>0</v>
      </c>
      <c r="R456" s="89">
        <v>1836.1</v>
      </c>
      <c r="S456" s="89">
        <v>7848.3859999999995</v>
      </c>
      <c r="T456" s="89">
        <v>6324.9</v>
      </c>
      <c r="U456" s="89">
        <v>2988.1806999999999</v>
      </c>
      <c r="V456" s="91">
        <v>577807.06669999997</v>
      </c>
      <c r="W456" s="89">
        <v>0</v>
      </c>
      <c r="X456" s="89">
        <v>577807.06670000008</v>
      </c>
      <c r="Y456" s="101"/>
      <c r="Z456" s="91"/>
      <c r="AA456" s="94"/>
      <c r="AB456" s="89">
        <v>59295</v>
      </c>
      <c r="AC456" s="89">
        <v>11</v>
      </c>
      <c r="AD456" s="89">
        <v>13560</v>
      </c>
      <c r="AE456" s="89">
        <v>0</v>
      </c>
      <c r="AF456" s="89">
        <v>72855</v>
      </c>
    </row>
    <row r="457" spans="1:32" s="76" customFormat="1" x14ac:dyDescent="0.2">
      <c r="A457" s="95">
        <v>1</v>
      </c>
      <c r="B457" s="96" t="s">
        <v>487</v>
      </c>
      <c r="C457" s="97">
        <v>0.54600000000000004</v>
      </c>
      <c r="D457" s="98">
        <v>55902</v>
      </c>
      <c r="E457" s="98">
        <v>0</v>
      </c>
      <c r="F457" s="98">
        <v>0</v>
      </c>
      <c r="G457" s="98">
        <v>0</v>
      </c>
      <c r="H457" s="98">
        <v>0</v>
      </c>
      <c r="I457" s="98">
        <v>15967</v>
      </c>
      <c r="J457" s="98">
        <v>2674</v>
      </c>
      <c r="K457" s="98">
        <v>172333</v>
      </c>
      <c r="L457" s="98">
        <v>7400</v>
      </c>
      <c r="M457" s="75">
        <v>1036.9000000000001</v>
      </c>
      <c r="N457" s="75">
        <v>0</v>
      </c>
      <c r="O457" s="75">
        <v>0</v>
      </c>
      <c r="P457" s="75">
        <v>0</v>
      </c>
      <c r="Q457" s="75"/>
      <c r="R457" s="75">
        <v>14.4</v>
      </c>
      <c r="S457" s="75">
        <v>680.89599999999996</v>
      </c>
      <c r="T457" s="75">
        <v>345.5</v>
      </c>
      <c r="U457" s="75">
        <v>73.091099999999997</v>
      </c>
      <c r="V457" s="75">
        <v>2150.7871</v>
      </c>
      <c r="W457" s="75"/>
      <c r="X457" s="75">
        <v>2150.7871</v>
      </c>
      <c r="Y457" s="99">
        <v>0.79490000000000005</v>
      </c>
      <c r="Z457" s="75">
        <v>2026</v>
      </c>
      <c r="AA457" s="100">
        <v>2610.54</v>
      </c>
      <c r="AB457" s="75">
        <v>1425</v>
      </c>
      <c r="AC457" s="75">
        <v>1</v>
      </c>
      <c r="AD457" s="75">
        <v>402</v>
      </c>
      <c r="AE457" s="75">
        <v>0</v>
      </c>
      <c r="AF457" s="75">
        <v>1827</v>
      </c>
    </row>
    <row r="458" spans="1:32" s="76" customFormat="1" x14ac:dyDescent="0.2">
      <c r="A458" s="95">
        <v>2</v>
      </c>
      <c r="B458" s="96" t="s">
        <v>488</v>
      </c>
      <c r="C458" s="97">
        <v>0.51200000000000001</v>
      </c>
      <c r="D458" s="98">
        <v>39692</v>
      </c>
      <c r="E458" s="98">
        <v>0</v>
      </c>
      <c r="F458" s="98">
        <v>0</v>
      </c>
      <c r="G458" s="98">
        <v>0</v>
      </c>
      <c r="H458" s="98">
        <v>0</v>
      </c>
      <c r="I458" s="98">
        <v>9956</v>
      </c>
      <c r="J458" s="98">
        <v>1079</v>
      </c>
      <c r="K458" s="98">
        <v>158000</v>
      </c>
      <c r="L458" s="98">
        <v>5000</v>
      </c>
      <c r="M458" s="75">
        <v>736.2</v>
      </c>
      <c r="N458" s="75">
        <v>0</v>
      </c>
      <c r="O458" s="75">
        <v>0</v>
      </c>
      <c r="P458" s="75">
        <v>0</v>
      </c>
      <c r="Q458" s="75"/>
      <c r="R458" s="75">
        <v>9</v>
      </c>
      <c r="S458" s="75">
        <v>274.75200000000001</v>
      </c>
      <c r="T458" s="75">
        <v>316.8</v>
      </c>
      <c r="U458" s="75">
        <v>49.385899999999999</v>
      </c>
      <c r="V458" s="75">
        <v>1386.1378999999999</v>
      </c>
      <c r="W458" s="75"/>
      <c r="X458" s="75">
        <v>1386.1378999999999</v>
      </c>
      <c r="Y458" s="99">
        <v>0.54630000000000001</v>
      </c>
      <c r="Z458" s="75">
        <v>2530</v>
      </c>
      <c r="AA458" s="100">
        <v>3477.46</v>
      </c>
      <c r="AB458" s="75">
        <v>1780</v>
      </c>
      <c r="AC458" s="75">
        <v>1</v>
      </c>
      <c r="AD458" s="75">
        <v>654</v>
      </c>
      <c r="AE458" s="75">
        <v>0</v>
      </c>
      <c r="AF458" s="75">
        <v>2434</v>
      </c>
    </row>
    <row r="459" spans="1:32" s="76" customFormat="1" x14ac:dyDescent="0.2">
      <c r="A459" s="95">
        <v>3</v>
      </c>
      <c r="B459" s="96" t="s">
        <v>489</v>
      </c>
      <c r="C459" s="97">
        <v>13.26</v>
      </c>
      <c r="D459" s="98">
        <v>28029423</v>
      </c>
      <c r="E459" s="98">
        <v>0</v>
      </c>
      <c r="F459" s="98">
        <v>0</v>
      </c>
      <c r="G459" s="98">
        <v>0</v>
      </c>
      <c r="H459" s="98">
        <v>0</v>
      </c>
      <c r="I459" s="98">
        <v>255473</v>
      </c>
      <c r="J459" s="98">
        <v>2921</v>
      </c>
      <c r="K459" s="98">
        <v>667</v>
      </c>
      <c r="L459" s="98">
        <v>64200</v>
      </c>
      <c r="M459" s="75">
        <v>519897.5</v>
      </c>
      <c r="N459" s="75">
        <v>0</v>
      </c>
      <c r="O459" s="75">
        <v>0</v>
      </c>
      <c r="P459" s="75">
        <v>0</v>
      </c>
      <c r="Q459" s="75"/>
      <c r="R459" s="75">
        <v>231</v>
      </c>
      <c r="S459" s="75">
        <v>743.79100000000005</v>
      </c>
      <c r="T459" s="75">
        <v>1.3</v>
      </c>
      <c r="U459" s="75">
        <v>634.11450000000002</v>
      </c>
      <c r="V459" s="75">
        <v>521507.70550000004</v>
      </c>
      <c r="W459" s="75"/>
      <c r="X459" s="75">
        <v>521507.70550000004</v>
      </c>
      <c r="Y459" s="99">
        <v>7.9359000000000002</v>
      </c>
      <c r="Z459" s="75">
        <v>0</v>
      </c>
      <c r="AA459" s="100">
        <v>0</v>
      </c>
      <c r="AB459" s="75">
        <v>0</v>
      </c>
      <c r="AC459" s="75">
        <v>0</v>
      </c>
      <c r="AD459" s="75">
        <v>0</v>
      </c>
      <c r="AE459" s="75">
        <v>0</v>
      </c>
      <c r="AF459" s="75">
        <v>0</v>
      </c>
    </row>
    <row r="460" spans="1:32" s="76" customFormat="1" x14ac:dyDescent="0.2">
      <c r="A460" s="95">
        <v>4</v>
      </c>
      <c r="B460" s="96" t="s">
        <v>490</v>
      </c>
      <c r="C460" s="97">
        <v>0.27500000000000002</v>
      </c>
      <c r="D460" s="98">
        <v>3256</v>
      </c>
      <c r="E460" s="98">
        <v>0</v>
      </c>
      <c r="F460" s="98">
        <v>0</v>
      </c>
      <c r="G460" s="98">
        <v>0</v>
      </c>
      <c r="H460" s="98">
        <v>0</v>
      </c>
      <c r="I460" s="98">
        <v>12406</v>
      </c>
      <c r="J460" s="98">
        <v>0</v>
      </c>
      <c r="K460" s="98">
        <v>142666</v>
      </c>
      <c r="L460" s="98">
        <v>1801</v>
      </c>
      <c r="M460" s="75">
        <v>60.4</v>
      </c>
      <c r="N460" s="75">
        <v>0</v>
      </c>
      <c r="O460" s="75">
        <v>0</v>
      </c>
      <c r="P460" s="75">
        <v>0</v>
      </c>
      <c r="Q460" s="75"/>
      <c r="R460" s="75">
        <v>11.2</v>
      </c>
      <c r="S460" s="75">
        <v>0</v>
      </c>
      <c r="T460" s="75">
        <v>286</v>
      </c>
      <c r="U460" s="75">
        <v>17.788799999999998</v>
      </c>
      <c r="V460" s="75">
        <v>375.3888</v>
      </c>
      <c r="W460" s="75"/>
      <c r="X460" s="75">
        <v>375.3888</v>
      </c>
      <c r="Y460" s="99">
        <v>0.27539999999999998</v>
      </c>
      <c r="Z460" s="75">
        <v>1728</v>
      </c>
      <c r="AA460" s="100">
        <v>4422.1499999999996</v>
      </c>
      <c r="AB460" s="75">
        <v>1216</v>
      </c>
      <c r="AC460" s="75">
        <v>1</v>
      </c>
      <c r="AD460" s="75">
        <v>1879</v>
      </c>
      <c r="AE460" s="75">
        <v>0</v>
      </c>
      <c r="AF460" s="75">
        <v>3095</v>
      </c>
    </row>
    <row r="461" spans="1:32" s="76" customFormat="1" x14ac:dyDescent="0.2">
      <c r="A461" s="95">
        <v>5</v>
      </c>
      <c r="B461" s="96" t="s">
        <v>491</v>
      </c>
      <c r="C461" s="97">
        <v>1.3480000000000001</v>
      </c>
      <c r="D461" s="98">
        <v>71696</v>
      </c>
      <c r="E461" s="98">
        <v>0</v>
      </c>
      <c r="F461" s="98">
        <v>0</v>
      </c>
      <c r="G461" s="98">
        <v>0</v>
      </c>
      <c r="H461" s="98">
        <v>0</v>
      </c>
      <c r="I461" s="98">
        <v>43821</v>
      </c>
      <c r="J461" s="98">
        <v>531</v>
      </c>
      <c r="K461" s="98">
        <v>158333</v>
      </c>
      <c r="L461" s="98">
        <v>14734</v>
      </c>
      <c r="M461" s="75">
        <v>1329.8</v>
      </c>
      <c r="N461" s="75">
        <v>0</v>
      </c>
      <c r="O461" s="75">
        <v>0</v>
      </c>
      <c r="P461" s="75">
        <v>0</v>
      </c>
      <c r="Q461" s="75"/>
      <c r="R461" s="75">
        <v>39.6</v>
      </c>
      <c r="S461" s="75">
        <v>135.21199999999999</v>
      </c>
      <c r="T461" s="75">
        <v>317.39999999999998</v>
      </c>
      <c r="U461" s="75">
        <v>145.53030000000001</v>
      </c>
      <c r="V461" s="75">
        <v>1967.5422999999996</v>
      </c>
      <c r="W461" s="75"/>
      <c r="X461" s="75">
        <v>1967.5422999999996</v>
      </c>
      <c r="Y461" s="99">
        <v>0.29449999999999998</v>
      </c>
      <c r="Z461" s="75">
        <v>8344</v>
      </c>
      <c r="AA461" s="100">
        <v>4355.54</v>
      </c>
      <c r="AB461" s="75">
        <v>5871</v>
      </c>
      <c r="AC461" s="75">
        <v>0</v>
      </c>
      <c r="AD461" s="75">
        <v>0</v>
      </c>
      <c r="AE461" s="75">
        <v>0</v>
      </c>
      <c r="AF461" s="75">
        <v>5871</v>
      </c>
    </row>
    <row r="462" spans="1:32" s="76" customFormat="1" x14ac:dyDescent="0.2">
      <c r="A462" s="95">
        <v>6</v>
      </c>
      <c r="B462" s="96" t="s">
        <v>492</v>
      </c>
      <c r="C462" s="97">
        <v>0.26900000000000002</v>
      </c>
      <c r="D462" s="98">
        <v>15240</v>
      </c>
      <c r="E462" s="98">
        <v>0</v>
      </c>
      <c r="F462" s="98">
        <v>0</v>
      </c>
      <c r="G462" s="98">
        <v>0</v>
      </c>
      <c r="H462" s="98">
        <v>0</v>
      </c>
      <c r="I462" s="98">
        <v>61407</v>
      </c>
      <c r="J462" s="98">
        <v>828</v>
      </c>
      <c r="K462" s="98">
        <v>149667</v>
      </c>
      <c r="L462" s="98">
        <v>1400</v>
      </c>
      <c r="M462" s="75">
        <v>282.7</v>
      </c>
      <c r="N462" s="75">
        <v>0</v>
      </c>
      <c r="O462" s="75">
        <v>0</v>
      </c>
      <c r="P462" s="75">
        <v>0</v>
      </c>
      <c r="Q462" s="75"/>
      <c r="R462" s="75">
        <v>55.5</v>
      </c>
      <c r="S462" s="75">
        <v>210.83799999999999</v>
      </c>
      <c r="T462" s="75">
        <v>300.10000000000002</v>
      </c>
      <c r="U462" s="75">
        <v>13.827999999999999</v>
      </c>
      <c r="V462" s="75">
        <v>862.96600000000001</v>
      </c>
      <c r="W462" s="75"/>
      <c r="X462" s="75">
        <v>862.96600000000001</v>
      </c>
      <c r="Y462" s="99">
        <v>0.64729999999999999</v>
      </c>
      <c r="Z462" s="75">
        <v>1195</v>
      </c>
      <c r="AA462" s="100">
        <v>3125.25</v>
      </c>
      <c r="AB462" s="75">
        <v>841</v>
      </c>
      <c r="AC462" s="75">
        <v>1</v>
      </c>
      <c r="AD462" s="75">
        <v>1347</v>
      </c>
      <c r="AE462" s="75">
        <v>0</v>
      </c>
      <c r="AF462" s="75">
        <v>2188</v>
      </c>
    </row>
    <row r="463" spans="1:32" s="76" customFormat="1" x14ac:dyDescent="0.2">
      <c r="A463" s="95">
        <v>7</v>
      </c>
      <c r="B463" s="96" t="s">
        <v>493</v>
      </c>
      <c r="C463" s="97">
        <v>0.39600000000000002</v>
      </c>
      <c r="D463" s="98">
        <v>49252</v>
      </c>
      <c r="E463" s="98">
        <v>0</v>
      </c>
      <c r="F463" s="98">
        <v>0</v>
      </c>
      <c r="G463" s="98">
        <v>0</v>
      </c>
      <c r="H463" s="98">
        <v>0</v>
      </c>
      <c r="I463" s="98">
        <v>25280</v>
      </c>
      <c r="J463" s="98">
        <v>159</v>
      </c>
      <c r="K463" s="98">
        <v>64000</v>
      </c>
      <c r="L463" s="98">
        <v>2467</v>
      </c>
      <c r="M463" s="75">
        <v>913.5</v>
      </c>
      <c r="N463" s="75">
        <v>0</v>
      </c>
      <c r="O463" s="75">
        <v>0</v>
      </c>
      <c r="P463" s="75">
        <v>0</v>
      </c>
      <c r="Q463" s="75"/>
      <c r="R463" s="75">
        <v>22.9</v>
      </c>
      <c r="S463" s="75">
        <v>40.487000000000002</v>
      </c>
      <c r="T463" s="75">
        <v>128.30000000000001</v>
      </c>
      <c r="U463" s="75">
        <v>24.367000000000001</v>
      </c>
      <c r="V463" s="75">
        <v>1129.5539999999999</v>
      </c>
      <c r="W463" s="75"/>
      <c r="X463" s="75">
        <v>1129.5539999999999</v>
      </c>
      <c r="Y463" s="99">
        <v>0.5756</v>
      </c>
      <c r="Z463" s="75">
        <v>1900</v>
      </c>
      <c r="AA463" s="100">
        <v>3375.29</v>
      </c>
      <c r="AB463" s="75">
        <v>1337</v>
      </c>
      <c r="AC463" s="75">
        <v>1</v>
      </c>
      <c r="AD463" s="75">
        <v>1026</v>
      </c>
      <c r="AE463" s="75">
        <v>0</v>
      </c>
      <c r="AF463" s="75">
        <v>2363</v>
      </c>
    </row>
    <row r="464" spans="1:32" s="76" customFormat="1" x14ac:dyDescent="0.2">
      <c r="A464" s="95">
        <v>8</v>
      </c>
      <c r="B464" s="96" t="s">
        <v>494</v>
      </c>
      <c r="C464" s="97">
        <v>0.4</v>
      </c>
      <c r="D464" s="98">
        <v>38861</v>
      </c>
      <c r="E464" s="98">
        <v>0</v>
      </c>
      <c r="F464" s="98">
        <v>0</v>
      </c>
      <c r="G464" s="98">
        <v>0</v>
      </c>
      <c r="H464" s="98">
        <v>0</v>
      </c>
      <c r="I464" s="98">
        <v>9046</v>
      </c>
      <c r="J464" s="98">
        <v>0</v>
      </c>
      <c r="K464" s="98">
        <v>87333</v>
      </c>
      <c r="L464" s="98">
        <v>11267</v>
      </c>
      <c r="M464" s="75">
        <v>720.8</v>
      </c>
      <c r="N464" s="75">
        <v>0</v>
      </c>
      <c r="O464" s="75">
        <v>0</v>
      </c>
      <c r="P464" s="75">
        <v>0</v>
      </c>
      <c r="Q464" s="75"/>
      <c r="R464" s="75">
        <v>8.1999999999999993</v>
      </c>
      <c r="S464" s="75">
        <v>0</v>
      </c>
      <c r="T464" s="75">
        <v>175.1</v>
      </c>
      <c r="U464" s="75">
        <v>111.2861</v>
      </c>
      <c r="V464" s="75">
        <v>1015.3861000000001</v>
      </c>
      <c r="W464" s="75"/>
      <c r="X464" s="75">
        <v>1015.3861000000001</v>
      </c>
      <c r="Y464" s="99">
        <v>0.51219999999999999</v>
      </c>
      <c r="Z464" s="75">
        <v>2044</v>
      </c>
      <c r="AA464" s="100">
        <v>3596.38</v>
      </c>
      <c r="AB464" s="75">
        <v>1439</v>
      </c>
      <c r="AC464" s="75">
        <v>1</v>
      </c>
      <c r="AD464" s="75">
        <v>1079</v>
      </c>
      <c r="AE464" s="75">
        <v>0</v>
      </c>
      <c r="AF464" s="75">
        <v>2518</v>
      </c>
    </row>
    <row r="465" spans="1:32" s="76" customFormat="1" x14ac:dyDescent="0.2">
      <c r="A465" s="95">
        <v>9</v>
      </c>
      <c r="B465" s="96" t="s">
        <v>495</v>
      </c>
      <c r="C465" s="97">
        <v>0.41799999999999998</v>
      </c>
      <c r="D465" s="98">
        <v>42117</v>
      </c>
      <c r="E465" s="98">
        <v>0</v>
      </c>
      <c r="F465" s="98">
        <v>0</v>
      </c>
      <c r="G465" s="98">
        <v>0</v>
      </c>
      <c r="H465" s="98">
        <v>0</v>
      </c>
      <c r="I465" s="98">
        <v>18044</v>
      </c>
      <c r="J465" s="98">
        <v>0</v>
      </c>
      <c r="K465" s="98">
        <v>10333</v>
      </c>
      <c r="L465" s="98">
        <v>1800</v>
      </c>
      <c r="M465" s="75">
        <v>781.2</v>
      </c>
      <c r="N465" s="75">
        <v>0</v>
      </c>
      <c r="O465" s="75">
        <v>0</v>
      </c>
      <c r="P465" s="75">
        <v>0</v>
      </c>
      <c r="Q465" s="75"/>
      <c r="R465" s="75">
        <v>16.3</v>
      </c>
      <c r="S465" s="75">
        <v>0</v>
      </c>
      <c r="T465" s="75">
        <v>20.7</v>
      </c>
      <c r="U465" s="75">
        <v>17.7789</v>
      </c>
      <c r="V465" s="75">
        <v>835.97890000000007</v>
      </c>
      <c r="W465" s="75"/>
      <c r="X465" s="75">
        <v>835.97890000000007</v>
      </c>
      <c r="Y465" s="99">
        <v>0.40360000000000001</v>
      </c>
      <c r="Z465" s="75">
        <v>2361</v>
      </c>
      <c r="AA465" s="100">
        <v>3975.09</v>
      </c>
      <c r="AB465" s="75">
        <v>1662</v>
      </c>
      <c r="AC465" s="75">
        <v>1</v>
      </c>
      <c r="AD465" s="75">
        <v>1121</v>
      </c>
      <c r="AE465" s="75">
        <v>0</v>
      </c>
      <c r="AF465" s="75">
        <v>2783</v>
      </c>
    </row>
    <row r="466" spans="1:32" s="76" customFormat="1" x14ac:dyDescent="0.2">
      <c r="A466" s="95">
        <v>10</v>
      </c>
      <c r="B466" s="96" t="s">
        <v>496</v>
      </c>
      <c r="C466" s="97">
        <v>0.505</v>
      </c>
      <c r="D466" s="98">
        <v>30687</v>
      </c>
      <c r="E466" s="98">
        <v>0</v>
      </c>
      <c r="F466" s="98">
        <v>0</v>
      </c>
      <c r="G466" s="98">
        <v>0</v>
      </c>
      <c r="H466" s="98">
        <v>0</v>
      </c>
      <c r="I466" s="98">
        <v>45227</v>
      </c>
      <c r="J466" s="98">
        <v>4319</v>
      </c>
      <c r="K466" s="98">
        <v>250333</v>
      </c>
      <c r="L466" s="98">
        <v>4600</v>
      </c>
      <c r="M466" s="75">
        <v>569.20000000000005</v>
      </c>
      <c r="N466" s="75">
        <v>0</v>
      </c>
      <c r="O466" s="75">
        <v>0</v>
      </c>
      <c r="P466" s="75">
        <v>0</v>
      </c>
      <c r="Q466" s="75"/>
      <c r="R466" s="75">
        <v>40.9</v>
      </c>
      <c r="S466" s="75">
        <v>1099.7719999999999</v>
      </c>
      <c r="T466" s="75">
        <v>501.9</v>
      </c>
      <c r="U466" s="75">
        <v>45.435000000000002</v>
      </c>
      <c r="V466" s="75">
        <v>2257.2069999999999</v>
      </c>
      <c r="W466" s="75"/>
      <c r="X466" s="75">
        <v>2257.2069999999999</v>
      </c>
      <c r="Y466" s="99">
        <v>0.90190000000000003</v>
      </c>
      <c r="Z466" s="75">
        <v>1606</v>
      </c>
      <c r="AA466" s="100">
        <v>2237.4</v>
      </c>
      <c r="AB466" s="75">
        <v>1130</v>
      </c>
      <c r="AC466" s="75">
        <v>1</v>
      </c>
      <c r="AD466" s="75">
        <v>436</v>
      </c>
      <c r="AE466" s="75">
        <v>0</v>
      </c>
      <c r="AF466" s="75">
        <v>1566</v>
      </c>
    </row>
    <row r="467" spans="1:32" s="76" customFormat="1" x14ac:dyDescent="0.2">
      <c r="A467" s="95">
        <v>11</v>
      </c>
      <c r="B467" s="96" t="s">
        <v>497</v>
      </c>
      <c r="C467" s="97">
        <v>1.0680000000000001</v>
      </c>
      <c r="D467" s="98">
        <v>103699</v>
      </c>
      <c r="E467" s="98">
        <v>0</v>
      </c>
      <c r="F467" s="98">
        <v>0</v>
      </c>
      <c r="G467" s="98">
        <v>0</v>
      </c>
      <c r="H467" s="98">
        <v>0</v>
      </c>
      <c r="I467" s="98">
        <v>55383</v>
      </c>
      <c r="J467" s="98">
        <v>152</v>
      </c>
      <c r="K467" s="98">
        <v>258000</v>
      </c>
      <c r="L467" s="98">
        <v>22466</v>
      </c>
      <c r="M467" s="75">
        <v>1923.4</v>
      </c>
      <c r="N467" s="75">
        <v>0</v>
      </c>
      <c r="O467" s="75">
        <v>0</v>
      </c>
      <c r="P467" s="75">
        <v>0</v>
      </c>
      <c r="Q467" s="75"/>
      <c r="R467" s="75">
        <v>50.1</v>
      </c>
      <c r="S467" s="75">
        <v>38.704999999999998</v>
      </c>
      <c r="T467" s="75">
        <v>517.29999999999995</v>
      </c>
      <c r="U467" s="75">
        <v>221.9006</v>
      </c>
      <c r="V467" s="75">
        <v>2751.4056</v>
      </c>
      <c r="W467" s="75"/>
      <c r="X467" s="75">
        <v>2751.4056</v>
      </c>
      <c r="Y467" s="99">
        <v>0.51980000000000004</v>
      </c>
      <c r="Z467" s="75">
        <v>5418</v>
      </c>
      <c r="AA467" s="100">
        <v>3569.87</v>
      </c>
      <c r="AB467" s="75">
        <v>3813</v>
      </c>
      <c r="AC467" s="75">
        <v>0</v>
      </c>
      <c r="AD467" s="75">
        <v>0</v>
      </c>
      <c r="AE467" s="75">
        <v>0</v>
      </c>
      <c r="AF467" s="75">
        <v>3813</v>
      </c>
    </row>
    <row r="468" spans="1:32" s="76" customFormat="1" x14ac:dyDescent="0.2">
      <c r="A468" s="95">
        <v>12</v>
      </c>
      <c r="B468" s="96" t="s">
        <v>229</v>
      </c>
      <c r="C468" s="97">
        <v>0.22</v>
      </c>
      <c r="D468" s="98">
        <v>3671</v>
      </c>
      <c r="E468" s="98">
        <v>0</v>
      </c>
      <c r="F468" s="98">
        <v>0</v>
      </c>
      <c r="G468" s="98">
        <v>0</v>
      </c>
      <c r="H468" s="98">
        <v>0</v>
      </c>
      <c r="I468" s="98">
        <v>2231</v>
      </c>
      <c r="J468" s="98">
        <v>58</v>
      </c>
      <c r="K468" s="98">
        <v>127667</v>
      </c>
      <c r="L468" s="98">
        <v>133</v>
      </c>
      <c r="M468" s="75">
        <v>68.099999999999994</v>
      </c>
      <c r="N468" s="75">
        <v>0</v>
      </c>
      <c r="O468" s="75">
        <v>0</v>
      </c>
      <c r="P468" s="75">
        <v>0</v>
      </c>
      <c r="Q468" s="75"/>
      <c r="R468" s="75">
        <v>2</v>
      </c>
      <c r="S468" s="75">
        <v>14.769</v>
      </c>
      <c r="T468" s="75">
        <v>256</v>
      </c>
      <c r="U468" s="75">
        <v>1.3137000000000001</v>
      </c>
      <c r="V468" s="75">
        <v>342.18270000000001</v>
      </c>
      <c r="W468" s="75"/>
      <c r="X468" s="75">
        <v>342.18270000000001</v>
      </c>
      <c r="Y468" s="99">
        <v>0.31380000000000002</v>
      </c>
      <c r="Z468" s="75">
        <v>1341</v>
      </c>
      <c r="AA468" s="100">
        <v>4288.24</v>
      </c>
      <c r="AB468" s="75">
        <v>943</v>
      </c>
      <c r="AC468" s="75">
        <v>1</v>
      </c>
      <c r="AD468" s="75">
        <v>2057</v>
      </c>
      <c r="AE468" s="75">
        <v>0</v>
      </c>
      <c r="AF468" s="75">
        <v>3000</v>
      </c>
    </row>
    <row r="469" spans="1:32" s="76" customFormat="1" x14ac:dyDescent="0.2">
      <c r="A469" s="95">
        <v>13</v>
      </c>
      <c r="B469" s="96" t="s">
        <v>498</v>
      </c>
      <c r="C469" s="97">
        <v>1.542</v>
      </c>
      <c r="D469" s="98">
        <v>230742</v>
      </c>
      <c r="E469" s="98">
        <v>0</v>
      </c>
      <c r="F469" s="98">
        <v>0</v>
      </c>
      <c r="G469" s="98">
        <v>0</v>
      </c>
      <c r="H469" s="98">
        <v>0</v>
      </c>
      <c r="I469" s="98">
        <v>203033</v>
      </c>
      <c r="J469" s="98">
        <v>215</v>
      </c>
      <c r="K469" s="98">
        <v>25333</v>
      </c>
      <c r="L469" s="98">
        <v>32000</v>
      </c>
      <c r="M469" s="75">
        <v>4279.8999999999996</v>
      </c>
      <c r="N469" s="75">
        <v>0</v>
      </c>
      <c r="O469" s="75">
        <v>0</v>
      </c>
      <c r="P469" s="75">
        <v>0</v>
      </c>
      <c r="Q469" s="75"/>
      <c r="R469" s="75">
        <v>183.6</v>
      </c>
      <c r="S469" s="75">
        <v>54.747</v>
      </c>
      <c r="T469" s="75">
        <v>50.8</v>
      </c>
      <c r="U469" s="75">
        <v>316.06950000000001</v>
      </c>
      <c r="V469" s="75">
        <v>4885.1165000000001</v>
      </c>
      <c r="W469" s="75"/>
      <c r="X469" s="75">
        <v>4885.1165000000001</v>
      </c>
      <c r="Y469" s="99">
        <v>0.63929999999999998</v>
      </c>
      <c r="Z469" s="75">
        <v>6910</v>
      </c>
      <c r="AA469" s="100">
        <v>3153.15</v>
      </c>
      <c r="AB469" s="75">
        <v>4862</v>
      </c>
      <c r="AC469" s="75">
        <v>0</v>
      </c>
      <c r="AD469" s="75">
        <v>0</v>
      </c>
      <c r="AE469" s="75">
        <v>0</v>
      </c>
      <c r="AF469" s="75">
        <v>4862</v>
      </c>
    </row>
    <row r="470" spans="1:32" s="76" customFormat="1" x14ac:dyDescent="0.2">
      <c r="A470" s="95">
        <v>14</v>
      </c>
      <c r="B470" s="96" t="s">
        <v>499</v>
      </c>
      <c r="C470" s="97">
        <v>0.36199999999999999</v>
      </c>
      <c r="D470" s="98">
        <v>20435</v>
      </c>
      <c r="E470" s="98">
        <v>0</v>
      </c>
      <c r="F470" s="98">
        <v>0</v>
      </c>
      <c r="G470" s="98">
        <v>0</v>
      </c>
      <c r="H470" s="98">
        <v>0</v>
      </c>
      <c r="I470" s="98">
        <v>29774</v>
      </c>
      <c r="J470" s="98">
        <v>534</v>
      </c>
      <c r="K470" s="98">
        <v>117001</v>
      </c>
      <c r="L470" s="98">
        <v>2600</v>
      </c>
      <c r="M470" s="75">
        <v>379</v>
      </c>
      <c r="N470" s="75">
        <v>0</v>
      </c>
      <c r="O470" s="75">
        <v>0</v>
      </c>
      <c r="P470" s="75">
        <v>0</v>
      </c>
      <c r="Q470" s="75"/>
      <c r="R470" s="75">
        <v>26.9</v>
      </c>
      <c r="S470" s="75">
        <v>135.976</v>
      </c>
      <c r="T470" s="75">
        <v>234.6</v>
      </c>
      <c r="U470" s="75">
        <v>25.680599999999998</v>
      </c>
      <c r="V470" s="75">
        <v>802.15660000000003</v>
      </c>
      <c r="W470" s="75"/>
      <c r="X470" s="75">
        <v>802.15660000000003</v>
      </c>
      <c r="Y470" s="99">
        <v>0.4471</v>
      </c>
      <c r="Z470" s="75">
        <v>1967</v>
      </c>
      <c r="AA470" s="100">
        <v>3823.39</v>
      </c>
      <c r="AB470" s="75">
        <v>1384</v>
      </c>
      <c r="AC470" s="75">
        <v>1</v>
      </c>
      <c r="AD470" s="75">
        <v>1292</v>
      </c>
      <c r="AE470" s="75">
        <v>0</v>
      </c>
      <c r="AF470" s="75">
        <v>2676</v>
      </c>
    </row>
    <row r="471" spans="1:32" s="76" customFormat="1" x14ac:dyDescent="0.2">
      <c r="A471" s="95">
        <v>15</v>
      </c>
      <c r="B471" s="96" t="s">
        <v>500</v>
      </c>
      <c r="C471" s="97">
        <v>0.153</v>
      </c>
      <c r="D471" s="98">
        <v>1870</v>
      </c>
      <c r="E471" s="98">
        <v>0</v>
      </c>
      <c r="F471" s="98">
        <v>0</v>
      </c>
      <c r="G471" s="98">
        <v>0</v>
      </c>
      <c r="H471" s="98">
        <v>0</v>
      </c>
      <c r="I471" s="98">
        <v>2467</v>
      </c>
      <c r="J471" s="98">
        <v>158</v>
      </c>
      <c r="K471" s="98">
        <v>95333</v>
      </c>
      <c r="L471" s="98">
        <v>133</v>
      </c>
      <c r="M471" s="75">
        <v>34.700000000000003</v>
      </c>
      <c r="N471" s="75">
        <v>0</v>
      </c>
      <c r="O471" s="75">
        <v>0</v>
      </c>
      <c r="P471" s="75">
        <v>0</v>
      </c>
      <c r="Q471" s="75"/>
      <c r="R471" s="75">
        <v>2.2000000000000002</v>
      </c>
      <c r="S471" s="75">
        <v>40.231999999999999</v>
      </c>
      <c r="T471" s="75">
        <v>191.1</v>
      </c>
      <c r="U471" s="75">
        <v>1.3137000000000001</v>
      </c>
      <c r="V471" s="75">
        <v>269.54569999999995</v>
      </c>
      <c r="W471" s="75"/>
      <c r="X471" s="75">
        <v>269.54569999999995</v>
      </c>
      <c r="Y471" s="99">
        <v>0.35549999999999998</v>
      </c>
      <c r="Z471" s="75">
        <v>901</v>
      </c>
      <c r="AA471" s="100">
        <v>4142.82</v>
      </c>
      <c r="AB471" s="75">
        <v>634</v>
      </c>
      <c r="AC471" s="75">
        <v>1</v>
      </c>
      <c r="AD471" s="75">
        <v>2267</v>
      </c>
      <c r="AE471" s="75">
        <v>0</v>
      </c>
      <c r="AF471" s="75">
        <v>2901</v>
      </c>
    </row>
    <row r="472" spans="1:32" s="76" customFormat="1" x14ac:dyDescent="0.2">
      <c r="A472" s="95">
        <v>16</v>
      </c>
      <c r="B472" s="96" t="s">
        <v>285</v>
      </c>
      <c r="C472" s="97">
        <v>1.155</v>
      </c>
      <c r="D472" s="98">
        <v>163341</v>
      </c>
      <c r="E472" s="98">
        <v>0</v>
      </c>
      <c r="F472" s="98">
        <v>0</v>
      </c>
      <c r="G472" s="98">
        <v>0</v>
      </c>
      <c r="H472" s="98">
        <v>0</v>
      </c>
      <c r="I472" s="98">
        <v>27295</v>
      </c>
      <c r="J472" s="98">
        <v>1013</v>
      </c>
      <c r="K472" s="98">
        <v>178667</v>
      </c>
      <c r="L472" s="98">
        <v>10200</v>
      </c>
      <c r="M472" s="75">
        <v>3029.7</v>
      </c>
      <c r="N472" s="75">
        <v>0</v>
      </c>
      <c r="O472" s="75">
        <v>0</v>
      </c>
      <c r="P472" s="75">
        <v>0</v>
      </c>
      <c r="Q472" s="75"/>
      <c r="R472" s="75">
        <v>24.7</v>
      </c>
      <c r="S472" s="75">
        <v>257.94600000000003</v>
      </c>
      <c r="T472" s="75">
        <v>358.2</v>
      </c>
      <c r="U472" s="75">
        <v>100.74720000000001</v>
      </c>
      <c r="V472" s="75">
        <v>3771.2931999999992</v>
      </c>
      <c r="W472" s="75"/>
      <c r="X472" s="75">
        <v>3771.2931999999992</v>
      </c>
      <c r="Y472" s="99">
        <v>0.65890000000000004</v>
      </c>
      <c r="Z472" s="75">
        <v>5063</v>
      </c>
      <c r="AA472" s="100">
        <v>3084.8</v>
      </c>
      <c r="AB472" s="75">
        <v>3563</v>
      </c>
      <c r="AC472" s="75">
        <v>0</v>
      </c>
      <c r="AD472" s="75">
        <v>0</v>
      </c>
      <c r="AE472" s="75">
        <v>0</v>
      </c>
      <c r="AF472" s="75">
        <v>3563</v>
      </c>
    </row>
    <row r="473" spans="1:32" s="76" customFormat="1" x14ac:dyDescent="0.2">
      <c r="A473" s="95">
        <v>17</v>
      </c>
      <c r="B473" s="96" t="s">
        <v>501</v>
      </c>
      <c r="C473" s="97">
        <v>1.1579999999999999</v>
      </c>
      <c r="D473" s="98">
        <v>48628</v>
      </c>
      <c r="E473" s="98">
        <v>0</v>
      </c>
      <c r="F473" s="98">
        <v>0</v>
      </c>
      <c r="G473" s="98">
        <v>0</v>
      </c>
      <c r="H473" s="98">
        <v>0</v>
      </c>
      <c r="I473" s="98">
        <v>65804</v>
      </c>
      <c r="J473" s="98">
        <v>1046</v>
      </c>
      <c r="K473" s="98">
        <v>228668</v>
      </c>
      <c r="L473" s="98">
        <v>10000</v>
      </c>
      <c r="M473" s="75">
        <v>902</v>
      </c>
      <c r="N473" s="75">
        <v>0</v>
      </c>
      <c r="O473" s="75">
        <v>0</v>
      </c>
      <c r="P473" s="75">
        <v>0</v>
      </c>
      <c r="Q473" s="75"/>
      <c r="R473" s="75">
        <v>59.5</v>
      </c>
      <c r="S473" s="75">
        <v>266.34899999999999</v>
      </c>
      <c r="T473" s="75">
        <v>458.5</v>
      </c>
      <c r="U473" s="75">
        <v>98.771699999999996</v>
      </c>
      <c r="V473" s="75">
        <v>1785.1206999999999</v>
      </c>
      <c r="W473" s="75"/>
      <c r="X473" s="75">
        <v>1785.1206999999999</v>
      </c>
      <c r="Y473" s="99">
        <v>0.31109999999999999</v>
      </c>
      <c r="Z473" s="75">
        <v>7073</v>
      </c>
      <c r="AA473" s="100">
        <v>4297.66</v>
      </c>
      <c r="AB473" s="75">
        <v>4977</v>
      </c>
      <c r="AC473" s="75">
        <v>0</v>
      </c>
      <c r="AD473" s="75">
        <v>0</v>
      </c>
      <c r="AE473" s="75">
        <v>0</v>
      </c>
      <c r="AF473" s="75">
        <v>4977</v>
      </c>
    </row>
    <row r="474" spans="1:32" s="76" customFormat="1" x14ac:dyDescent="0.2">
      <c r="A474" s="95">
        <v>18</v>
      </c>
      <c r="B474" s="96" t="s">
        <v>502</v>
      </c>
      <c r="C474" s="97">
        <v>8.0489999999999995</v>
      </c>
      <c r="D474" s="98">
        <v>1178788</v>
      </c>
      <c r="E474" s="98">
        <v>0</v>
      </c>
      <c r="F474" s="98">
        <v>0</v>
      </c>
      <c r="G474" s="98">
        <v>0</v>
      </c>
      <c r="H474" s="98">
        <v>0</v>
      </c>
      <c r="I474" s="98">
        <v>1147958</v>
      </c>
      <c r="J474" s="98">
        <v>15135</v>
      </c>
      <c r="K474" s="98">
        <v>930333</v>
      </c>
      <c r="L474" s="98">
        <v>110333</v>
      </c>
      <c r="M474" s="75">
        <v>21864.5</v>
      </c>
      <c r="N474" s="75">
        <v>0</v>
      </c>
      <c r="O474" s="75">
        <v>0</v>
      </c>
      <c r="P474" s="75">
        <v>0</v>
      </c>
      <c r="Q474" s="75"/>
      <c r="R474" s="75">
        <v>1038.0999999999999</v>
      </c>
      <c r="S474" s="75">
        <v>3853.9140000000002</v>
      </c>
      <c r="T474" s="75">
        <v>1865.3</v>
      </c>
      <c r="U474" s="75">
        <v>1089.7781</v>
      </c>
      <c r="V474" s="75">
        <v>29711.592099999998</v>
      </c>
      <c r="W474" s="75"/>
      <c r="X474" s="75">
        <v>29711.592099999998</v>
      </c>
      <c r="Y474" s="99">
        <v>0.74480000000000002</v>
      </c>
      <c r="Z474" s="75">
        <v>31860</v>
      </c>
      <c r="AA474" s="100">
        <v>2785.25</v>
      </c>
      <c r="AB474" s="75">
        <v>22418</v>
      </c>
      <c r="AC474" s="75">
        <v>0</v>
      </c>
      <c r="AD474" s="75">
        <v>0</v>
      </c>
      <c r="AE474" s="75">
        <v>0</v>
      </c>
      <c r="AF474" s="75">
        <v>22418</v>
      </c>
    </row>
    <row r="475" spans="1:32" x14ac:dyDescent="0.2">
      <c r="A475" s="88"/>
      <c r="B475" s="89"/>
      <c r="C475" s="90"/>
      <c r="D475" s="92"/>
      <c r="E475" s="92"/>
      <c r="F475" s="92"/>
      <c r="G475" s="92"/>
      <c r="H475" s="92"/>
      <c r="I475" s="92"/>
      <c r="J475" s="92"/>
      <c r="K475" s="92"/>
      <c r="L475" s="92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101"/>
      <c r="Z475" s="91"/>
      <c r="AA475" s="94"/>
      <c r="AB475" s="91"/>
      <c r="AC475" s="91"/>
      <c r="AD475" s="91"/>
      <c r="AE475" s="91"/>
      <c r="AF475" s="91"/>
    </row>
    <row r="476" spans="1:32" x14ac:dyDescent="0.2">
      <c r="A476" s="88"/>
      <c r="B476" s="89" t="s">
        <v>60</v>
      </c>
      <c r="C476" s="90">
        <v>17.323</v>
      </c>
      <c r="D476" s="91">
        <v>1908669</v>
      </c>
      <c r="E476" s="91">
        <v>0</v>
      </c>
      <c r="F476" s="91">
        <v>0</v>
      </c>
      <c r="G476" s="91">
        <v>0</v>
      </c>
      <c r="H476" s="91">
        <v>0</v>
      </c>
      <c r="I476" s="92">
        <v>2687769</v>
      </c>
      <c r="J476" s="92">
        <v>1961</v>
      </c>
      <c r="K476" s="91">
        <v>3386575</v>
      </c>
      <c r="L476" s="91">
        <v>715828</v>
      </c>
      <c r="M476" s="89">
        <v>35402.5</v>
      </c>
      <c r="N476" s="89">
        <v>0</v>
      </c>
      <c r="O476" s="89">
        <v>0</v>
      </c>
      <c r="P476" s="89">
        <v>0</v>
      </c>
      <c r="Q476" s="89">
        <v>0</v>
      </c>
      <c r="R476" s="89">
        <v>2430.5</v>
      </c>
      <c r="S476" s="89">
        <v>499.34199999999998</v>
      </c>
      <c r="T476" s="89">
        <v>6789.9</v>
      </c>
      <c r="U476" s="89">
        <v>7070.3565000000008</v>
      </c>
      <c r="V476" s="91">
        <v>52192.5985</v>
      </c>
      <c r="W476" s="89">
        <v>0</v>
      </c>
      <c r="X476" s="89">
        <v>52192.5985</v>
      </c>
      <c r="Y476" s="101"/>
      <c r="Z476" s="91"/>
      <c r="AA476" s="94"/>
      <c r="AB476" s="89">
        <v>56517</v>
      </c>
      <c r="AC476" s="89">
        <v>9</v>
      </c>
      <c r="AD476" s="89">
        <v>8709</v>
      </c>
      <c r="AE476" s="89">
        <v>0</v>
      </c>
      <c r="AF476" s="89">
        <v>65226</v>
      </c>
    </row>
    <row r="477" spans="1:32" s="76" customFormat="1" x14ac:dyDescent="0.2">
      <c r="A477" s="95">
        <v>1</v>
      </c>
      <c r="B477" s="96" t="s">
        <v>503</v>
      </c>
      <c r="C477" s="97">
        <v>0.23300000000000001</v>
      </c>
      <c r="D477" s="98">
        <v>14638</v>
      </c>
      <c r="E477" s="98">
        <v>0</v>
      </c>
      <c r="F477" s="98">
        <v>0</v>
      </c>
      <c r="G477" s="98">
        <v>0</v>
      </c>
      <c r="H477" s="98">
        <v>0</v>
      </c>
      <c r="I477" s="98">
        <v>4182</v>
      </c>
      <c r="J477" s="98">
        <v>0</v>
      </c>
      <c r="K477" s="98">
        <v>58151</v>
      </c>
      <c r="L477" s="98">
        <v>2104</v>
      </c>
      <c r="M477" s="75">
        <v>271.5</v>
      </c>
      <c r="N477" s="75">
        <v>0</v>
      </c>
      <c r="O477" s="75">
        <v>0</v>
      </c>
      <c r="P477" s="75">
        <v>0</v>
      </c>
      <c r="Q477" s="75"/>
      <c r="R477" s="75">
        <v>3.8</v>
      </c>
      <c r="S477" s="75">
        <v>0</v>
      </c>
      <c r="T477" s="75">
        <v>116.6</v>
      </c>
      <c r="U477" s="75">
        <v>20.781600000000001</v>
      </c>
      <c r="V477" s="75">
        <v>412.6816</v>
      </c>
      <c r="W477" s="75"/>
      <c r="X477" s="75">
        <v>412.6816</v>
      </c>
      <c r="Y477" s="99">
        <v>0.3574</v>
      </c>
      <c r="Z477" s="75">
        <v>1370</v>
      </c>
      <c r="AA477" s="100">
        <v>4136.2</v>
      </c>
      <c r="AB477" s="75">
        <v>964</v>
      </c>
      <c r="AC477" s="75">
        <v>1</v>
      </c>
      <c r="AD477" s="75">
        <v>1932</v>
      </c>
      <c r="AE477" s="75">
        <v>0</v>
      </c>
      <c r="AF477" s="75">
        <v>2896</v>
      </c>
    </row>
    <row r="478" spans="1:32" s="76" customFormat="1" x14ac:dyDescent="0.2">
      <c r="A478" s="95">
        <v>2</v>
      </c>
      <c r="B478" s="96" t="s">
        <v>504</v>
      </c>
      <c r="C478" s="97">
        <v>0.34699999999999998</v>
      </c>
      <c r="D478" s="98">
        <v>43615</v>
      </c>
      <c r="E478" s="98">
        <v>0</v>
      </c>
      <c r="F478" s="98">
        <v>0</v>
      </c>
      <c r="G478" s="98">
        <v>0</v>
      </c>
      <c r="H478" s="98">
        <v>0</v>
      </c>
      <c r="I478" s="98">
        <v>12451</v>
      </c>
      <c r="J478" s="98">
        <v>201</v>
      </c>
      <c r="K478" s="98">
        <v>188686</v>
      </c>
      <c r="L478" s="98">
        <v>2600</v>
      </c>
      <c r="M478" s="75">
        <v>809</v>
      </c>
      <c r="N478" s="75">
        <v>0</v>
      </c>
      <c r="O478" s="75">
        <v>0</v>
      </c>
      <c r="P478" s="75">
        <v>0</v>
      </c>
      <c r="Q478" s="75"/>
      <c r="R478" s="75">
        <v>11.3</v>
      </c>
      <c r="S478" s="75">
        <v>51.182000000000002</v>
      </c>
      <c r="T478" s="75">
        <v>378.3</v>
      </c>
      <c r="U478" s="75">
        <v>25.680599999999998</v>
      </c>
      <c r="V478" s="75">
        <v>1275.4625999999998</v>
      </c>
      <c r="W478" s="75"/>
      <c r="X478" s="75">
        <v>1275.4625999999998</v>
      </c>
      <c r="Y478" s="99">
        <v>0.74170000000000003</v>
      </c>
      <c r="Z478" s="75">
        <v>1379</v>
      </c>
      <c r="AA478" s="100">
        <v>2796.06</v>
      </c>
      <c r="AB478" s="75">
        <v>970</v>
      </c>
      <c r="AC478" s="75">
        <v>1</v>
      </c>
      <c r="AD478" s="75">
        <v>987</v>
      </c>
      <c r="AE478" s="75">
        <v>0</v>
      </c>
      <c r="AF478" s="75">
        <v>1957</v>
      </c>
    </row>
    <row r="479" spans="1:32" s="76" customFormat="1" x14ac:dyDescent="0.2">
      <c r="A479" s="95">
        <v>3</v>
      </c>
      <c r="B479" s="96" t="s">
        <v>472</v>
      </c>
      <c r="C479" s="97">
        <v>0.95899999999999996</v>
      </c>
      <c r="D479" s="98">
        <v>96409</v>
      </c>
      <c r="E479" s="98">
        <v>0</v>
      </c>
      <c r="F479" s="98">
        <v>0</v>
      </c>
      <c r="G479" s="98">
        <v>0</v>
      </c>
      <c r="H479" s="98">
        <v>0</v>
      </c>
      <c r="I479" s="98">
        <v>40169</v>
      </c>
      <c r="J479" s="98">
        <v>22</v>
      </c>
      <c r="K479" s="98">
        <v>546592</v>
      </c>
      <c r="L479" s="98">
        <v>9062</v>
      </c>
      <c r="M479" s="75">
        <v>1788.2</v>
      </c>
      <c r="N479" s="75">
        <v>0</v>
      </c>
      <c r="O479" s="75">
        <v>0</v>
      </c>
      <c r="P479" s="75">
        <v>0</v>
      </c>
      <c r="Q479" s="75"/>
      <c r="R479" s="75">
        <v>36.299999999999997</v>
      </c>
      <c r="S479" s="75">
        <v>5.6020000000000003</v>
      </c>
      <c r="T479" s="75">
        <v>1095.9000000000001</v>
      </c>
      <c r="U479" s="75">
        <v>89.506900000000002</v>
      </c>
      <c r="V479" s="75">
        <v>3015.5089000000003</v>
      </c>
      <c r="W479" s="75"/>
      <c r="X479" s="75">
        <v>3015.5089000000003</v>
      </c>
      <c r="Y479" s="99">
        <v>0.63449999999999995</v>
      </c>
      <c r="Z479" s="75">
        <v>4320</v>
      </c>
      <c r="AA479" s="100">
        <v>3169.89</v>
      </c>
      <c r="AB479" s="75">
        <v>3040</v>
      </c>
      <c r="AC479" s="75">
        <v>0</v>
      </c>
      <c r="AD479" s="75">
        <v>0</v>
      </c>
      <c r="AE479" s="75">
        <v>0</v>
      </c>
      <c r="AF479" s="75">
        <v>3040</v>
      </c>
    </row>
    <row r="480" spans="1:32" s="76" customFormat="1" x14ac:dyDescent="0.2">
      <c r="A480" s="95">
        <v>4</v>
      </c>
      <c r="B480" s="96" t="s">
        <v>505</v>
      </c>
      <c r="C480" s="97">
        <v>0.50600000000000001</v>
      </c>
      <c r="D480" s="98">
        <v>17854</v>
      </c>
      <c r="E480" s="98">
        <v>0</v>
      </c>
      <c r="F480" s="98">
        <v>0</v>
      </c>
      <c r="G480" s="98">
        <v>0</v>
      </c>
      <c r="H480" s="98">
        <v>0</v>
      </c>
      <c r="I480" s="98">
        <v>22663</v>
      </c>
      <c r="J480" s="98">
        <v>0</v>
      </c>
      <c r="K480" s="98">
        <v>300695</v>
      </c>
      <c r="L480" s="98">
        <v>5154</v>
      </c>
      <c r="M480" s="75">
        <v>331.2</v>
      </c>
      <c r="N480" s="75">
        <v>0</v>
      </c>
      <c r="O480" s="75">
        <v>0</v>
      </c>
      <c r="P480" s="75">
        <v>0</v>
      </c>
      <c r="Q480" s="75"/>
      <c r="R480" s="75">
        <v>20.5</v>
      </c>
      <c r="S480" s="75">
        <v>0</v>
      </c>
      <c r="T480" s="75">
        <v>602.9</v>
      </c>
      <c r="U480" s="75">
        <v>50.9069</v>
      </c>
      <c r="V480" s="75">
        <v>1005.5068999999999</v>
      </c>
      <c r="W480" s="75"/>
      <c r="X480" s="75">
        <v>1005.5068999999999</v>
      </c>
      <c r="Y480" s="99">
        <v>0.40100000000000002</v>
      </c>
      <c r="Z480" s="75">
        <v>2865</v>
      </c>
      <c r="AA480" s="100">
        <v>3984.15</v>
      </c>
      <c r="AB480" s="75">
        <v>2016</v>
      </c>
      <c r="AC480" s="75">
        <v>1</v>
      </c>
      <c r="AD480" s="75">
        <v>773</v>
      </c>
      <c r="AE480" s="75">
        <v>0</v>
      </c>
      <c r="AF480" s="75">
        <v>2789</v>
      </c>
    </row>
    <row r="481" spans="1:32" s="76" customFormat="1" x14ac:dyDescent="0.2">
      <c r="A481" s="95">
        <v>5</v>
      </c>
      <c r="B481" s="96" t="s">
        <v>506</v>
      </c>
      <c r="C481" s="97">
        <v>0.51400000000000001</v>
      </c>
      <c r="D481" s="98">
        <v>17925</v>
      </c>
      <c r="E481" s="98">
        <v>0</v>
      </c>
      <c r="F481" s="98">
        <v>0</v>
      </c>
      <c r="G481" s="98">
        <v>0</v>
      </c>
      <c r="H481" s="98">
        <v>0</v>
      </c>
      <c r="I481" s="98">
        <v>61390</v>
      </c>
      <c r="J481" s="98">
        <v>571</v>
      </c>
      <c r="K481" s="98">
        <v>252938</v>
      </c>
      <c r="L481" s="98">
        <v>4482</v>
      </c>
      <c r="M481" s="75">
        <v>332.5</v>
      </c>
      <c r="N481" s="75">
        <v>0</v>
      </c>
      <c r="O481" s="75">
        <v>0</v>
      </c>
      <c r="P481" s="75">
        <v>0</v>
      </c>
      <c r="Q481" s="75"/>
      <c r="R481" s="75">
        <v>55.5</v>
      </c>
      <c r="S481" s="75">
        <v>145.39699999999999</v>
      </c>
      <c r="T481" s="75">
        <v>507.1</v>
      </c>
      <c r="U481" s="75">
        <v>44.269500000000001</v>
      </c>
      <c r="V481" s="75">
        <v>1084.7665</v>
      </c>
      <c r="W481" s="75"/>
      <c r="X481" s="75">
        <v>1084.7665</v>
      </c>
      <c r="Y481" s="99">
        <v>0.42580000000000001</v>
      </c>
      <c r="Z481" s="75">
        <v>2847</v>
      </c>
      <c r="AA481" s="100">
        <v>3897.67</v>
      </c>
      <c r="AB481" s="75">
        <v>2003</v>
      </c>
      <c r="AC481" s="75">
        <v>1</v>
      </c>
      <c r="AD481" s="75">
        <v>725</v>
      </c>
      <c r="AE481" s="75">
        <v>0</v>
      </c>
      <c r="AF481" s="75">
        <v>2728</v>
      </c>
    </row>
    <row r="482" spans="1:32" s="76" customFormat="1" x14ac:dyDescent="0.2">
      <c r="A482" s="95">
        <v>6</v>
      </c>
      <c r="B482" s="96" t="s">
        <v>363</v>
      </c>
      <c r="C482" s="97">
        <v>0.46899999999999997</v>
      </c>
      <c r="D482" s="98">
        <v>55196</v>
      </c>
      <c r="E482" s="98">
        <v>0</v>
      </c>
      <c r="F482" s="98">
        <v>0</v>
      </c>
      <c r="G482" s="98">
        <v>0</v>
      </c>
      <c r="H482" s="98">
        <v>0</v>
      </c>
      <c r="I482" s="98">
        <v>38118</v>
      </c>
      <c r="J482" s="98">
        <v>46</v>
      </c>
      <c r="K482" s="98">
        <v>182000</v>
      </c>
      <c r="L482" s="98">
        <v>11589</v>
      </c>
      <c r="M482" s="75">
        <v>1023.8</v>
      </c>
      <c r="N482" s="75">
        <v>0</v>
      </c>
      <c r="O482" s="75">
        <v>0</v>
      </c>
      <c r="P482" s="75">
        <v>0</v>
      </c>
      <c r="Q482" s="75"/>
      <c r="R482" s="75">
        <v>34.5</v>
      </c>
      <c r="S482" s="75">
        <v>11.712999999999999</v>
      </c>
      <c r="T482" s="75">
        <v>364.9</v>
      </c>
      <c r="U482" s="75">
        <v>114.4666</v>
      </c>
      <c r="V482" s="75">
        <v>1549.3796</v>
      </c>
      <c r="W482" s="75"/>
      <c r="X482" s="75">
        <v>1549.3796</v>
      </c>
      <c r="Y482" s="99">
        <v>0.66659999999999997</v>
      </c>
      <c r="Z482" s="75">
        <v>2038</v>
      </c>
      <c r="AA482" s="100">
        <v>3057.95</v>
      </c>
      <c r="AB482" s="75">
        <v>1434</v>
      </c>
      <c r="AC482" s="75">
        <v>1</v>
      </c>
      <c r="AD482" s="75">
        <v>706</v>
      </c>
      <c r="AE482" s="75">
        <v>0</v>
      </c>
      <c r="AF482" s="75">
        <v>2140</v>
      </c>
    </row>
    <row r="483" spans="1:32" s="76" customFormat="1" x14ac:dyDescent="0.2">
      <c r="A483" s="95">
        <v>7</v>
      </c>
      <c r="B483" s="96" t="s">
        <v>194</v>
      </c>
      <c r="C483" s="97">
        <v>0.33200000000000002</v>
      </c>
      <c r="D483" s="98">
        <v>12586</v>
      </c>
      <c r="E483" s="98">
        <v>0</v>
      </c>
      <c r="F483" s="98">
        <v>0</v>
      </c>
      <c r="G483" s="98">
        <v>0</v>
      </c>
      <c r="H483" s="98">
        <v>0</v>
      </c>
      <c r="I483" s="98">
        <v>9451</v>
      </c>
      <c r="J483" s="98">
        <v>48</v>
      </c>
      <c r="K483" s="98">
        <v>231164</v>
      </c>
      <c r="L483" s="98">
        <v>5412</v>
      </c>
      <c r="M483" s="75">
        <v>233.4</v>
      </c>
      <c r="N483" s="75">
        <v>0</v>
      </c>
      <c r="O483" s="75">
        <v>0</v>
      </c>
      <c r="P483" s="75">
        <v>0</v>
      </c>
      <c r="Q483" s="75"/>
      <c r="R483" s="75">
        <v>8.5</v>
      </c>
      <c r="S483" s="75">
        <v>12.223000000000001</v>
      </c>
      <c r="T483" s="75">
        <v>463.5</v>
      </c>
      <c r="U483" s="75">
        <v>53.455300000000001</v>
      </c>
      <c r="V483" s="75">
        <v>771.07830000000001</v>
      </c>
      <c r="W483" s="75"/>
      <c r="X483" s="75">
        <v>771.07830000000001</v>
      </c>
      <c r="Y483" s="99">
        <v>0.46860000000000002</v>
      </c>
      <c r="Z483" s="75">
        <v>1769</v>
      </c>
      <c r="AA483" s="100">
        <v>3748.42</v>
      </c>
      <c r="AB483" s="75">
        <v>1244</v>
      </c>
      <c r="AC483" s="75">
        <v>1</v>
      </c>
      <c r="AD483" s="75">
        <v>1379</v>
      </c>
      <c r="AE483" s="75">
        <v>0</v>
      </c>
      <c r="AF483" s="75">
        <v>2623</v>
      </c>
    </row>
    <row r="484" spans="1:32" s="76" customFormat="1" x14ac:dyDescent="0.2">
      <c r="A484" s="95">
        <v>8</v>
      </c>
      <c r="B484" s="96" t="s">
        <v>507</v>
      </c>
      <c r="C484" s="97">
        <v>0.43099999999999999</v>
      </c>
      <c r="D484" s="98">
        <v>28258</v>
      </c>
      <c r="E484" s="98">
        <v>0</v>
      </c>
      <c r="F484" s="98">
        <v>0</v>
      </c>
      <c r="G484" s="98">
        <v>0</v>
      </c>
      <c r="H484" s="98">
        <v>0</v>
      </c>
      <c r="I484" s="98">
        <v>76593</v>
      </c>
      <c r="J484" s="98">
        <v>184</v>
      </c>
      <c r="K484" s="98">
        <v>213333</v>
      </c>
      <c r="L484" s="98">
        <v>10240</v>
      </c>
      <c r="M484" s="75">
        <v>524.1</v>
      </c>
      <c r="N484" s="75">
        <v>0</v>
      </c>
      <c r="O484" s="75">
        <v>0</v>
      </c>
      <c r="P484" s="75">
        <v>0</v>
      </c>
      <c r="Q484" s="75"/>
      <c r="R484" s="75">
        <v>69.3</v>
      </c>
      <c r="S484" s="75">
        <v>46.853000000000002</v>
      </c>
      <c r="T484" s="75">
        <v>427.7</v>
      </c>
      <c r="U484" s="75">
        <v>101.1422</v>
      </c>
      <c r="V484" s="75">
        <v>1169.0952</v>
      </c>
      <c r="W484" s="75"/>
      <c r="X484" s="75">
        <v>1169.0952</v>
      </c>
      <c r="Y484" s="99">
        <v>0.54730000000000001</v>
      </c>
      <c r="Z484" s="75">
        <v>2128</v>
      </c>
      <c r="AA484" s="100">
        <v>3473.97</v>
      </c>
      <c r="AB484" s="75">
        <v>1497</v>
      </c>
      <c r="AC484" s="75">
        <v>1</v>
      </c>
      <c r="AD484" s="75">
        <v>934</v>
      </c>
      <c r="AE484" s="75">
        <v>0</v>
      </c>
      <c r="AF484" s="75">
        <v>2431</v>
      </c>
    </row>
    <row r="485" spans="1:32" s="76" customFormat="1" x14ac:dyDescent="0.2">
      <c r="A485" s="95">
        <v>9</v>
      </c>
      <c r="B485" s="96" t="s">
        <v>508</v>
      </c>
      <c r="C485" s="97">
        <v>0.38100000000000001</v>
      </c>
      <c r="D485" s="98">
        <v>22080</v>
      </c>
      <c r="E485" s="98">
        <v>0</v>
      </c>
      <c r="F485" s="98">
        <v>0</v>
      </c>
      <c r="G485" s="98">
        <v>0</v>
      </c>
      <c r="H485" s="98">
        <v>0</v>
      </c>
      <c r="I485" s="98">
        <v>53414</v>
      </c>
      <c r="J485" s="98">
        <v>185</v>
      </c>
      <c r="K485" s="98">
        <v>323715</v>
      </c>
      <c r="L485" s="98">
        <v>4339</v>
      </c>
      <c r="M485" s="75">
        <v>409.5</v>
      </c>
      <c r="N485" s="75">
        <v>0</v>
      </c>
      <c r="O485" s="75">
        <v>0</v>
      </c>
      <c r="P485" s="75">
        <v>0</v>
      </c>
      <c r="Q485" s="75"/>
      <c r="R485" s="75">
        <v>48.3</v>
      </c>
      <c r="S485" s="75">
        <v>47.107999999999997</v>
      </c>
      <c r="T485" s="75">
        <v>649</v>
      </c>
      <c r="U485" s="75">
        <v>42.857100000000003</v>
      </c>
      <c r="V485" s="75">
        <v>1196.7650999999998</v>
      </c>
      <c r="W485" s="75"/>
      <c r="X485" s="75">
        <v>1196.7650999999998</v>
      </c>
      <c r="Y485" s="99">
        <v>0.63380000000000003</v>
      </c>
      <c r="Z485" s="75">
        <v>1718</v>
      </c>
      <c r="AA485" s="100">
        <v>3172.33</v>
      </c>
      <c r="AB485" s="75">
        <v>1209</v>
      </c>
      <c r="AC485" s="75">
        <v>1</v>
      </c>
      <c r="AD485" s="75">
        <v>1012</v>
      </c>
      <c r="AE485" s="75">
        <v>0</v>
      </c>
      <c r="AF485" s="75">
        <v>2221</v>
      </c>
    </row>
    <row r="486" spans="1:32" s="76" customFormat="1" x14ac:dyDescent="0.2">
      <c r="A486" s="95">
        <v>10</v>
      </c>
      <c r="B486" s="96" t="s">
        <v>482</v>
      </c>
      <c r="C486" s="97">
        <v>0.85799999999999998</v>
      </c>
      <c r="D486" s="98">
        <v>184270</v>
      </c>
      <c r="E486" s="98">
        <v>0</v>
      </c>
      <c r="F486" s="98">
        <v>0</v>
      </c>
      <c r="G486" s="98">
        <v>0</v>
      </c>
      <c r="H486" s="98">
        <v>0</v>
      </c>
      <c r="I486" s="98">
        <v>95816</v>
      </c>
      <c r="J486" s="98">
        <v>0</v>
      </c>
      <c r="K486" s="98">
        <v>164004</v>
      </c>
      <c r="L486" s="98">
        <v>265218</v>
      </c>
      <c r="M486" s="75">
        <v>3417.9</v>
      </c>
      <c r="N486" s="75">
        <v>0</v>
      </c>
      <c r="O486" s="75">
        <v>0</v>
      </c>
      <c r="P486" s="75">
        <v>0</v>
      </c>
      <c r="Q486" s="75"/>
      <c r="R486" s="75">
        <v>86.6</v>
      </c>
      <c r="S486" s="75">
        <v>0</v>
      </c>
      <c r="T486" s="75">
        <v>328.8</v>
      </c>
      <c r="U486" s="75">
        <v>2619.6039000000001</v>
      </c>
      <c r="V486" s="75">
        <v>6452.9039000000002</v>
      </c>
      <c r="W486" s="75"/>
      <c r="X486" s="75">
        <v>6452.9039000000002</v>
      </c>
      <c r="Y486" s="99">
        <v>1.5176000000000001</v>
      </c>
      <c r="Z486" s="75">
        <v>110</v>
      </c>
      <c r="AA486" s="100">
        <v>90.32</v>
      </c>
      <c r="AB486" s="75">
        <v>77</v>
      </c>
      <c r="AC486" s="75">
        <v>0</v>
      </c>
      <c r="AD486" s="75">
        <v>0</v>
      </c>
      <c r="AE486" s="75">
        <v>0</v>
      </c>
      <c r="AF486" s="75">
        <v>77</v>
      </c>
    </row>
    <row r="487" spans="1:32" s="76" customFormat="1" x14ac:dyDescent="0.2">
      <c r="A487" s="95">
        <v>11</v>
      </c>
      <c r="B487" s="96" t="s">
        <v>182</v>
      </c>
      <c r="C487" s="97">
        <v>0.92100000000000004</v>
      </c>
      <c r="D487" s="98">
        <v>31519</v>
      </c>
      <c r="E487" s="98">
        <v>0</v>
      </c>
      <c r="F487" s="98">
        <v>0</v>
      </c>
      <c r="G487" s="98">
        <v>0</v>
      </c>
      <c r="H487" s="98">
        <v>0</v>
      </c>
      <c r="I487" s="98">
        <v>60930</v>
      </c>
      <c r="J487" s="98">
        <v>53</v>
      </c>
      <c r="K487" s="98">
        <v>211667</v>
      </c>
      <c r="L487" s="98">
        <v>9424</v>
      </c>
      <c r="M487" s="75">
        <v>584.6</v>
      </c>
      <c r="N487" s="75">
        <v>0</v>
      </c>
      <c r="O487" s="75">
        <v>0</v>
      </c>
      <c r="P487" s="75">
        <v>0</v>
      </c>
      <c r="Q487" s="75"/>
      <c r="R487" s="75">
        <v>55.1</v>
      </c>
      <c r="S487" s="75">
        <v>13.496</v>
      </c>
      <c r="T487" s="75">
        <v>424.4</v>
      </c>
      <c r="U487" s="75">
        <v>93.082499999999996</v>
      </c>
      <c r="V487" s="75">
        <v>1170.6785</v>
      </c>
      <c r="W487" s="75"/>
      <c r="X487" s="75">
        <v>1170.6785</v>
      </c>
      <c r="Y487" s="99">
        <v>0.25650000000000001</v>
      </c>
      <c r="Z487" s="75">
        <v>5874</v>
      </c>
      <c r="AA487" s="100">
        <v>4488.0600000000004</v>
      </c>
      <c r="AB487" s="75">
        <v>4134</v>
      </c>
      <c r="AC487" s="75">
        <v>0</v>
      </c>
      <c r="AD487" s="75">
        <v>0</v>
      </c>
      <c r="AE487" s="75">
        <v>0</v>
      </c>
      <c r="AF487" s="75">
        <v>4134</v>
      </c>
    </row>
    <row r="488" spans="1:32" s="76" customFormat="1" x14ac:dyDescent="0.2">
      <c r="A488" s="95">
        <v>12</v>
      </c>
      <c r="B488" s="96" t="s">
        <v>509</v>
      </c>
      <c r="C488" s="97">
        <v>0.63300000000000001</v>
      </c>
      <c r="D488" s="98">
        <v>64059</v>
      </c>
      <c r="E488" s="98">
        <v>0</v>
      </c>
      <c r="F488" s="98">
        <v>0</v>
      </c>
      <c r="G488" s="98">
        <v>0</v>
      </c>
      <c r="H488" s="98">
        <v>0</v>
      </c>
      <c r="I488" s="98">
        <v>43021</v>
      </c>
      <c r="J488" s="98">
        <v>0</v>
      </c>
      <c r="K488" s="98">
        <v>24146</v>
      </c>
      <c r="L488" s="98">
        <v>5918</v>
      </c>
      <c r="M488" s="75">
        <v>1188.2</v>
      </c>
      <c r="N488" s="75">
        <v>0</v>
      </c>
      <c r="O488" s="75">
        <v>0</v>
      </c>
      <c r="P488" s="75">
        <v>0</v>
      </c>
      <c r="Q488" s="75"/>
      <c r="R488" s="75">
        <v>38.9</v>
      </c>
      <c r="S488" s="75">
        <v>0</v>
      </c>
      <c r="T488" s="75">
        <v>48.4</v>
      </c>
      <c r="U488" s="75">
        <v>58.453099999999999</v>
      </c>
      <c r="V488" s="75">
        <v>1333.9531000000002</v>
      </c>
      <c r="W488" s="75"/>
      <c r="X488" s="75">
        <v>1333.9531000000002</v>
      </c>
      <c r="Y488" s="99">
        <v>0.42520000000000002</v>
      </c>
      <c r="Z488" s="75">
        <v>3508</v>
      </c>
      <c r="AA488" s="100">
        <v>3899.76</v>
      </c>
      <c r="AB488" s="75">
        <v>2469</v>
      </c>
      <c r="AC488" s="75">
        <v>1</v>
      </c>
      <c r="AD488" s="75">
        <v>261</v>
      </c>
      <c r="AE488" s="75">
        <v>0</v>
      </c>
      <c r="AF488" s="75">
        <v>2730</v>
      </c>
    </row>
    <row r="489" spans="1:32" s="76" customFormat="1" x14ac:dyDescent="0.2">
      <c r="A489" s="95">
        <v>13</v>
      </c>
      <c r="B489" s="96" t="s">
        <v>510</v>
      </c>
      <c r="C489" s="97">
        <v>9.8000000000000007</v>
      </c>
      <c r="D489" s="98">
        <v>1190782</v>
      </c>
      <c r="E489" s="98">
        <v>0</v>
      </c>
      <c r="F489" s="98">
        <v>0</v>
      </c>
      <c r="G489" s="98">
        <v>0</v>
      </c>
      <c r="H489" s="98">
        <v>0</v>
      </c>
      <c r="I489" s="98">
        <v>2086709</v>
      </c>
      <c r="J489" s="98">
        <v>313</v>
      </c>
      <c r="K489" s="98">
        <v>204780</v>
      </c>
      <c r="L489" s="98">
        <v>304393</v>
      </c>
      <c r="M489" s="75">
        <v>22087</v>
      </c>
      <c r="N489" s="75">
        <v>0</v>
      </c>
      <c r="O489" s="75">
        <v>0</v>
      </c>
      <c r="P489" s="75">
        <v>0</v>
      </c>
      <c r="Q489" s="75"/>
      <c r="R489" s="75">
        <v>1887</v>
      </c>
      <c r="S489" s="75">
        <v>79.700999999999993</v>
      </c>
      <c r="T489" s="75">
        <v>410.6</v>
      </c>
      <c r="U489" s="75">
        <v>3006.5421000000001</v>
      </c>
      <c r="V489" s="75">
        <v>27470.843099999998</v>
      </c>
      <c r="W489" s="75"/>
      <c r="X489" s="75">
        <v>27470.843099999998</v>
      </c>
      <c r="Y489" s="99">
        <v>0.56559999999999999</v>
      </c>
      <c r="Z489" s="75">
        <v>47494</v>
      </c>
      <c r="AA489" s="100">
        <v>3410.16</v>
      </c>
      <c r="AB489" s="75">
        <v>33420</v>
      </c>
      <c r="AC489" s="75">
        <v>0</v>
      </c>
      <c r="AD489" s="75">
        <v>0</v>
      </c>
      <c r="AE489" s="75">
        <v>0</v>
      </c>
      <c r="AF489" s="75">
        <v>33420</v>
      </c>
    </row>
    <row r="490" spans="1:32" s="76" customFormat="1" x14ac:dyDescent="0.2">
      <c r="A490" s="95">
        <v>14</v>
      </c>
      <c r="B490" s="96" t="s">
        <v>322</v>
      </c>
      <c r="C490" s="97">
        <v>0.93899999999999995</v>
      </c>
      <c r="D490" s="98">
        <v>129478</v>
      </c>
      <c r="E490" s="98">
        <v>0</v>
      </c>
      <c r="F490" s="98">
        <v>0</v>
      </c>
      <c r="G490" s="98">
        <v>0</v>
      </c>
      <c r="H490" s="98">
        <v>0</v>
      </c>
      <c r="I490" s="98">
        <v>82862</v>
      </c>
      <c r="J490" s="98">
        <v>338</v>
      </c>
      <c r="K490" s="98">
        <v>484704</v>
      </c>
      <c r="L490" s="98">
        <v>75893</v>
      </c>
      <c r="M490" s="75">
        <v>2401.6</v>
      </c>
      <c r="N490" s="75">
        <v>0</v>
      </c>
      <c r="O490" s="75">
        <v>0</v>
      </c>
      <c r="P490" s="75">
        <v>0</v>
      </c>
      <c r="Q490" s="75"/>
      <c r="R490" s="75">
        <v>74.900000000000006</v>
      </c>
      <c r="S490" s="75">
        <v>86.066999999999993</v>
      </c>
      <c r="T490" s="75">
        <v>971.8</v>
      </c>
      <c r="U490" s="75">
        <v>749.60820000000001</v>
      </c>
      <c r="V490" s="75">
        <v>4283.9751999999999</v>
      </c>
      <c r="W490" s="75"/>
      <c r="X490" s="75">
        <v>4283.9751999999999</v>
      </c>
      <c r="Y490" s="99">
        <v>0.92059999999999997</v>
      </c>
      <c r="Z490" s="75">
        <v>2899</v>
      </c>
      <c r="AA490" s="100">
        <v>2172.19</v>
      </c>
      <c r="AB490" s="75">
        <v>2040</v>
      </c>
      <c r="AC490" s="75">
        <v>0</v>
      </c>
      <c r="AD490" s="75">
        <v>0</v>
      </c>
      <c r="AE490" s="75">
        <v>0</v>
      </c>
      <c r="AF490" s="75">
        <v>2040</v>
      </c>
    </row>
    <row r="491" spans="1:32" x14ac:dyDescent="0.2">
      <c r="A491" s="88"/>
      <c r="B491" s="89"/>
      <c r="C491" s="90"/>
      <c r="D491" s="92"/>
      <c r="E491" s="92"/>
      <c r="F491" s="92"/>
      <c r="G491" s="92"/>
      <c r="H491" s="92"/>
      <c r="I491" s="92"/>
      <c r="J491" s="92"/>
      <c r="K491" s="92"/>
      <c r="L491" s="92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101"/>
      <c r="Z491" s="91"/>
      <c r="AA491" s="94"/>
      <c r="AB491" s="91"/>
      <c r="AC491" s="91"/>
      <c r="AD491" s="91"/>
      <c r="AE491" s="91"/>
      <c r="AF491" s="91"/>
    </row>
    <row r="492" spans="1:32" x14ac:dyDescent="0.2">
      <c r="A492" s="88"/>
      <c r="B492" s="89" t="s">
        <v>62</v>
      </c>
      <c r="C492" s="90">
        <v>15.224999999999998</v>
      </c>
      <c r="D492" s="91">
        <v>1641115</v>
      </c>
      <c r="E492" s="91">
        <v>0</v>
      </c>
      <c r="F492" s="91">
        <v>0</v>
      </c>
      <c r="G492" s="91">
        <v>0</v>
      </c>
      <c r="H492" s="91">
        <v>0</v>
      </c>
      <c r="I492" s="92">
        <v>1741508</v>
      </c>
      <c r="J492" s="92">
        <v>5164</v>
      </c>
      <c r="K492" s="91">
        <v>7086019</v>
      </c>
      <c r="L492" s="91">
        <v>377200</v>
      </c>
      <c r="M492" s="89">
        <v>30441.100000000002</v>
      </c>
      <c r="N492" s="89">
        <v>0</v>
      </c>
      <c r="O492" s="89">
        <v>0</v>
      </c>
      <c r="P492" s="89">
        <v>0</v>
      </c>
      <c r="Q492" s="89">
        <v>0</v>
      </c>
      <c r="R492" s="89">
        <v>1574.5</v>
      </c>
      <c r="S492" s="89">
        <v>1314.9379999999996</v>
      </c>
      <c r="T492" s="89">
        <v>14208.3</v>
      </c>
      <c r="U492" s="89">
        <v>3725.6698000000001</v>
      </c>
      <c r="V492" s="91">
        <v>51264.507800000007</v>
      </c>
      <c r="W492" s="89">
        <v>0</v>
      </c>
      <c r="X492" s="89">
        <v>51264.507800000007</v>
      </c>
      <c r="Y492" s="101"/>
      <c r="Z492" s="91"/>
      <c r="AA492" s="94"/>
      <c r="AB492" s="89">
        <v>45870</v>
      </c>
      <c r="AC492" s="89">
        <v>13</v>
      </c>
      <c r="AD492" s="89">
        <v>12082</v>
      </c>
      <c r="AE492" s="89">
        <v>0</v>
      </c>
      <c r="AF492" s="89">
        <v>57952</v>
      </c>
    </row>
    <row r="493" spans="1:32" s="76" customFormat="1" x14ac:dyDescent="0.2">
      <c r="A493" s="95">
        <v>1</v>
      </c>
      <c r="B493" s="96" t="s">
        <v>511</v>
      </c>
      <c r="C493" s="97">
        <v>0.36499999999999999</v>
      </c>
      <c r="D493" s="98">
        <v>22894</v>
      </c>
      <c r="E493" s="98">
        <v>0</v>
      </c>
      <c r="F493" s="98">
        <v>0</v>
      </c>
      <c r="G493" s="98">
        <v>0</v>
      </c>
      <c r="H493" s="98">
        <v>0</v>
      </c>
      <c r="I493" s="98">
        <v>9084</v>
      </c>
      <c r="J493" s="98">
        <v>0</v>
      </c>
      <c r="K493" s="98">
        <v>467600</v>
      </c>
      <c r="L493" s="98">
        <v>5000</v>
      </c>
      <c r="M493" s="75">
        <v>424.6</v>
      </c>
      <c r="N493" s="75">
        <v>0</v>
      </c>
      <c r="O493" s="75">
        <v>0</v>
      </c>
      <c r="P493" s="75">
        <v>0</v>
      </c>
      <c r="Q493" s="75"/>
      <c r="R493" s="75">
        <v>8.1999999999999993</v>
      </c>
      <c r="S493" s="75">
        <v>0</v>
      </c>
      <c r="T493" s="75">
        <v>937.5</v>
      </c>
      <c r="U493" s="75">
        <v>49.385899999999999</v>
      </c>
      <c r="V493" s="75">
        <v>1419.6858999999999</v>
      </c>
      <c r="W493" s="75"/>
      <c r="X493" s="75">
        <v>1419.6858999999999</v>
      </c>
      <c r="Y493" s="99">
        <v>0.78480000000000005</v>
      </c>
      <c r="Z493" s="75">
        <v>1372</v>
      </c>
      <c r="AA493" s="100">
        <v>2645.76</v>
      </c>
      <c r="AB493" s="75">
        <v>966</v>
      </c>
      <c r="AC493" s="75">
        <v>1</v>
      </c>
      <c r="AD493" s="75">
        <v>887</v>
      </c>
      <c r="AE493" s="75">
        <v>0</v>
      </c>
      <c r="AF493" s="75">
        <v>1853</v>
      </c>
    </row>
    <row r="494" spans="1:32" s="76" customFormat="1" x14ac:dyDescent="0.2">
      <c r="A494" s="95">
        <v>2</v>
      </c>
      <c r="B494" s="96" t="s">
        <v>512</v>
      </c>
      <c r="C494" s="97">
        <v>0.40899999999999997</v>
      </c>
      <c r="D494" s="98">
        <v>41848</v>
      </c>
      <c r="E494" s="98">
        <v>0</v>
      </c>
      <c r="F494" s="98">
        <v>0</v>
      </c>
      <c r="G494" s="98">
        <v>0</v>
      </c>
      <c r="H494" s="98">
        <v>0</v>
      </c>
      <c r="I494" s="98">
        <v>55650</v>
      </c>
      <c r="J494" s="98">
        <v>676</v>
      </c>
      <c r="K494" s="98">
        <v>38667</v>
      </c>
      <c r="L494" s="98">
        <v>4800</v>
      </c>
      <c r="M494" s="75">
        <v>776.2</v>
      </c>
      <c r="N494" s="75">
        <v>0</v>
      </c>
      <c r="O494" s="75">
        <v>0</v>
      </c>
      <c r="P494" s="75">
        <v>0</v>
      </c>
      <c r="Q494" s="75"/>
      <c r="R494" s="75">
        <v>50.3</v>
      </c>
      <c r="S494" s="75">
        <v>172.13399999999999</v>
      </c>
      <c r="T494" s="75">
        <v>77.5</v>
      </c>
      <c r="U494" s="75">
        <v>47.410400000000003</v>
      </c>
      <c r="V494" s="75">
        <v>1123.5444</v>
      </c>
      <c r="W494" s="75"/>
      <c r="X494" s="75">
        <v>1123.5444</v>
      </c>
      <c r="Y494" s="99">
        <v>0.55430000000000001</v>
      </c>
      <c r="Z494" s="75">
        <v>2005</v>
      </c>
      <c r="AA494" s="100">
        <v>3449.56</v>
      </c>
      <c r="AB494" s="75">
        <v>1411</v>
      </c>
      <c r="AC494" s="75">
        <v>1</v>
      </c>
      <c r="AD494" s="75">
        <v>1004</v>
      </c>
      <c r="AE494" s="75">
        <v>0</v>
      </c>
      <c r="AF494" s="75">
        <v>2415</v>
      </c>
    </row>
    <row r="495" spans="1:32" s="76" customFormat="1" x14ac:dyDescent="0.2">
      <c r="A495" s="95">
        <v>3</v>
      </c>
      <c r="B495" s="96" t="s">
        <v>513</v>
      </c>
      <c r="C495" s="97">
        <v>0.36699999999999999</v>
      </c>
      <c r="D495" s="98">
        <v>4185</v>
      </c>
      <c r="E495" s="98">
        <v>0</v>
      </c>
      <c r="F495" s="98">
        <v>0</v>
      </c>
      <c r="G495" s="98">
        <v>0</v>
      </c>
      <c r="H495" s="98">
        <v>0</v>
      </c>
      <c r="I495" s="98">
        <v>17482</v>
      </c>
      <c r="J495" s="98">
        <v>0</v>
      </c>
      <c r="K495" s="98">
        <v>354445</v>
      </c>
      <c r="L495" s="98">
        <v>1267</v>
      </c>
      <c r="M495" s="75">
        <v>77.599999999999994</v>
      </c>
      <c r="N495" s="75">
        <v>0</v>
      </c>
      <c r="O495" s="75">
        <v>0</v>
      </c>
      <c r="P495" s="75">
        <v>0</v>
      </c>
      <c r="Q495" s="75"/>
      <c r="R495" s="75">
        <v>15.8</v>
      </c>
      <c r="S495" s="75">
        <v>0</v>
      </c>
      <c r="T495" s="75">
        <v>710.6</v>
      </c>
      <c r="U495" s="75">
        <v>12.5144</v>
      </c>
      <c r="V495" s="75">
        <v>816.51440000000002</v>
      </c>
      <c r="W495" s="75"/>
      <c r="X495" s="75">
        <v>816.51440000000002</v>
      </c>
      <c r="Y495" s="99">
        <v>0.44890000000000002</v>
      </c>
      <c r="Z495" s="75">
        <v>1991</v>
      </c>
      <c r="AA495" s="100">
        <v>3817.12</v>
      </c>
      <c r="AB495" s="75">
        <v>1401</v>
      </c>
      <c r="AC495" s="75">
        <v>1</v>
      </c>
      <c r="AD495" s="75">
        <v>1271</v>
      </c>
      <c r="AE495" s="75">
        <v>0</v>
      </c>
      <c r="AF495" s="75">
        <v>2672</v>
      </c>
    </row>
    <row r="496" spans="1:32" s="76" customFormat="1" x14ac:dyDescent="0.2">
      <c r="A496" s="95">
        <v>4</v>
      </c>
      <c r="B496" s="96" t="s">
        <v>514</v>
      </c>
      <c r="C496" s="97">
        <v>0.36899999999999999</v>
      </c>
      <c r="D496" s="98">
        <v>69107</v>
      </c>
      <c r="E496" s="98">
        <v>0</v>
      </c>
      <c r="F496" s="98">
        <v>0</v>
      </c>
      <c r="G496" s="98">
        <v>0</v>
      </c>
      <c r="H496" s="98">
        <v>0</v>
      </c>
      <c r="I496" s="98">
        <v>42243</v>
      </c>
      <c r="J496" s="98">
        <v>174</v>
      </c>
      <c r="K496" s="98">
        <v>455334</v>
      </c>
      <c r="L496" s="98">
        <v>10133</v>
      </c>
      <c r="M496" s="75">
        <v>1281.8</v>
      </c>
      <c r="N496" s="75">
        <v>0</v>
      </c>
      <c r="O496" s="75">
        <v>0</v>
      </c>
      <c r="P496" s="75">
        <v>0</v>
      </c>
      <c r="Q496" s="75"/>
      <c r="R496" s="75">
        <v>38.200000000000003</v>
      </c>
      <c r="S496" s="75">
        <v>44.307000000000002</v>
      </c>
      <c r="T496" s="75">
        <v>912.9</v>
      </c>
      <c r="U496" s="75">
        <v>100.08540000000001</v>
      </c>
      <c r="V496" s="75">
        <v>2377.2923999999998</v>
      </c>
      <c r="W496" s="75"/>
      <c r="X496" s="75">
        <v>2377.2923999999998</v>
      </c>
      <c r="Y496" s="99">
        <v>1.3</v>
      </c>
      <c r="Z496" s="75">
        <v>445</v>
      </c>
      <c r="AA496" s="100">
        <v>849.14</v>
      </c>
      <c r="AB496" s="75">
        <v>313</v>
      </c>
      <c r="AC496" s="75">
        <v>1</v>
      </c>
      <c r="AD496" s="75">
        <v>281</v>
      </c>
      <c r="AE496" s="75">
        <v>0</v>
      </c>
      <c r="AF496" s="75">
        <v>594</v>
      </c>
    </row>
    <row r="497" spans="1:32" s="76" customFormat="1" x14ac:dyDescent="0.2">
      <c r="A497" s="95">
        <v>5</v>
      </c>
      <c r="B497" s="96" t="s">
        <v>515</v>
      </c>
      <c r="C497" s="97">
        <v>0.50700000000000001</v>
      </c>
      <c r="D497" s="98">
        <v>24715</v>
      </c>
      <c r="E497" s="98">
        <v>0</v>
      </c>
      <c r="F497" s="98">
        <v>0</v>
      </c>
      <c r="G497" s="98">
        <v>0</v>
      </c>
      <c r="H497" s="98">
        <v>0</v>
      </c>
      <c r="I497" s="98">
        <v>11183</v>
      </c>
      <c r="J497" s="98">
        <v>9</v>
      </c>
      <c r="K497" s="98">
        <v>279666</v>
      </c>
      <c r="L497" s="98">
        <v>11467</v>
      </c>
      <c r="M497" s="75">
        <v>458.4</v>
      </c>
      <c r="N497" s="75">
        <v>0</v>
      </c>
      <c r="O497" s="75">
        <v>0</v>
      </c>
      <c r="P497" s="75">
        <v>0</v>
      </c>
      <c r="Q497" s="75"/>
      <c r="R497" s="75">
        <v>10.1</v>
      </c>
      <c r="S497" s="75">
        <v>2.2919999999999998</v>
      </c>
      <c r="T497" s="75">
        <v>560.70000000000005</v>
      </c>
      <c r="U497" s="75">
        <v>113.2615</v>
      </c>
      <c r="V497" s="75">
        <v>1144.7535</v>
      </c>
      <c r="W497" s="75"/>
      <c r="X497" s="75">
        <v>1144.7535</v>
      </c>
      <c r="Y497" s="99">
        <v>0.4556</v>
      </c>
      <c r="Z497" s="75">
        <v>2733</v>
      </c>
      <c r="AA497" s="100">
        <v>3793.75</v>
      </c>
      <c r="AB497" s="75">
        <v>1923</v>
      </c>
      <c r="AC497" s="75">
        <v>1</v>
      </c>
      <c r="AD497" s="75">
        <v>732</v>
      </c>
      <c r="AE497" s="75">
        <v>0</v>
      </c>
      <c r="AF497" s="75">
        <v>2655</v>
      </c>
    </row>
    <row r="498" spans="1:32" s="76" customFormat="1" x14ac:dyDescent="0.2">
      <c r="A498" s="95">
        <v>6</v>
      </c>
      <c r="B498" s="96" t="s">
        <v>516</v>
      </c>
      <c r="C498" s="97">
        <v>0.38400000000000001</v>
      </c>
      <c r="D498" s="98">
        <v>9650</v>
      </c>
      <c r="E498" s="98">
        <v>0</v>
      </c>
      <c r="F498" s="98">
        <v>0</v>
      </c>
      <c r="G498" s="98">
        <v>0</v>
      </c>
      <c r="H498" s="98">
        <v>0</v>
      </c>
      <c r="I498" s="98">
        <v>17974</v>
      </c>
      <c r="J498" s="98">
        <v>220</v>
      </c>
      <c r="K498" s="98">
        <v>390667</v>
      </c>
      <c r="L498" s="98">
        <v>4200</v>
      </c>
      <c r="M498" s="75">
        <v>179</v>
      </c>
      <c r="N498" s="75">
        <v>0</v>
      </c>
      <c r="O498" s="75">
        <v>0</v>
      </c>
      <c r="P498" s="75">
        <v>0</v>
      </c>
      <c r="Q498" s="75"/>
      <c r="R498" s="75">
        <v>16.3</v>
      </c>
      <c r="S498" s="75">
        <v>56.02</v>
      </c>
      <c r="T498" s="75">
        <v>783.3</v>
      </c>
      <c r="U498" s="75">
        <v>41.484099999999998</v>
      </c>
      <c r="V498" s="75">
        <v>1076.1040999999998</v>
      </c>
      <c r="W498" s="75"/>
      <c r="X498" s="75">
        <v>1076.1040999999998</v>
      </c>
      <c r="Y498" s="99">
        <v>0.5655</v>
      </c>
      <c r="Z498" s="75">
        <v>1861</v>
      </c>
      <c r="AA498" s="100">
        <v>3410.51</v>
      </c>
      <c r="AB498" s="75">
        <v>1310</v>
      </c>
      <c r="AC498" s="75">
        <v>1</v>
      </c>
      <c r="AD498" s="75">
        <v>1078</v>
      </c>
      <c r="AE498" s="75">
        <v>0</v>
      </c>
      <c r="AF498" s="75">
        <v>2388</v>
      </c>
    </row>
    <row r="499" spans="1:32" s="76" customFormat="1" x14ac:dyDescent="0.2">
      <c r="A499" s="95">
        <v>7</v>
      </c>
      <c r="B499" s="96" t="s">
        <v>517</v>
      </c>
      <c r="C499" s="97">
        <v>0.29599999999999999</v>
      </c>
      <c r="D499" s="98">
        <v>7664</v>
      </c>
      <c r="E499" s="98">
        <v>0</v>
      </c>
      <c r="F499" s="98">
        <v>0</v>
      </c>
      <c r="G499" s="98">
        <v>0</v>
      </c>
      <c r="H499" s="98">
        <v>0</v>
      </c>
      <c r="I499" s="98">
        <v>8185</v>
      </c>
      <c r="J499" s="98">
        <v>0</v>
      </c>
      <c r="K499" s="98">
        <v>404375</v>
      </c>
      <c r="L499" s="98">
        <v>5400</v>
      </c>
      <c r="M499" s="75">
        <v>142.19999999999999</v>
      </c>
      <c r="N499" s="75">
        <v>0</v>
      </c>
      <c r="O499" s="75">
        <v>0</v>
      </c>
      <c r="P499" s="75">
        <v>0</v>
      </c>
      <c r="Q499" s="75"/>
      <c r="R499" s="75">
        <v>7.4</v>
      </c>
      <c r="S499" s="75">
        <v>0</v>
      </c>
      <c r="T499" s="75">
        <v>810.8</v>
      </c>
      <c r="U499" s="75">
        <v>53.3367</v>
      </c>
      <c r="V499" s="75">
        <v>1013.7366999999999</v>
      </c>
      <c r="W499" s="75"/>
      <c r="X499" s="75">
        <v>1013.7366999999999</v>
      </c>
      <c r="Y499" s="99">
        <v>0.69110000000000005</v>
      </c>
      <c r="Z499" s="75">
        <v>1250</v>
      </c>
      <c r="AA499" s="100">
        <v>2972.51</v>
      </c>
      <c r="AB499" s="75">
        <v>880</v>
      </c>
      <c r="AC499" s="75">
        <v>1</v>
      </c>
      <c r="AD499" s="75">
        <v>1201</v>
      </c>
      <c r="AE499" s="75">
        <v>0</v>
      </c>
      <c r="AF499" s="75">
        <v>2081</v>
      </c>
    </row>
    <row r="500" spans="1:32" s="76" customFormat="1" x14ac:dyDescent="0.2">
      <c r="A500" s="95">
        <v>8</v>
      </c>
      <c r="B500" s="96" t="s">
        <v>518</v>
      </c>
      <c r="C500" s="97">
        <v>0.90600000000000003</v>
      </c>
      <c r="D500" s="98">
        <v>58850</v>
      </c>
      <c r="E500" s="98">
        <v>0</v>
      </c>
      <c r="F500" s="98">
        <v>0</v>
      </c>
      <c r="G500" s="98">
        <v>0</v>
      </c>
      <c r="H500" s="98">
        <v>0</v>
      </c>
      <c r="I500" s="98">
        <v>42044</v>
      </c>
      <c r="J500" s="98">
        <v>1951</v>
      </c>
      <c r="K500" s="98">
        <v>560667</v>
      </c>
      <c r="L500" s="98">
        <v>9667</v>
      </c>
      <c r="M500" s="75">
        <v>1091.5999999999999</v>
      </c>
      <c r="N500" s="75">
        <v>0</v>
      </c>
      <c r="O500" s="75">
        <v>0</v>
      </c>
      <c r="P500" s="75">
        <v>0</v>
      </c>
      <c r="Q500" s="75"/>
      <c r="R500" s="75">
        <v>38</v>
      </c>
      <c r="S500" s="75">
        <v>496.79500000000002</v>
      </c>
      <c r="T500" s="75">
        <v>1124.0999999999999</v>
      </c>
      <c r="U500" s="75">
        <v>95.482600000000005</v>
      </c>
      <c r="V500" s="75">
        <v>2845.9775999999997</v>
      </c>
      <c r="W500" s="75"/>
      <c r="X500" s="75">
        <v>2845.9775999999997</v>
      </c>
      <c r="Y500" s="99">
        <v>0.63380000000000003</v>
      </c>
      <c r="Z500" s="75">
        <v>4085</v>
      </c>
      <c r="AA500" s="100">
        <v>3172.33</v>
      </c>
      <c r="AB500" s="75">
        <v>2874</v>
      </c>
      <c r="AC500" s="75">
        <v>0</v>
      </c>
      <c r="AD500" s="75">
        <v>0</v>
      </c>
      <c r="AE500" s="75">
        <v>0</v>
      </c>
      <c r="AF500" s="75">
        <v>2874</v>
      </c>
    </row>
    <row r="501" spans="1:32" s="76" customFormat="1" x14ac:dyDescent="0.2">
      <c r="A501" s="95">
        <v>9</v>
      </c>
      <c r="B501" s="96" t="s">
        <v>240</v>
      </c>
      <c r="C501" s="97">
        <v>0.316</v>
      </c>
      <c r="D501" s="98">
        <v>24387</v>
      </c>
      <c r="E501" s="98">
        <v>0</v>
      </c>
      <c r="F501" s="98">
        <v>0</v>
      </c>
      <c r="G501" s="98">
        <v>0</v>
      </c>
      <c r="H501" s="98">
        <v>0</v>
      </c>
      <c r="I501" s="98">
        <v>11609</v>
      </c>
      <c r="J501" s="98">
        <v>69</v>
      </c>
      <c r="K501" s="98">
        <v>208400</v>
      </c>
      <c r="L501" s="98">
        <v>7333</v>
      </c>
      <c r="M501" s="75">
        <v>452.3</v>
      </c>
      <c r="N501" s="75">
        <v>0</v>
      </c>
      <c r="O501" s="75">
        <v>0</v>
      </c>
      <c r="P501" s="75">
        <v>0</v>
      </c>
      <c r="Q501" s="75"/>
      <c r="R501" s="75">
        <v>10.5</v>
      </c>
      <c r="S501" s="75">
        <v>17.57</v>
      </c>
      <c r="T501" s="75">
        <v>417.8</v>
      </c>
      <c r="U501" s="75">
        <v>72.429299999999998</v>
      </c>
      <c r="V501" s="75">
        <v>970.59930000000008</v>
      </c>
      <c r="W501" s="75"/>
      <c r="X501" s="75">
        <v>970.59930000000008</v>
      </c>
      <c r="Y501" s="99">
        <v>0.61980000000000002</v>
      </c>
      <c r="Z501" s="75">
        <v>1447</v>
      </c>
      <c r="AA501" s="100">
        <v>3221.15</v>
      </c>
      <c r="AB501" s="75">
        <v>1018</v>
      </c>
      <c r="AC501" s="75">
        <v>1</v>
      </c>
      <c r="AD501" s="75">
        <v>1237</v>
      </c>
      <c r="AE501" s="75">
        <v>0</v>
      </c>
      <c r="AF501" s="75">
        <v>2255</v>
      </c>
    </row>
    <row r="502" spans="1:32" s="76" customFormat="1" x14ac:dyDescent="0.2">
      <c r="A502" s="95">
        <v>10</v>
      </c>
      <c r="B502" s="96" t="s">
        <v>519</v>
      </c>
      <c r="C502" s="97">
        <v>0.214</v>
      </c>
      <c r="D502" s="98">
        <v>6811</v>
      </c>
      <c r="E502" s="98">
        <v>0</v>
      </c>
      <c r="F502" s="98">
        <v>0</v>
      </c>
      <c r="G502" s="98">
        <v>0</v>
      </c>
      <c r="H502" s="98">
        <v>0</v>
      </c>
      <c r="I502" s="98">
        <v>3229</v>
      </c>
      <c r="J502" s="98">
        <v>123</v>
      </c>
      <c r="K502" s="98">
        <v>174000</v>
      </c>
      <c r="L502" s="98">
        <v>4133</v>
      </c>
      <c r="M502" s="75">
        <v>126.3</v>
      </c>
      <c r="N502" s="75">
        <v>0</v>
      </c>
      <c r="O502" s="75">
        <v>0</v>
      </c>
      <c r="P502" s="75">
        <v>0</v>
      </c>
      <c r="Q502" s="75"/>
      <c r="R502" s="75">
        <v>2.9</v>
      </c>
      <c r="S502" s="75">
        <v>31.32</v>
      </c>
      <c r="T502" s="75">
        <v>348.9</v>
      </c>
      <c r="U502" s="75">
        <v>40.822400000000002</v>
      </c>
      <c r="V502" s="75">
        <v>550.24239999999998</v>
      </c>
      <c r="W502" s="75"/>
      <c r="X502" s="75">
        <v>550.24239999999998</v>
      </c>
      <c r="Y502" s="99">
        <v>0.51880000000000004</v>
      </c>
      <c r="Z502" s="75">
        <v>1087</v>
      </c>
      <c r="AA502" s="100">
        <v>3573.36</v>
      </c>
      <c r="AB502" s="75">
        <v>765</v>
      </c>
      <c r="AC502" s="75">
        <v>1</v>
      </c>
      <c r="AD502" s="75">
        <v>1737</v>
      </c>
      <c r="AE502" s="75">
        <v>0</v>
      </c>
      <c r="AF502" s="75">
        <v>2502</v>
      </c>
    </row>
    <row r="503" spans="1:32" s="76" customFormat="1" x14ac:dyDescent="0.2">
      <c r="A503" s="95">
        <v>11</v>
      </c>
      <c r="B503" s="96" t="s">
        <v>229</v>
      </c>
      <c r="C503" s="97">
        <v>0.26500000000000001</v>
      </c>
      <c r="D503" s="98">
        <v>10585</v>
      </c>
      <c r="E503" s="98">
        <v>0</v>
      </c>
      <c r="F503" s="98">
        <v>0</v>
      </c>
      <c r="G503" s="98">
        <v>0</v>
      </c>
      <c r="H503" s="98">
        <v>0</v>
      </c>
      <c r="I503" s="98">
        <v>8010</v>
      </c>
      <c r="J503" s="98">
        <v>336</v>
      </c>
      <c r="K503" s="98">
        <v>479334</v>
      </c>
      <c r="L503" s="98">
        <v>3600</v>
      </c>
      <c r="M503" s="75">
        <v>196.3</v>
      </c>
      <c r="N503" s="75">
        <v>0</v>
      </c>
      <c r="O503" s="75">
        <v>0</v>
      </c>
      <c r="P503" s="75">
        <v>0</v>
      </c>
      <c r="Q503" s="75"/>
      <c r="R503" s="75">
        <v>7.2</v>
      </c>
      <c r="S503" s="75">
        <v>85.558000000000007</v>
      </c>
      <c r="T503" s="75">
        <v>961</v>
      </c>
      <c r="U503" s="75">
        <v>35.5578</v>
      </c>
      <c r="V503" s="75">
        <v>1285.6158</v>
      </c>
      <c r="W503" s="75"/>
      <c r="X503" s="75">
        <v>1285.6158</v>
      </c>
      <c r="Y503" s="99">
        <v>0.97889999999999999</v>
      </c>
      <c r="Z503" s="75">
        <v>741</v>
      </c>
      <c r="AA503" s="100">
        <v>1968.89</v>
      </c>
      <c r="AB503" s="75">
        <v>522</v>
      </c>
      <c r="AC503" s="75">
        <v>1</v>
      </c>
      <c r="AD503" s="75">
        <v>857</v>
      </c>
      <c r="AE503" s="75">
        <v>0</v>
      </c>
      <c r="AF503" s="75">
        <v>1379</v>
      </c>
    </row>
    <row r="504" spans="1:32" s="76" customFormat="1" x14ac:dyDescent="0.2">
      <c r="A504" s="95">
        <v>12</v>
      </c>
      <c r="B504" s="96" t="s">
        <v>520</v>
      </c>
      <c r="C504" s="97">
        <v>0.94299999999999995</v>
      </c>
      <c r="D504" s="98">
        <v>23074</v>
      </c>
      <c r="E504" s="98">
        <v>0</v>
      </c>
      <c r="F504" s="98">
        <v>0</v>
      </c>
      <c r="G504" s="98">
        <v>0</v>
      </c>
      <c r="H504" s="98">
        <v>0</v>
      </c>
      <c r="I504" s="98">
        <v>141251</v>
      </c>
      <c r="J504" s="98">
        <v>0</v>
      </c>
      <c r="K504" s="98">
        <v>645998</v>
      </c>
      <c r="L504" s="98">
        <v>21334</v>
      </c>
      <c r="M504" s="75">
        <v>428</v>
      </c>
      <c r="N504" s="75">
        <v>0</v>
      </c>
      <c r="O504" s="75">
        <v>0</v>
      </c>
      <c r="P504" s="75">
        <v>0</v>
      </c>
      <c r="Q504" s="75"/>
      <c r="R504" s="75">
        <v>127.7</v>
      </c>
      <c r="S504" s="75">
        <v>0</v>
      </c>
      <c r="T504" s="75">
        <v>1295.2</v>
      </c>
      <c r="U504" s="75">
        <v>210.71960000000001</v>
      </c>
      <c r="V504" s="75">
        <v>2061.6196</v>
      </c>
      <c r="W504" s="75"/>
      <c r="X504" s="75">
        <v>2061.6196</v>
      </c>
      <c r="Y504" s="99">
        <v>0.44109999999999999</v>
      </c>
      <c r="Z504" s="75">
        <v>5152</v>
      </c>
      <c r="AA504" s="100">
        <v>3844.32</v>
      </c>
      <c r="AB504" s="75">
        <v>3625</v>
      </c>
      <c r="AC504" s="75">
        <v>0</v>
      </c>
      <c r="AD504" s="75">
        <v>0</v>
      </c>
      <c r="AE504" s="75">
        <v>0</v>
      </c>
      <c r="AF504" s="75">
        <v>3625</v>
      </c>
    </row>
    <row r="505" spans="1:32" s="76" customFormat="1" x14ac:dyDescent="0.2">
      <c r="A505" s="95">
        <v>13</v>
      </c>
      <c r="B505" s="96" t="s">
        <v>521</v>
      </c>
      <c r="C505" s="97">
        <v>0.502</v>
      </c>
      <c r="D505" s="98">
        <v>55158</v>
      </c>
      <c r="E505" s="98">
        <v>0</v>
      </c>
      <c r="F505" s="98">
        <v>0</v>
      </c>
      <c r="G505" s="98">
        <v>0</v>
      </c>
      <c r="H505" s="98">
        <v>0</v>
      </c>
      <c r="I505" s="98">
        <v>9257</v>
      </c>
      <c r="J505" s="98">
        <v>266</v>
      </c>
      <c r="K505" s="98">
        <v>420800</v>
      </c>
      <c r="L505" s="98">
        <v>6533</v>
      </c>
      <c r="M505" s="75">
        <v>1023.1</v>
      </c>
      <c r="N505" s="75">
        <v>0</v>
      </c>
      <c r="O505" s="75">
        <v>0</v>
      </c>
      <c r="P505" s="75">
        <v>0</v>
      </c>
      <c r="Q505" s="75"/>
      <c r="R505" s="75">
        <v>8.4</v>
      </c>
      <c r="S505" s="75">
        <v>67.733000000000004</v>
      </c>
      <c r="T505" s="75">
        <v>843.7</v>
      </c>
      <c r="U505" s="75">
        <v>64.527600000000007</v>
      </c>
      <c r="V505" s="75">
        <v>2007.4605999999999</v>
      </c>
      <c r="W505" s="75"/>
      <c r="X505" s="75">
        <v>2007.4605999999999</v>
      </c>
      <c r="Y505" s="99">
        <v>0.80689999999999995</v>
      </c>
      <c r="Z505" s="75">
        <v>1833</v>
      </c>
      <c r="AA505" s="100">
        <v>2568.69</v>
      </c>
      <c r="AB505" s="75">
        <v>1289</v>
      </c>
      <c r="AC505" s="75">
        <v>1</v>
      </c>
      <c r="AD505" s="75">
        <v>508</v>
      </c>
      <c r="AE505" s="75">
        <v>0</v>
      </c>
      <c r="AF505" s="75">
        <v>1797</v>
      </c>
    </row>
    <row r="506" spans="1:32" s="76" customFormat="1" x14ac:dyDescent="0.2">
      <c r="A506" s="95">
        <v>14</v>
      </c>
      <c r="B506" s="96" t="s">
        <v>522</v>
      </c>
      <c r="C506" s="97">
        <v>0.80500000000000005</v>
      </c>
      <c r="D506" s="98">
        <v>20957</v>
      </c>
      <c r="E506" s="98">
        <v>0</v>
      </c>
      <c r="F506" s="98">
        <v>0</v>
      </c>
      <c r="G506" s="98">
        <v>0</v>
      </c>
      <c r="H506" s="98">
        <v>0</v>
      </c>
      <c r="I506" s="98">
        <v>44272</v>
      </c>
      <c r="J506" s="98">
        <v>364</v>
      </c>
      <c r="K506" s="98">
        <v>411000</v>
      </c>
      <c r="L506" s="98">
        <v>12066</v>
      </c>
      <c r="M506" s="75">
        <v>388.7</v>
      </c>
      <c r="N506" s="75">
        <v>0</v>
      </c>
      <c r="O506" s="75">
        <v>0</v>
      </c>
      <c r="P506" s="75">
        <v>0</v>
      </c>
      <c r="Q506" s="75"/>
      <c r="R506" s="75">
        <v>40</v>
      </c>
      <c r="S506" s="75">
        <v>92.686999999999998</v>
      </c>
      <c r="T506" s="75">
        <v>824</v>
      </c>
      <c r="U506" s="75">
        <v>119.178</v>
      </c>
      <c r="V506" s="75">
        <v>1464.5650000000001</v>
      </c>
      <c r="W506" s="75"/>
      <c r="X506" s="75">
        <v>1464.5650000000001</v>
      </c>
      <c r="Y506" s="99">
        <v>0.36709999999999998</v>
      </c>
      <c r="Z506" s="75">
        <v>4693</v>
      </c>
      <c r="AA506" s="100">
        <v>4102.37</v>
      </c>
      <c r="AB506" s="75">
        <v>3302</v>
      </c>
      <c r="AC506" s="75">
        <v>0</v>
      </c>
      <c r="AD506" s="75">
        <v>0</v>
      </c>
      <c r="AE506" s="75">
        <v>0</v>
      </c>
      <c r="AF506" s="75">
        <v>3302</v>
      </c>
    </row>
    <row r="507" spans="1:32" s="76" customFormat="1" x14ac:dyDescent="0.2">
      <c r="A507" s="95">
        <v>15</v>
      </c>
      <c r="B507" s="96" t="s">
        <v>523</v>
      </c>
      <c r="C507" s="97">
        <v>0.308</v>
      </c>
      <c r="D507" s="98">
        <v>41455</v>
      </c>
      <c r="E507" s="98">
        <v>0</v>
      </c>
      <c r="F507" s="98">
        <v>0</v>
      </c>
      <c r="G507" s="98">
        <v>0</v>
      </c>
      <c r="H507" s="98">
        <v>0</v>
      </c>
      <c r="I507" s="98">
        <v>5903</v>
      </c>
      <c r="J507" s="98">
        <v>146</v>
      </c>
      <c r="K507" s="98">
        <v>429600</v>
      </c>
      <c r="L507" s="98">
        <v>6333</v>
      </c>
      <c r="M507" s="75">
        <v>768.9</v>
      </c>
      <c r="N507" s="75">
        <v>0</v>
      </c>
      <c r="O507" s="75">
        <v>0</v>
      </c>
      <c r="P507" s="75">
        <v>0</v>
      </c>
      <c r="Q507" s="75"/>
      <c r="R507" s="75">
        <v>5.3</v>
      </c>
      <c r="S507" s="75">
        <v>37.177</v>
      </c>
      <c r="T507" s="75">
        <v>861.3</v>
      </c>
      <c r="U507" s="75">
        <v>62.552100000000003</v>
      </c>
      <c r="V507" s="75">
        <v>1735.2291</v>
      </c>
      <c r="W507" s="75"/>
      <c r="X507" s="75">
        <v>1735.2291</v>
      </c>
      <c r="Y507" s="99">
        <v>1.1368</v>
      </c>
      <c r="Z507" s="75">
        <v>621</v>
      </c>
      <c r="AA507" s="100">
        <v>1418.25</v>
      </c>
      <c r="AB507" s="75">
        <v>437</v>
      </c>
      <c r="AC507" s="75">
        <v>1</v>
      </c>
      <c r="AD507" s="75">
        <v>556</v>
      </c>
      <c r="AE507" s="75">
        <v>0</v>
      </c>
      <c r="AF507" s="75">
        <v>993</v>
      </c>
    </row>
    <row r="508" spans="1:32" s="76" customFormat="1" x14ac:dyDescent="0.2">
      <c r="A508" s="95">
        <v>16</v>
      </c>
      <c r="B508" s="96" t="s">
        <v>524</v>
      </c>
      <c r="C508" s="97">
        <v>0.50900000000000001</v>
      </c>
      <c r="D508" s="98">
        <v>9371</v>
      </c>
      <c r="E508" s="98">
        <v>0</v>
      </c>
      <c r="F508" s="98">
        <v>0</v>
      </c>
      <c r="G508" s="98">
        <v>0</v>
      </c>
      <c r="H508" s="98">
        <v>0</v>
      </c>
      <c r="I508" s="98">
        <v>42354</v>
      </c>
      <c r="J508" s="98">
        <v>146</v>
      </c>
      <c r="K508" s="98">
        <v>398800</v>
      </c>
      <c r="L508" s="98">
        <v>7000</v>
      </c>
      <c r="M508" s="75">
        <v>173.8</v>
      </c>
      <c r="N508" s="75">
        <v>0</v>
      </c>
      <c r="O508" s="75">
        <v>0</v>
      </c>
      <c r="P508" s="75">
        <v>0</v>
      </c>
      <c r="Q508" s="75"/>
      <c r="R508" s="75">
        <v>38.299999999999997</v>
      </c>
      <c r="S508" s="75">
        <v>37.177</v>
      </c>
      <c r="T508" s="75">
        <v>799.6</v>
      </c>
      <c r="U508" s="75">
        <v>69.140199999999993</v>
      </c>
      <c r="V508" s="75">
        <v>1118.0172</v>
      </c>
      <c r="W508" s="75"/>
      <c r="X508" s="75">
        <v>1118.0172</v>
      </c>
      <c r="Y508" s="99">
        <v>0.44319999999999998</v>
      </c>
      <c r="Z508" s="75">
        <v>2776</v>
      </c>
      <c r="AA508" s="100">
        <v>3836.99</v>
      </c>
      <c r="AB508" s="75">
        <v>1953</v>
      </c>
      <c r="AC508" s="75">
        <v>1</v>
      </c>
      <c r="AD508" s="75">
        <v>733</v>
      </c>
      <c r="AE508" s="75">
        <v>0</v>
      </c>
      <c r="AF508" s="75">
        <v>2686</v>
      </c>
    </row>
    <row r="509" spans="1:32" s="76" customFormat="1" x14ac:dyDescent="0.2">
      <c r="A509" s="95">
        <v>17</v>
      </c>
      <c r="B509" s="96" t="s">
        <v>525</v>
      </c>
      <c r="C509" s="97">
        <v>7.76</v>
      </c>
      <c r="D509" s="98">
        <v>1210404</v>
      </c>
      <c r="E509" s="98">
        <v>0</v>
      </c>
      <c r="F509" s="98">
        <v>0</v>
      </c>
      <c r="G509" s="98">
        <v>0</v>
      </c>
      <c r="H509" s="98">
        <v>0</v>
      </c>
      <c r="I509" s="98">
        <v>1271778</v>
      </c>
      <c r="J509" s="98">
        <v>684</v>
      </c>
      <c r="K509" s="98">
        <v>966666</v>
      </c>
      <c r="L509" s="98">
        <v>256934</v>
      </c>
      <c r="M509" s="75">
        <v>22452.300000000003</v>
      </c>
      <c r="N509" s="75">
        <v>0</v>
      </c>
      <c r="O509" s="75">
        <v>0</v>
      </c>
      <c r="P509" s="75">
        <v>0</v>
      </c>
      <c r="Q509" s="75"/>
      <c r="R509" s="75">
        <v>1149.9000000000001</v>
      </c>
      <c r="S509" s="75">
        <v>174.16800000000001</v>
      </c>
      <c r="T509" s="75">
        <v>1939.3999999999999</v>
      </c>
      <c r="U509" s="75">
        <v>2537.7817999999997</v>
      </c>
      <c r="V509" s="75">
        <v>28253.549800000008</v>
      </c>
      <c r="W509" s="75"/>
      <c r="X509" s="75">
        <v>28253.549800000008</v>
      </c>
      <c r="Y509" s="99">
        <v>0.73470000000000002</v>
      </c>
      <c r="Z509" s="75">
        <v>31104</v>
      </c>
      <c r="AA509" s="100">
        <v>2819.6699999999996</v>
      </c>
      <c r="AB509" s="75">
        <v>21881</v>
      </c>
      <c r="AC509" s="75">
        <v>0</v>
      </c>
      <c r="AD509" s="75">
        <v>0</v>
      </c>
      <c r="AE509" s="75">
        <v>0</v>
      </c>
      <c r="AF509" s="75">
        <v>21881</v>
      </c>
    </row>
    <row r="510" spans="1:32" ht="13.15" customHeight="1" x14ac:dyDescent="0.2">
      <c r="A510" s="88"/>
      <c r="B510" s="88"/>
      <c r="C510" s="90"/>
      <c r="D510" s="92"/>
      <c r="E510" s="92"/>
      <c r="F510" s="92"/>
      <c r="G510" s="92"/>
      <c r="H510" s="92"/>
      <c r="I510" s="92"/>
      <c r="J510" s="92"/>
      <c r="K510" s="92"/>
      <c r="L510" s="92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4"/>
      <c r="AB510" s="91"/>
      <c r="AC510" s="91"/>
      <c r="AD510" s="91"/>
      <c r="AE510" s="91"/>
      <c r="AF510" s="91"/>
    </row>
    <row r="511" spans="1:32" s="79" customFormat="1" ht="24.75" customHeight="1" x14ac:dyDescent="0.2">
      <c r="A511" s="88"/>
      <c r="B511" s="88" t="s">
        <v>112</v>
      </c>
      <c r="C511" s="90">
        <v>660.89699999999982</v>
      </c>
      <c r="D511" s="91">
        <v>130086686</v>
      </c>
      <c r="E511" s="91">
        <v>616428</v>
      </c>
      <c r="F511" s="91">
        <v>367562</v>
      </c>
      <c r="G511" s="91">
        <v>109319</v>
      </c>
      <c r="H511" s="91">
        <v>0</v>
      </c>
      <c r="I511" s="91">
        <v>111510661</v>
      </c>
      <c r="J511" s="91">
        <v>509508</v>
      </c>
      <c r="K511" s="91">
        <v>148620381</v>
      </c>
      <c r="L511" s="91">
        <v>33557276</v>
      </c>
      <c r="M511" s="91">
        <v>2412884</v>
      </c>
      <c r="N511" s="91">
        <v>1863</v>
      </c>
      <c r="O511" s="91">
        <v>416</v>
      </c>
      <c r="P511" s="91">
        <v>152</v>
      </c>
      <c r="Q511" s="91">
        <v>0</v>
      </c>
      <c r="R511" s="91">
        <v>100836</v>
      </c>
      <c r="S511" s="91">
        <v>129738.99999999997</v>
      </c>
      <c r="T511" s="91">
        <v>297976</v>
      </c>
      <c r="U511" s="91">
        <v>331450.99999999994</v>
      </c>
      <c r="V511" s="91">
        <v>3275316.9999999995</v>
      </c>
      <c r="W511" s="91">
        <v>0</v>
      </c>
      <c r="X511" s="91">
        <v>3275316.9999999995</v>
      </c>
      <c r="Y511" s="101">
        <v>1</v>
      </c>
      <c r="Z511" s="91">
        <v>2529645</v>
      </c>
      <c r="AA511" s="91" t="s">
        <v>113</v>
      </c>
      <c r="AB511" s="91">
        <v>1780000</v>
      </c>
      <c r="AC511" s="91">
        <v>220</v>
      </c>
      <c r="AD511" s="91">
        <v>160159</v>
      </c>
      <c r="AE511" s="91">
        <v>20</v>
      </c>
      <c r="AF511" s="91">
        <v>1940159</v>
      </c>
    </row>
    <row r="512" spans="1:32" s="79" customFormat="1" ht="24.75" customHeight="1" x14ac:dyDescent="0.2">
      <c r="A512" s="216"/>
      <c r="B512" s="216" t="s">
        <v>567</v>
      </c>
      <c r="C512" s="217"/>
      <c r="D512" s="218"/>
      <c r="E512" s="218"/>
      <c r="F512" s="218"/>
      <c r="G512" s="218"/>
      <c r="H512" s="218"/>
      <c r="I512" s="218"/>
      <c r="J512" s="218"/>
      <c r="K512" s="218"/>
      <c r="L512" s="218"/>
      <c r="M512" s="218"/>
      <c r="N512" s="218"/>
      <c r="O512" s="218"/>
      <c r="P512" s="218"/>
      <c r="Q512" s="218"/>
      <c r="R512" s="218"/>
      <c r="S512" s="218"/>
      <c r="T512" s="218"/>
      <c r="U512" s="218"/>
      <c r="V512" s="218"/>
      <c r="W512" s="218"/>
      <c r="X512" s="218"/>
      <c r="Y512" s="219"/>
      <c r="Z512" s="218"/>
      <c r="AA512" s="218"/>
      <c r="AB512" s="218"/>
      <c r="AC512" s="218"/>
      <c r="AD512" s="218"/>
      <c r="AE512" s="218"/>
      <c r="AF512" s="218"/>
    </row>
    <row r="513" spans="2:32" s="79" customFormat="1" ht="14.25" x14ac:dyDescent="0.2">
      <c r="B513" s="65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</row>
    <row r="514" spans="2:32" s="79" customFormat="1" ht="26.25" customHeight="1" x14ac:dyDescent="0.2">
      <c r="B514" s="149" t="s">
        <v>114</v>
      </c>
      <c r="C514" s="174"/>
      <c r="D514" s="174"/>
      <c r="E514" s="174"/>
      <c r="F514" s="174"/>
      <c r="G514" s="174"/>
      <c r="H514" s="174"/>
      <c r="I514" s="174"/>
      <c r="J514" s="174"/>
      <c r="K514" s="174"/>
      <c r="L514" s="174"/>
      <c r="M514" s="103">
        <v>16085893</v>
      </c>
      <c r="N514" s="103">
        <v>93168</v>
      </c>
      <c r="O514" s="103">
        <v>20824</v>
      </c>
      <c r="P514" s="103">
        <v>7583</v>
      </c>
      <c r="Q514" s="103">
        <v>0</v>
      </c>
      <c r="R514" s="103">
        <v>100836</v>
      </c>
      <c r="S514" s="103">
        <v>259478</v>
      </c>
      <c r="T514" s="103">
        <v>297976</v>
      </c>
      <c r="U514" s="103">
        <v>331451</v>
      </c>
      <c r="V514" s="103">
        <v>17197209</v>
      </c>
    </row>
    <row r="515" spans="2:32" s="79" customFormat="1" ht="26.25" customHeight="1" x14ac:dyDescent="0.2">
      <c r="B515" s="149" t="s">
        <v>115</v>
      </c>
      <c r="C515" s="174"/>
      <c r="D515" s="174"/>
      <c r="E515" s="174"/>
      <c r="F515" s="174"/>
      <c r="G515" s="174"/>
      <c r="H515" s="174"/>
      <c r="I515" s="174"/>
      <c r="J515" s="174"/>
      <c r="K515" s="174"/>
      <c r="L515" s="174"/>
      <c r="M515" s="39">
        <v>2412884</v>
      </c>
      <c r="N515" s="39">
        <v>1863</v>
      </c>
      <c r="O515" s="39">
        <v>416</v>
      </c>
      <c r="P515" s="39">
        <v>152</v>
      </c>
      <c r="Q515" s="39">
        <v>0</v>
      </c>
      <c r="R515" s="39">
        <v>100836</v>
      </c>
      <c r="S515" s="39">
        <v>129739</v>
      </c>
      <c r="T515" s="39">
        <v>297976</v>
      </c>
      <c r="U515" s="39">
        <v>331451</v>
      </c>
      <c r="V515" s="103">
        <v>3275317</v>
      </c>
      <c r="X515" s="103"/>
      <c r="Y515" s="103"/>
      <c r="Z515" s="80"/>
      <c r="AB515" s="80"/>
      <c r="AC515" s="80"/>
      <c r="AD515" s="80"/>
      <c r="AE515" s="80"/>
      <c r="AF515" s="80"/>
    </row>
    <row r="516" spans="2:32" s="79" customFormat="1" ht="26.25" customHeight="1" x14ac:dyDescent="0.2">
      <c r="B516" s="149" t="s">
        <v>116</v>
      </c>
      <c r="C516" s="174"/>
      <c r="D516" s="174"/>
      <c r="E516" s="174"/>
      <c r="F516" s="174"/>
      <c r="G516" s="174"/>
      <c r="H516" s="174"/>
      <c r="I516" s="174"/>
      <c r="J516" s="174"/>
      <c r="K516" s="174"/>
      <c r="L516" s="174"/>
      <c r="M516" s="103">
        <v>1780000</v>
      </c>
      <c r="N516" s="103"/>
      <c r="O516" s="103"/>
      <c r="P516" s="103"/>
      <c r="Q516" s="103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  <c r="AB516" s="103"/>
      <c r="AC516" s="103"/>
      <c r="AD516" s="103"/>
      <c r="AE516" s="103"/>
      <c r="AF516" s="103"/>
    </row>
    <row r="517" spans="2:32" s="79" customFormat="1" ht="26.25" customHeight="1" x14ac:dyDescent="0.2">
      <c r="B517" s="149" t="s">
        <v>117</v>
      </c>
      <c r="C517" s="174"/>
      <c r="D517" s="174"/>
      <c r="E517" s="174"/>
      <c r="F517" s="174"/>
      <c r="G517" s="174"/>
      <c r="H517" s="174"/>
      <c r="I517" s="174"/>
      <c r="J517" s="174"/>
      <c r="K517" s="174"/>
      <c r="L517" s="174"/>
      <c r="M517" s="103">
        <v>0</v>
      </c>
      <c r="N517" s="103"/>
      <c r="O517" s="103"/>
      <c r="P517" s="103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3"/>
      <c r="AD517" s="103"/>
      <c r="AE517" s="103"/>
      <c r="AF517" s="103"/>
    </row>
    <row r="518" spans="2:32" s="79" customFormat="1" ht="26.25" customHeight="1" x14ac:dyDescent="0.2">
      <c r="B518" s="149" t="s">
        <v>118</v>
      </c>
      <c r="C518" s="174"/>
      <c r="D518" s="174"/>
      <c r="E518" s="174"/>
      <c r="F518" s="174"/>
      <c r="G518" s="174"/>
      <c r="H518" s="174"/>
      <c r="I518" s="174"/>
      <c r="J518" s="174"/>
      <c r="K518" s="174"/>
      <c r="L518" s="174"/>
      <c r="M518" s="104">
        <v>1.5435000000000001</v>
      </c>
      <c r="N518" s="104"/>
      <c r="O518" s="104"/>
      <c r="P518" s="104"/>
      <c r="Q518" s="104"/>
      <c r="R518" s="105"/>
      <c r="S518" s="105"/>
      <c r="T518" s="105"/>
      <c r="U518" s="105"/>
      <c r="V518" s="104"/>
      <c r="W518" s="106"/>
      <c r="X518" s="106"/>
      <c r="Y518" s="106"/>
      <c r="Z518" s="106"/>
      <c r="AA518" s="106"/>
      <c r="AB518" s="106"/>
      <c r="AC518" s="106"/>
      <c r="AD518" s="106"/>
      <c r="AE518" s="106"/>
      <c r="AF518" s="106"/>
    </row>
    <row r="519" spans="2:32" s="79" customFormat="1" ht="23.25" customHeight="1" x14ac:dyDescent="0.2">
      <c r="B519" s="149" t="s">
        <v>119</v>
      </c>
      <c r="C519" s="174"/>
      <c r="D519" s="174"/>
      <c r="E519" s="174"/>
      <c r="F519" s="174"/>
      <c r="G519" s="174"/>
      <c r="H519" s="174"/>
      <c r="I519" s="174"/>
      <c r="J519" s="174"/>
      <c r="K519" s="174"/>
      <c r="L519" s="174"/>
      <c r="M519" s="103">
        <v>1780000</v>
      </c>
      <c r="N519" s="103"/>
      <c r="O519" s="103"/>
      <c r="P519" s="103"/>
      <c r="Q519" s="103"/>
      <c r="R519" s="121"/>
      <c r="T519" s="121"/>
      <c r="U519" s="121"/>
      <c r="V519" s="121"/>
      <c r="W519" s="121"/>
      <c r="X519" s="121"/>
      <c r="Y519" s="121"/>
      <c r="Z519" s="121"/>
      <c r="AA519" s="121"/>
      <c r="AB519" s="121"/>
      <c r="AC519" s="121"/>
      <c r="AD519" s="121"/>
      <c r="AE519" s="121"/>
      <c r="AF519" s="121"/>
    </row>
    <row r="520" spans="2:32" s="79" customFormat="1" ht="23.25" customHeight="1" x14ac:dyDescent="0.2">
      <c r="B520" s="149" t="s">
        <v>120</v>
      </c>
      <c r="C520" s="174"/>
      <c r="D520" s="174"/>
      <c r="E520" s="174"/>
      <c r="F520" s="174"/>
      <c r="G520" s="174"/>
      <c r="H520" s="174"/>
      <c r="I520" s="174"/>
      <c r="J520" s="174"/>
      <c r="K520" s="174"/>
      <c r="L520" s="174"/>
      <c r="M520" s="108">
        <v>2693.3090000000002</v>
      </c>
      <c r="N520" s="108"/>
      <c r="O520" s="108"/>
      <c r="P520" s="108"/>
      <c r="Q520" s="108"/>
      <c r="R520" s="121"/>
      <c r="T520" s="121"/>
      <c r="U520" s="121"/>
      <c r="V520" s="121"/>
      <c r="W520" s="121"/>
      <c r="X520" s="121"/>
      <c r="Y520" s="121"/>
      <c r="Z520" s="121"/>
      <c r="AA520" s="121"/>
      <c r="AB520" s="121"/>
      <c r="AC520" s="121"/>
      <c r="AD520" s="121"/>
      <c r="AE520" s="121"/>
      <c r="AF520" s="121"/>
    </row>
    <row r="521" spans="2:32" s="79" customFormat="1" ht="23.25" customHeight="1" x14ac:dyDescent="0.2">
      <c r="B521" s="149" t="s">
        <v>121</v>
      </c>
      <c r="C521" s="174"/>
      <c r="D521" s="174"/>
      <c r="E521" s="174"/>
      <c r="F521" s="174"/>
      <c r="G521" s="174"/>
      <c r="H521" s="174"/>
      <c r="I521" s="174"/>
      <c r="J521" s="174"/>
      <c r="K521" s="174"/>
      <c r="L521" s="174"/>
      <c r="M521" s="109">
        <v>1.0000001000000001</v>
      </c>
      <c r="N521" s="109"/>
      <c r="O521" s="109"/>
      <c r="P521" s="109"/>
      <c r="Q521" s="109"/>
      <c r="R521" s="121"/>
      <c r="T521" s="121"/>
      <c r="U521" s="121"/>
      <c r="V521" s="121"/>
      <c r="W521" s="121"/>
      <c r="X521" s="121"/>
      <c r="Y521" s="121"/>
      <c r="Z521" s="121"/>
      <c r="AA521" s="121"/>
      <c r="AB521" s="121"/>
      <c r="AC521" s="121"/>
      <c r="AD521" s="121"/>
      <c r="AE521" s="121"/>
      <c r="AF521" s="121"/>
    </row>
    <row r="522" spans="2:32" s="79" customFormat="1" ht="23.25" customHeight="1" x14ac:dyDescent="0.2">
      <c r="B522" s="149" t="s">
        <v>122</v>
      </c>
      <c r="C522" s="174"/>
      <c r="D522" s="174"/>
      <c r="E522" s="174"/>
      <c r="F522" s="174"/>
      <c r="G522" s="174"/>
      <c r="H522" s="174"/>
      <c r="I522" s="174"/>
      <c r="J522" s="174"/>
      <c r="K522" s="174"/>
      <c r="L522" s="174"/>
      <c r="M522" s="108">
        <v>660.89699999999982</v>
      </c>
      <c r="N522" s="108"/>
      <c r="O522" s="108"/>
      <c r="P522" s="108"/>
      <c r="Q522" s="108"/>
      <c r="R522" s="121"/>
      <c r="T522" s="121"/>
      <c r="U522" s="121"/>
      <c r="V522" s="121"/>
      <c r="W522" s="121"/>
      <c r="X522" s="121"/>
      <c r="Y522" s="121"/>
      <c r="Z522" s="121"/>
      <c r="AA522" s="121"/>
      <c r="AB522" s="121"/>
      <c r="AC522" s="121"/>
      <c r="AD522" s="121"/>
      <c r="AE522" s="121"/>
      <c r="AF522" s="121"/>
    </row>
    <row r="523" spans="2:32" s="79" customFormat="1" ht="31.15" customHeight="1" x14ac:dyDescent="0.2">
      <c r="B523" s="149" t="s">
        <v>123</v>
      </c>
      <c r="C523" s="174"/>
      <c r="D523" s="174"/>
      <c r="E523" s="174"/>
      <c r="F523" s="174"/>
      <c r="G523" s="174"/>
      <c r="H523" s="174"/>
      <c r="I523" s="174"/>
      <c r="J523" s="174"/>
      <c r="K523" s="174"/>
      <c r="L523" s="174"/>
      <c r="M523" s="103">
        <v>1780000</v>
      </c>
      <c r="N523" s="103"/>
      <c r="O523" s="103"/>
      <c r="P523" s="103"/>
      <c r="Q523" s="103"/>
      <c r="R523" s="121"/>
      <c r="S523" s="121"/>
      <c r="T523" s="121"/>
      <c r="U523" s="121"/>
      <c r="V523" s="121"/>
      <c r="W523" s="121"/>
      <c r="X523" s="121"/>
      <c r="Y523" s="121"/>
      <c r="Z523" s="121"/>
      <c r="AA523" s="121"/>
      <c r="AB523" s="121"/>
      <c r="AC523" s="121"/>
      <c r="AD523" s="121"/>
      <c r="AE523" s="121"/>
      <c r="AF523" s="121"/>
    </row>
    <row r="524" spans="2:32" ht="23.25" customHeight="1" x14ac:dyDescent="0.2">
      <c r="B524" s="149" t="s">
        <v>124</v>
      </c>
      <c r="C524" s="174"/>
      <c r="D524" s="174"/>
      <c r="E524" s="174"/>
      <c r="F524" s="174"/>
      <c r="G524" s="174"/>
      <c r="H524" s="174"/>
      <c r="I524" s="174"/>
      <c r="J524" s="174"/>
      <c r="K524" s="174"/>
      <c r="L524" s="174"/>
      <c r="M524" s="108">
        <v>660.89699999999982</v>
      </c>
      <c r="N524" s="108"/>
      <c r="O524" s="108"/>
      <c r="P524" s="108"/>
      <c r="Q524" s="108"/>
    </row>
    <row r="525" spans="2:32" ht="22.5" customHeight="1" x14ac:dyDescent="0.2">
      <c r="M525" s="121"/>
      <c r="N525" s="121"/>
      <c r="O525" s="121"/>
      <c r="P525" s="121"/>
      <c r="Q525" s="121"/>
    </row>
    <row r="972" spans="3:3" x14ac:dyDescent="0.2">
      <c r="C972" s="122"/>
    </row>
  </sheetData>
  <autoFilter ref="A7:AF524"/>
  <mergeCells count="34">
    <mergeCell ref="AE4:AE6"/>
    <mergeCell ref="AF4:AF6"/>
    <mergeCell ref="B517:L517"/>
    <mergeCell ref="B518:L518"/>
    <mergeCell ref="B522:L522"/>
    <mergeCell ref="B523:L523"/>
    <mergeCell ref="B524:L524"/>
    <mergeCell ref="AA4:AA6"/>
    <mergeCell ref="AB4:AB6"/>
    <mergeCell ref="B519:L519"/>
    <mergeCell ref="B520:L520"/>
    <mergeCell ref="B521:L521"/>
    <mergeCell ref="B514:L514"/>
    <mergeCell ref="L5:L6"/>
    <mergeCell ref="M5:Q5"/>
    <mergeCell ref="B515:L515"/>
    <mergeCell ref="B516:L516"/>
    <mergeCell ref="Z4:Z6"/>
    <mergeCell ref="A2:AF2"/>
    <mergeCell ref="AJ3:AL3"/>
    <mergeCell ref="M4:U4"/>
    <mergeCell ref="A4:A6"/>
    <mergeCell ref="B4:B6"/>
    <mergeCell ref="C4:C6"/>
    <mergeCell ref="D4:L4"/>
    <mergeCell ref="W4:W6"/>
    <mergeCell ref="X4:X6"/>
    <mergeCell ref="Y4:Y6"/>
    <mergeCell ref="D5:H5"/>
    <mergeCell ref="I5:I6"/>
    <mergeCell ref="J5:J6"/>
    <mergeCell ref="K5:K6"/>
    <mergeCell ref="AC4:AC6"/>
    <mergeCell ref="AD4:AD6"/>
  </mergeCells>
  <pageMargins left="0.19685039370078741" right="0.15748031496062992" top="0.15748031496062992" bottom="0.19685039370078741" header="0" footer="0"/>
  <pageSetup paperSize="8" scale="46" fitToHeight="9" orientation="landscape" r:id="rId1"/>
  <rowBreaks count="2" manualBreakCount="2">
    <brk id="270" max="31" man="1"/>
    <brk id="403" max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9"/>
  <sheetViews>
    <sheetView view="pageBreakPreview" zoomScale="60" workbookViewId="0">
      <selection activeCell="A36" sqref="A36:J36"/>
    </sheetView>
  </sheetViews>
  <sheetFormatPr defaultRowHeight="15.75" customHeight="1" x14ac:dyDescent="0.25"/>
  <cols>
    <col min="1" max="1" width="4" style="1" customWidth="1"/>
    <col min="2" max="2" width="49.5703125" style="1" customWidth="1"/>
    <col min="3" max="3" width="14.42578125" style="1" customWidth="1"/>
    <col min="4" max="4" width="11.42578125" style="1" customWidth="1"/>
    <col min="5" max="5" width="11.7109375" style="1" customWidth="1"/>
    <col min="6" max="6" width="15.140625" style="2" customWidth="1"/>
    <col min="7" max="7" width="13" style="1" customWidth="1"/>
    <col min="8" max="8" width="11.7109375" style="1" customWidth="1"/>
    <col min="9" max="9" width="13" style="2" customWidth="1"/>
    <col min="10" max="10" width="15.42578125" style="1" customWidth="1"/>
    <col min="11" max="255" width="9.140625" style="1" customWidth="1"/>
  </cols>
  <sheetData>
    <row r="1" spans="1:10" ht="39" customHeight="1" x14ac:dyDescent="0.25">
      <c r="A1" s="132" t="s">
        <v>64</v>
      </c>
      <c r="B1" s="132"/>
      <c r="C1" s="132"/>
      <c r="D1" s="132"/>
      <c r="E1" s="132"/>
      <c r="F1" s="132"/>
      <c r="G1" s="132"/>
      <c r="H1" s="132"/>
      <c r="I1" s="132"/>
      <c r="J1" s="132"/>
    </row>
    <row r="3" spans="1:10" s="3" customFormat="1" ht="18.75" customHeight="1" x14ac:dyDescent="0.2">
      <c r="A3" s="133" t="s">
        <v>0</v>
      </c>
      <c r="B3" s="135" t="s">
        <v>568</v>
      </c>
      <c r="C3" s="137" t="s">
        <v>1</v>
      </c>
      <c r="D3" s="138"/>
      <c r="E3" s="138"/>
      <c r="F3" s="139"/>
      <c r="G3" s="140" t="s">
        <v>2</v>
      </c>
      <c r="H3" s="138"/>
      <c r="I3" s="138"/>
      <c r="J3" s="139"/>
    </row>
    <row r="4" spans="1:10" s="8" customFormat="1" ht="72.75" customHeight="1" x14ac:dyDescent="0.2">
      <c r="A4" s="134"/>
      <c r="B4" s="136"/>
      <c r="C4" s="9" t="s">
        <v>3</v>
      </c>
      <c r="D4" s="5" t="s">
        <v>4</v>
      </c>
      <c r="E4" s="5" t="s">
        <v>65</v>
      </c>
      <c r="F4" s="6" t="s">
        <v>66</v>
      </c>
      <c r="G4" s="10" t="s">
        <v>3</v>
      </c>
      <c r="H4" s="11" t="s">
        <v>4</v>
      </c>
      <c r="I4" s="5" t="s">
        <v>67</v>
      </c>
      <c r="J4" s="12" t="s">
        <v>68</v>
      </c>
    </row>
    <row r="5" spans="1:10" s="8" customFormat="1" ht="26.25" customHeight="1" x14ac:dyDescent="0.2">
      <c r="A5" s="4">
        <v>1</v>
      </c>
      <c r="B5" s="13">
        <v>2</v>
      </c>
      <c r="C5" s="4">
        <v>3</v>
      </c>
      <c r="D5" s="5">
        <v>4</v>
      </c>
      <c r="E5" s="5">
        <v>5</v>
      </c>
      <c r="F5" s="6" t="s">
        <v>69</v>
      </c>
      <c r="G5" s="7">
        <v>7</v>
      </c>
      <c r="H5" s="5">
        <v>8</v>
      </c>
      <c r="I5" s="5">
        <v>9</v>
      </c>
      <c r="J5" s="6" t="s">
        <v>70</v>
      </c>
    </row>
    <row r="6" spans="1:10" x14ac:dyDescent="0.25">
      <c r="A6" s="14" t="s">
        <v>5</v>
      </c>
      <c r="B6" s="15" t="s">
        <v>6</v>
      </c>
      <c r="C6" s="22">
        <v>64324</v>
      </c>
      <c r="D6" s="22">
        <v>11240</v>
      </c>
      <c r="E6" s="22">
        <v>9052</v>
      </c>
      <c r="F6" s="23">
        <v>75564</v>
      </c>
      <c r="G6" s="24">
        <v>66958</v>
      </c>
      <c r="H6" s="22">
        <v>2586</v>
      </c>
      <c r="I6" s="25">
        <v>69544</v>
      </c>
      <c r="J6" s="26">
        <v>9043</v>
      </c>
    </row>
    <row r="7" spans="1:10" x14ac:dyDescent="0.25">
      <c r="A7" s="17" t="s">
        <v>7</v>
      </c>
      <c r="B7" s="18" t="s">
        <v>8</v>
      </c>
      <c r="C7" s="22">
        <v>78035</v>
      </c>
      <c r="D7" s="22">
        <v>10969</v>
      </c>
      <c r="E7" s="22">
        <v>5443</v>
      </c>
      <c r="F7" s="23">
        <v>89004</v>
      </c>
      <c r="G7" s="24">
        <v>75844</v>
      </c>
      <c r="H7" s="22">
        <v>4027</v>
      </c>
      <c r="I7" s="25">
        <v>79871</v>
      </c>
      <c r="J7" s="26">
        <v>12693</v>
      </c>
    </row>
    <row r="8" spans="1:10" ht="18.75" customHeight="1" x14ac:dyDescent="0.25">
      <c r="A8" s="17" t="s">
        <v>9</v>
      </c>
      <c r="B8" s="18" t="s">
        <v>10</v>
      </c>
      <c r="C8" s="22">
        <v>38279</v>
      </c>
      <c r="D8" s="22">
        <v>5937</v>
      </c>
      <c r="E8" s="22">
        <v>5062</v>
      </c>
      <c r="F8" s="23">
        <v>44216</v>
      </c>
      <c r="G8" s="24">
        <v>42826</v>
      </c>
      <c r="H8" s="22">
        <v>1133</v>
      </c>
      <c r="I8" s="25">
        <v>43959</v>
      </c>
      <c r="J8" s="26">
        <v>2026</v>
      </c>
    </row>
    <row r="9" spans="1:10" x14ac:dyDescent="0.25">
      <c r="A9" s="17" t="s">
        <v>11</v>
      </c>
      <c r="B9" s="18" t="s">
        <v>12</v>
      </c>
      <c r="C9" s="22">
        <v>40592</v>
      </c>
      <c r="D9" s="22">
        <v>11815</v>
      </c>
      <c r="E9" s="22">
        <v>7537</v>
      </c>
      <c r="F9" s="23">
        <v>52407</v>
      </c>
      <c r="G9" s="24">
        <v>43832</v>
      </c>
      <c r="H9" s="22">
        <v>3655</v>
      </c>
      <c r="I9" s="25">
        <v>47487</v>
      </c>
      <c r="J9" s="26">
        <v>7016</v>
      </c>
    </row>
    <row r="10" spans="1:10" x14ac:dyDescent="0.25">
      <c r="A10" s="17" t="s">
        <v>13</v>
      </c>
      <c r="B10" s="18" t="s">
        <v>14</v>
      </c>
      <c r="C10" s="22">
        <v>46966</v>
      </c>
      <c r="D10" s="22">
        <v>9539</v>
      </c>
      <c r="E10" s="22">
        <v>8342</v>
      </c>
      <c r="F10" s="23">
        <v>56505</v>
      </c>
      <c r="G10" s="24">
        <v>49116</v>
      </c>
      <c r="H10" s="22">
        <v>1445</v>
      </c>
      <c r="I10" s="25">
        <v>50561</v>
      </c>
      <c r="J10" s="26">
        <v>8204</v>
      </c>
    </row>
    <row r="11" spans="1:10" x14ac:dyDescent="0.25">
      <c r="A11" s="17" t="s">
        <v>15</v>
      </c>
      <c r="B11" s="18" t="s">
        <v>16</v>
      </c>
      <c r="C11" s="22">
        <v>45490</v>
      </c>
      <c r="D11" s="22">
        <v>1718</v>
      </c>
      <c r="E11" s="22">
        <v>379</v>
      </c>
      <c r="F11" s="23">
        <v>47208</v>
      </c>
      <c r="G11" s="24">
        <v>49591</v>
      </c>
      <c r="H11" s="22">
        <v>973</v>
      </c>
      <c r="I11" s="25">
        <v>50564</v>
      </c>
      <c r="J11" s="26">
        <v>0</v>
      </c>
    </row>
    <row r="12" spans="1:10" x14ac:dyDescent="0.25">
      <c r="A12" s="17" t="s">
        <v>17</v>
      </c>
      <c r="B12" s="18" t="s">
        <v>18</v>
      </c>
      <c r="C12" s="22">
        <v>99697</v>
      </c>
      <c r="D12" s="22">
        <v>4250</v>
      </c>
      <c r="E12" s="22">
        <v>0</v>
      </c>
      <c r="F12" s="23">
        <v>103947</v>
      </c>
      <c r="G12" s="24">
        <v>103261</v>
      </c>
      <c r="H12" s="22">
        <v>3643</v>
      </c>
      <c r="I12" s="25">
        <v>106904</v>
      </c>
      <c r="J12" s="26">
        <v>1201</v>
      </c>
    </row>
    <row r="13" spans="1:10" x14ac:dyDescent="0.25">
      <c r="A13" s="17" t="s">
        <v>19</v>
      </c>
      <c r="B13" s="18" t="s">
        <v>20</v>
      </c>
      <c r="C13" s="22">
        <v>23008</v>
      </c>
      <c r="D13" s="22">
        <v>6583</v>
      </c>
      <c r="E13" s="22">
        <v>5213</v>
      </c>
      <c r="F13" s="23">
        <v>29591</v>
      </c>
      <c r="G13" s="24">
        <v>24074</v>
      </c>
      <c r="H13" s="22">
        <v>1821</v>
      </c>
      <c r="I13" s="25">
        <v>25895</v>
      </c>
      <c r="J13" s="26">
        <v>4880</v>
      </c>
    </row>
    <row r="14" spans="1:10" x14ac:dyDescent="0.25">
      <c r="A14" s="17" t="s">
        <v>21</v>
      </c>
      <c r="B14" s="18" t="s">
        <v>22</v>
      </c>
      <c r="C14" s="22">
        <v>33537</v>
      </c>
      <c r="D14" s="22">
        <v>2991</v>
      </c>
      <c r="E14" s="22">
        <v>2310</v>
      </c>
      <c r="F14" s="23">
        <v>36528</v>
      </c>
      <c r="G14" s="24">
        <v>33740</v>
      </c>
      <c r="H14" s="22">
        <v>567</v>
      </c>
      <c r="I14" s="25">
        <v>34307</v>
      </c>
      <c r="J14" s="26">
        <v>3682</v>
      </c>
    </row>
    <row r="15" spans="1:10" ht="18.75" customHeight="1" x14ac:dyDescent="0.25">
      <c r="A15" s="17" t="s">
        <v>23</v>
      </c>
      <c r="B15" s="18" t="s">
        <v>24</v>
      </c>
      <c r="C15" s="22">
        <v>92090</v>
      </c>
      <c r="D15" s="22">
        <v>0</v>
      </c>
      <c r="E15" s="22">
        <v>0</v>
      </c>
      <c r="F15" s="23">
        <v>92090</v>
      </c>
      <c r="G15" s="24">
        <v>90691</v>
      </c>
      <c r="H15" s="22">
        <v>2823</v>
      </c>
      <c r="I15" s="25">
        <v>93514</v>
      </c>
      <c r="J15" s="26">
        <v>2260</v>
      </c>
    </row>
    <row r="16" spans="1:10" ht="18.75" customHeight="1" x14ac:dyDescent="0.25">
      <c r="A16" s="17" t="s">
        <v>25</v>
      </c>
      <c r="B16" s="18" t="s">
        <v>26</v>
      </c>
      <c r="C16" s="22">
        <v>41095</v>
      </c>
      <c r="D16" s="22">
        <v>1584</v>
      </c>
      <c r="E16" s="22">
        <v>568</v>
      </c>
      <c r="F16" s="23">
        <v>42679</v>
      </c>
      <c r="G16" s="24">
        <v>43232</v>
      </c>
      <c r="H16" s="22">
        <v>436</v>
      </c>
      <c r="I16" s="25">
        <v>43668</v>
      </c>
      <c r="J16" s="26">
        <v>718</v>
      </c>
    </row>
    <row r="17" spans="1:10" ht="18.75" customHeight="1" x14ac:dyDescent="0.25">
      <c r="A17" s="17" t="s">
        <v>27</v>
      </c>
      <c r="B17" s="18" t="s">
        <v>28</v>
      </c>
      <c r="C17" s="22">
        <v>44098</v>
      </c>
      <c r="D17" s="22">
        <v>8897</v>
      </c>
      <c r="E17" s="22">
        <v>7307</v>
      </c>
      <c r="F17" s="23">
        <v>52995</v>
      </c>
      <c r="G17" s="24">
        <v>48704</v>
      </c>
      <c r="H17" s="22">
        <v>891</v>
      </c>
      <c r="I17" s="25">
        <v>49595</v>
      </c>
      <c r="J17" s="26">
        <v>5520</v>
      </c>
    </row>
    <row r="18" spans="1:10" ht="18.75" customHeight="1" x14ac:dyDescent="0.25">
      <c r="A18" s="17" t="s">
        <v>29</v>
      </c>
      <c r="B18" s="18" t="s">
        <v>30</v>
      </c>
      <c r="C18" s="22">
        <v>26288</v>
      </c>
      <c r="D18" s="22">
        <v>13963</v>
      </c>
      <c r="E18" s="22">
        <v>10838</v>
      </c>
      <c r="F18" s="23">
        <v>40251</v>
      </c>
      <c r="G18" s="24">
        <v>23943</v>
      </c>
      <c r="H18" s="22">
        <v>5200</v>
      </c>
      <c r="I18" s="25">
        <v>29143</v>
      </c>
      <c r="J18" s="26">
        <v>12718</v>
      </c>
    </row>
    <row r="19" spans="1:10" ht="18.75" customHeight="1" x14ac:dyDescent="0.25">
      <c r="A19" s="17" t="s">
        <v>31</v>
      </c>
      <c r="B19" s="18" t="s">
        <v>32</v>
      </c>
      <c r="C19" s="22">
        <v>18699</v>
      </c>
      <c r="D19" s="22">
        <v>14186</v>
      </c>
      <c r="E19" s="22">
        <v>9632</v>
      </c>
      <c r="F19" s="23">
        <v>32885</v>
      </c>
      <c r="G19" s="24">
        <v>17957</v>
      </c>
      <c r="H19" s="22">
        <v>2928</v>
      </c>
      <c r="I19" s="25">
        <v>20885</v>
      </c>
      <c r="J19" s="26">
        <v>13315</v>
      </c>
    </row>
    <row r="20" spans="1:10" ht="18.75" customHeight="1" x14ac:dyDescent="0.25">
      <c r="A20" s="17" t="s">
        <v>33</v>
      </c>
      <c r="B20" s="18" t="s">
        <v>34</v>
      </c>
      <c r="C20" s="22">
        <v>42930</v>
      </c>
      <c r="D20" s="22">
        <v>18913</v>
      </c>
      <c r="E20" s="22">
        <v>11978</v>
      </c>
      <c r="F20" s="23">
        <v>61843</v>
      </c>
      <c r="G20" s="24">
        <v>42802</v>
      </c>
      <c r="H20" s="22">
        <v>2678</v>
      </c>
      <c r="I20" s="25">
        <v>45480</v>
      </c>
      <c r="J20" s="26">
        <v>18837</v>
      </c>
    </row>
    <row r="21" spans="1:10" ht="18.75" customHeight="1" x14ac:dyDescent="0.25">
      <c r="A21" s="17" t="s">
        <v>35</v>
      </c>
      <c r="B21" s="18" t="s">
        <v>36</v>
      </c>
      <c r="C21" s="22">
        <v>57559</v>
      </c>
      <c r="D21" s="22">
        <v>26747</v>
      </c>
      <c r="E21" s="22">
        <v>12694</v>
      </c>
      <c r="F21" s="23">
        <v>84306</v>
      </c>
      <c r="G21" s="24">
        <v>77727</v>
      </c>
      <c r="H21" s="22">
        <v>1557</v>
      </c>
      <c r="I21" s="25">
        <v>79284</v>
      </c>
      <c r="J21" s="26">
        <v>8394</v>
      </c>
    </row>
    <row r="22" spans="1:10" ht="18.75" customHeight="1" x14ac:dyDescent="0.25">
      <c r="A22" s="17" t="s">
        <v>37</v>
      </c>
      <c r="B22" s="18" t="s">
        <v>38</v>
      </c>
      <c r="C22" s="22">
        <v>39560</v>
      </c>
      <c r="D22" s="22">
        <v>7851</v>
      </c>
      <c r="E22" s="22">
        <v>7213</v>
      </c>
      <c r="F22" s="23">
        <v>47411</v>
      </c>
      <c r="G22" s="24">
        <v>44517</v>
      </c>
      <c r="H22" s="22">
        <v>600</v>
      </c>
      <c r="I22" s="25">
        <v>45117</v>
      </c>
      <c r="J22" s="26">
        <v>4190</v>
      </c>
    </row>
    <row r="23" spans="1:10" ht="18.75" customHeight="1" x14ac:dyDescent="0.25">
      <c r="A23" s="17" t="s">
        <v>39</v>
      </c>
      <c r="B23" s="18" t="s">
        <v>40</v>
      </c>
      <c r="C23" s="22">
        <v>232215</v>
      </c>
      <c r="D23" s="22">
        <v>5433</v>
      </c>
      <c r="E23" s="22">
        <v>0</v>
      </c>
      <c r="F23" s="23">
        <v>237648</v>
      </c>
      <c r="G23" s="24">
        <v>241481</v>
      </c>
      <c r="H23" s="22">
        <v>14102</v>
      </c>
      <c r="I23" s="25">
        <v>255583</v>
      </c>
      <c r="J23" s="26">
        <v>0</v>
      </c>
    </row>
    <row r="24" spans="1:10" ht="18.75" customHeight="1" x14ac:dyDescent="0.25">
      <c r="A24" s="17" t="s">
        <v>41</v>
      </c>
      <c r="B24" s="18" t="s">
        <v>42</v>
      </c>
      <c r="C24" s="22">
        <v>53545</v>
      </c>
      <c r="D24" s="22">
        <v>15603</v>
      </c>
      <c r="E24" s="22">
        <v>9122</v>
      </c>
      <c r="F24" s="23">
        <v>69148</v>
      </c>
      <c r="G24" s="24">
        <v>51682</v>
      </c>
      <c r="H24" s="22">
        <v>4079</v>
      </c>
      <c r="I24" s="25">
        <v>55761</v>
      </c>
      <c r="J24" s="26">
        <v>16153</v>
      </c>
    </row>
    <row r="25" spans="1:10" ht="18.75" customHeight="1" x14ac:dyDescent="0.25">
      <c r="A25" s="17" t="s">
        <v>43</v>
      </c>
      <c r="B25" s="18" t="s">
        <v>44</v>
      </c>
      <c r="C25" s="22">
        <v>57091</v>
      </c>
      <c r="D25" s="22">
        <v>25269</v>
      </c>
      <c r="E25" s="22">
        <v>13526</v>
      </c>
      <c r="F25" s="23">
        <v>82360</v>
      </c>
      <c r="G25" s="24">
        <v>57996</v>
      </c>
      <c r="H25" s="22">
        <v>7217</v>
      </c>
      <c r="I25" s="25">
        <v>65213</v>
      </c>
      <c r="J25" s="26">
        <v>20441</v>
      </c>
    </row>
    <row r="26" spans="1:10" ht="18.75" customHeight="1" x14ac:dyDescent="0.25">
      <c r="A26" s="17" t="s">
        <v>45</v>
      </c>
      <c r="B26" s="18" t="s">
        <v>46</v>
      </c>
      <c r="C26" s="22">
        <v>34580</v>
      </c>
      <c r="D26" s="22">
        <v>8436</v>
      </c>
      <c r="E26" s="22">
        <v>6333</v>
      </c>
      <c r="F26" s="23">
        <v>43016</v>
      </c>
      <c r="G26" s="24">
        <v>38331</v>
      </c>
      <c r="H26" s="22">
        <v>1476</v>
      </c>
      <c r="I26" s="25">
        <v>39807</v>
      </c>
      <c r="J26" s="26">
        <v>4930</v>
      </c>
    </row>
    <row r="27" spans="1:10" ht="18.75" customHeight="1" x14ac:dyDescent="0.25">
      <c r="A27" s="17" t="s">
        <v>47</v>
      </c>
      <c r="B27" s="18" t="s">
        <v>48</v>
      </c>
      <c r="C27" s="22">
        <v>87680</v>
      </c>
      <c r="D27" s="22">
        <v>3420</v>
      </c>
      <c r="E27" s="22">
        <v>0</v>
      </c>
      <c r="F27" s="23">
        <v>91100</v>
      </c>
      <c r="G27" s="24">
        <v>84831</v>
      </c>
      <c r="H27" s="22">
        <v>9149</v>
      </c>
      <c r="I27" s="25">
        <v>93980</v>
      </c>
      <c r="J27" s="26">
        <v>764</v>
      </c>
    </row>
    <row r="28" spans="1:10" ht="18.75" customHeight="1" x14ac:dyDescent="0.25">
      <c r="A28" s="17" t="s">
        <v>49</v>
      </c>
      <c r="B28" s="18" t="s">
        <v>50</v>
      </c>
      <c r="C28" s="22">
        <v>123894</v>
      </c>
      <c r="D28" s="22">
        <v>1117</v>
      </c>
      <c r="E28" s="22">
        <v>0</v>
      </c>
      <c r="F28" s="23">
        <v>125011</v>
      </c>
      <c r="G28" s="24">
        <v>130025</v>
      </c>
      <c r="H28" s="22">
        <v>569</v>
      </c>
      <c r="I28" s="25">
        <v>130594</v>
      </c>
      <c r="J28" s="26">
        <v>0</v>
      </c>
    </row>
    <row r="29" spans="1:10" ht="18.75" customHeight="1" x14ac:dyDescent="0.25">
      <c r="A29" s="17" t="s">
        <v>51</v>
      </c>
      <c r="B29" s="18" t="s">
        <v>52</v>
      </c>
      <c r="C29" s="22">
        <v>27743</v>
      </c>
      <c r="D29" s="22">
        <v>12047</v>
      </c>
      <c r="E29" s="22">
        <v>10518</v>
      </c>
      <c r="F29" s="23">
        <v>39790</v>
      </c>
      <c r="G29" s="24">
        <v>26990</v>
      </c>
      <c r="H29" s="22">
        <v>3044</v>
      </c>
      <c r="I29" s="25">
        <v>30034</v>
      </c>
      <c r="J29" s="26">
        <v>11348</v>
      </c>
    </row>
    <row r="30" spans="1:10" ht="18.75" customHeight="1" x14ac:dyDescent="0.25">
      <c r="A30" s="17" t="s">
        <v>53</v>
      </c>
      <c r="B30" s="18" t="s">
        <v>54</v>
      </c>
      <c r="C30" s="22">
        <v>30645</v>
      </c>
      <c r="D30" s="22">
        <v>6875</v>
      </c>
      <c r="E30" s="22">
        <v>6869</v>
      </c>
      <c r="F30" s="23">
        <v>37520</v>
      </c>
      <c r="G30" s="24">
        <v>33462</v>
      </c>
      <c r="H30" s="22">
        <v>147</v>
      </c>
      <c r="I30" s="25">
        <v>33609</v>
      </c>
      <c r="J30" s="26">
        <v>5412</v>
      </c>
    </row>
    <row r="31" spans="1:10" ht="18.75" customHeight="1" x14ac:dyDescent="0.25">
      <c r="A31" s="17" t="s">
        <v>55</v>
      </c>
      <c r="B31" s="18" t="s">
        <v>56</v>
      </c>
      <c r="C31" s="22">
        <v>44839</v>
      </c>
      <c r="D31" s="22">
        <v>31400</v>
      </c>
      <c r="E31" s="22">
        <v>17378</v>
      </c>
      <c r="F31" s="23">
        <v>76239</v>
      </c>
      <c r="G31" s="24">
        <v>52511</v>
      </c>
      <c r="H31" s="22">
        <v>7230</v>
      </c>
      <c r="I31" s="25">
        <v>59741</v>
      </c>
      <c r="J31" s="26">
        <v>19548</v>
      </c>
    </row>
    <row r="32" spans="1:10" ht="18.75" customHeight="1" x14ac:dyDescent="0.25">
      <c r="A32" s="17" t="s">
        <v>57</v>
      </c>
      <c r="B32" s="18" t="s">
        <v>58</v>
      </c>
      <c r="C32" s="22">
        <v>34547</v>
      </c>
      <c r="D32" s="22">
        <v>36150</v>
      </c>
      <c r="E32" s="22">
        <v>7538</v>
      </c>
      <c r="F32" s="23">
        <v>70697</v>
      </c>
      <c r="G32" s="24">
        <v>58248</v>
      </c>
      <c r="H32" s="22">
        <v>2576</v>
      </c>
      <c r="I32" s="25">
        <v>60824</v>
      </c>
      <c r="J32" s="26">
        <v>12701</v>
      </c>
    </row>
    <row r="33" spans="1:10" ht="18.75" customHeight="1" x14ac:dyDescent="0.25">
      <c r="A33" s="17" t="s">
        <v>59</v>
      </c>
      <c r="B33" s="18" t="s">
        <v>60</v>
      </c>
      <c r="C33" s="22">
        <v>54197</v>
      </c>
      <c r="D33" s="22">
        <v>1087</v>
      </c>
      <c r="E33" s="22">
        <v>898</v>
      </c>
      <c r="F33" s="23">
        <v>55284</v>
      </c>
      <c r="G33" s="24">
        <v>55406</v>
      </c>
      <c r="H33" s="22">
        <v>528</v>
      </c>
      <c r="I33" s="25">
        <v>55934</v>
      </c>
      <c r="J33" s="26">
        <v>1561</v>
      </c>
    </row>
    <row r="34" spans="1:10" ht="18.75" customHeight="1" x14ac:dyDescent="0.25">
      <c r="A34" s="19" t="s">
        <v>61</v>
      </c>
      <c r="B34" s="20" t="s">
        <v>62</v>
      </c>
      <c r="C34" s="22">
        <v>41777</v>
      </c>
      <c r="D34" s="22">
        <v>2064</v>
      </c>
      <c r="E34" s="22">
        <v>1750</v>
      </c>
      <c r="F34" s="23">
        <v>43841</v>
      </c>
      <c r="G34" s="24">
        <v>45222</v>
      </c>
      <c r="H34" s="22">
        <v>776</v>
      </c>
      <c r="I34" s="25">
        <v>45998</v>
      </c>
      <c r="J34" s="26">
        <v>0</v>
      </c>
    </row>
    <row r="35" spans="1:10" ht="18.75" customHeight="1" thickBot="1" x14ac:dyDescent="0.3">
      <c r="A35" s="130" t="s">
        <v>63</v>
      </c>
      <c r="B35" s="131"/>
      <c r="C35" s="27">
        <f>SUM(C6:C34)</f>
        <v>1655000</v>
      </c>
      <c r="D35" s="27">
        <f t="shared" ref="D35:J35" si="0">SUM(D6:D34)</f>
        <v>306084</v>
      </c>
      <c r="E35" s="27">
        <f t="shared" si="0"/>
        <v>177500</v>
      </c>
      <c r="F35" s="27">
        <f t="shared" si="0"/>
        <v>1961084</v>
      </c>
      <c r="G35" s="27">
        <f t="shared" si="0"/>
        <v>1755000</v>
      </c>
      <c r="H35" s="27">
        <f t="shared" si="0"/>
        <v>87856</v>
      </c>
      <c r="I35" s="27">
        <f t="shared" si="0"/>
        <v>1842856</v>
      </c>
      <c r="J35" s="27">
        <f t="shared" si="0"/>
        <v>207555</v>
      </c>
    </row>
    <row r="36" spans="1:10" ht="39.75" customHeight="1" x14ac:dyDescent="0.25">
      <c r="A36" s="220" t="s">
        <v>567</v>
      </c>
      <c r="B36" s="220"/>
      <c r="C36" s="220"/>
      <c r="D36" s="220"/>
      <c r="E36" s="220"/>
      <c r="F36" s="220"/>
      <c r="G36" s="220"/>
      <c r="H36" s="220"/>
      <c r="I36" s="220"/>
      <c r="J36" s="220"/>
    </row>
    <row r="37" spans="1:10" ht="45.75" customHeight="1" x14ac:dyDescent="0.25">
      <c r="F37" s="1"/>
      <c r="I37" s="1"/>
      <c r="J37" s="21" t="s">
        <v>71</v>
      </c>
    </row>
    <row r="38" spans="1:10" x14ac:dyDescent="0.25">
      <c r="H38" s="16"/>
    </row>
    <row r="39" spans="1:10" x14ac:dyDescent="0.25">
      <c r="C39" s="16"/>
    </row>
  </sheetData>
  <mergeCells count="7">
    <mergeCell ref="A36:J36"/>
    <mergeCell ref="A35:B35"/>
    <mergeCell ref="A1:J1"/>
    <mergeCell ref="A3:A4"/>
    <mergeCell ref="B3:B4"/>
    <mergeCell ref="C3:F3"/>
    <mergeCell ref="G3:J3"/>
  </mergeCells>
  <pageMargins left="0.31496099999999999" right="0.35433099999999995" top="0.748031" bottom="0.748031" header="0.31496099999999999" footer="0.31496099999999999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60" zoomScaleNormal="100" workbookViewId="0">
      <selection activeCell="N3" sqref="N3"/>
    </sheetView>
  </sheetViews>
  <sheetFormatPr defaultRowHeight="15.75" customHeight="1" x14ac:dyDescent="0.25"/>
  <cols>
    <col min="1" max="1" width="4.85546875" style="203" customWidth="1"/>
    <col min="2" max="2" width="42.28515625" style="203" customWidth="1"/>
    <col min="3" max="3" width="18.5703125" style="203" customWidth="1"/>
    <col min="4" max="6" width="14.85546875" style="203" customWidth="1"/>
    <col min="7" max="7" width="13" style="203" customWidth="1"/>
    <col min="8" max="11" width="15.42578125" style="203" customWidth="1"/>
    <col min="12" max="14" width="16.7109375" style="203" customWidth="1"/>
    <col min="15" max="16384" width="9.140625" style="203"/>
  </cols>
  <sheetData>
    <row r="1" spans="1:14" ht="45" customHeight="1" x14ac:dyDescent="0.3">
      <c r="B1" s="214" t="s">
        <v>566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3" spans="1:14" x14ac:dyDescent="0.25">
      <c r="N3" s="203" t="s">
        <v>559</v>
      </c>
    </row>
    <row r="4" spans="1:14" ht="15.75" customHeight="1" x14ac:dyDescent="0.25">
      <c r="A4" s="211" t="s">
        <v>0</v>
      </c>
      <c r="B4" s="211" t="s">
        <v>569</v>
      </c>
      <c r="C4" s="208" t="s">
        <v>72</v>
      </c>
      <c r="D4" s="209"/>
      <c r="E4" s="209"/>
      <c r="F4" s="209"/>
      <c r="G4" s="210"/>
      <c r="H4" s="208" t="s">
        <v>73</v>
      </c>
      <c r="I4" s="209"/>
      <c r="J4" s="209"/>
      <c r="K4" s="210"/>
      <c r="L4" s="208" t="s">
        <v>74</v>
      </c>
      <c r="M4" s="209"/>
      <c r="N4" s="210"/>
    </row>
    <row r="5" spans="1:14" ht="78.75" x14ac:dyDescent="0.25">
      <c r="A5" s="212"/>
      <c r="B5" s="212"/>
      <c r="C5" s="204" t="s">
        <v>561</v>
      </c>
      <c r="D5" s="204" t="s">
        <v>562</v>
      </c>
      <c r="E5" s="204" t="s">
        <v>563</v>
      </c>
      <c r="F5" s="204" t="s">
        <v>564</v>
      </c>
      <c r="G5" s="204" t="s">
        <v>63</v>
      </c>
      <c r="H5" s="204" t="s">
        <v>561</v>
      </c>
      <c r="I5" s="204" t="s">
        <v>565</v>
      </c>
      <c r="J5" s="204" t="s">
        <v>563</v>
      </c>
      <c r="K5" s="204" t="s">
        <v>63</v>
      </c>
      <c r="L5" s="204" t="s">
        <v>561</v>
      </c>
      <c r="M5" s="204" t="s">
        <v>563</v>
      </c>
      <c r="N5" s="204" t="s">
        <v>63</v>
      </c>
    </row>
    <row r="6" spans="1:14" ht="15.75" customHeight="1" x14ac:dyDescent="0.25">
      <c r="A6" s="205" t="s">
        <v>5</v>
      </c>
      <c r="B6" s="15" t="s">
        <v>6</v>
      </c>
      <c r="C6" s="207">
        <v>66958</v>
      </c>
      <c r="D6" s="207">
        <v>11629</v>
      </c>
      <c r="E6" s="207">
        <v>1461</v>
      </c>
      <c r="F6" s="207">
        <v>467</v>
      </c>
      <c r="G6" s="207">
        <v>80515</v>
      </c>
      <c r="H6" s="207">
        <v>68270</v>
      </c>
      <c r="I6" s="207">
        <v>2044</v>
      </c>
      <c r="J6" s="207">
        <v>1484</v>
      </c>
      <c r="K6" s="207">
        <v>71798</v>
      </c>
      <c r="L6" s="207">
        <v>68696</v>
      </c>
      <c r="M6" s="207">
        <v>1483</v>
      </c>
      <c r="N6" s="207">
        <v>70179</v>
      </c>
    </row>
    <row r="7" spans="1:14" ht="15.75" customHeight="1" x14ac:dyDescent="0.25">
      <c r="A7" s="205" t="s">
        <v>7</v>
      </c>
      <c r="B7" s="18" t="s">
        <v>8</v>
      </c>
      <c r="C7" s="207">
        <v>75844</v>
      </c>
      <c r="D7" s="207">
        <v>16720</v>
      </c>
      <c r="E7" s="207">
        <v>11239</v>
      </c>
      <c r="F7" s="207">
        <v>826</v>
      </c>
      <c r="G7" s="207">
        <v>104629</v>
      </c>
      <c r="H7" s="207">
        <v>77398</v>
      </c>
      <c r="I7" s="207">
        <v>2960</v>
      </c>
      <c r="J7" s="207">
        <v>11508</v>
      </c>
      <c r="K7" s="207">
        <v>91866</v>
      </c>
      <c r="L7" s="207">
        <v>77996</v>
      </c>
      <c r="M7" s="207">
        <v>11642</v>
      </c>
      <c r="N7" s="207">
        <v>89638</v>
      </c>
    </row>
    <row r="8" spans="1:14" ht="15.75" customHeight="1" x14ac:dyDescent="0.25">
      <c r="A8" s="205" t="s">
        <v>9</v>
      </c>
      <c r="B8" s="18" t="s">
        <v>10</v>
      </c>
      <c r="C8" s="207">
        <v>42826</v>
      </c>
      <c r="D8" s="207">
        <v>3159</v>
      </c>
      <c r="E8" s="207">
        <v>8851</v>
      </c>
      <c r="F8" s="207">
        <v>122</v>
      </c>
      <c r="G8" s="207">
        <v>54958</v>
      </c>
      <c r="H8" s="207">
        <v>43569</v>
      </c>
      <c r="I8" s="207">
        <v>479</v>
      </c>
      <c r="J8" s="207">
        <v>9036</v>
      </c>
      <c r="K8" s="207">
        <v>53084</v>
      </c>
      <c r="L8" s="207">
        <v>43741</v>
      </c>
      <c r="M8" s="207">
        <v>9097</v>
      </c>
      <c r="N8" s="207">
        <v>52838</v>
      </c>
    </row>
    <row r="9" spans="1:14" ht="15.75" customHeight="1" x14ac:dyDescent="0.25">
      <c r="A9" s="205" t="s">
        <v>11</v>
      </c>
      <c r="B9" s="18" t="s">
        <v>12</v>
      </c>
      <c r="C9" s="207">
        <v>43832</v>
      </c>
      <c r="D9" s="207">
        <v>10671</v>
      </c>
      <c r="E9" s="207">
        <v>9322</v>
      </c>
      <c r="F9" s="207">
        <v>557</v>
      </c>
      <c r="G9" s="207">
        <v>64382</v>
      </c>
      <c r="H9" s="207">
        <v>44473</v>
      </c>
      <c r="I9" s="207">
        <v>2588</v>
      </c>
      <c r="J9" s="207">
        <v>8385</v>
      </c>
      <c r="K9" s="207">
        <v>55446</v>
      </c>
      <c r="L9" s="207">
        <v>44431</v>
      </c>
      <c r="M9" s="207">
        <v>7635</v>
      </c>
      <c r="N9" s="207">
        <v>52066</v>
      </c>
    </row>
    <row r="10" spans="1:14" ht="15.75" customHeight="1" x14ac:dyDescent="0.25">
      <c r="A10" s="205" t="s">
        <v>13</v>
      </c>
      <c r="B10" s="18" t="s">
        <v>14</v>
      </c>
      <c r="C10" s="207">
        <v>49116</v>
      </c>
      <c r="D10" s="207">
        <v>9649</v>
      </c>
      <c r="E10" s="207">
        <v>2283</v>
      </c>
      <c r="F10" s="207">
        <v>355</v>
      </c>
      <c r="G10" s="207">
        <v>61403</v>
      </c>
      <c r="H10" s="207">
        <v>50153</v>
      </c>
      <c r="I10" s="207">
        <v>927</v>
      </c>
      <c r="J10" s="207">
        <v>2339</v>
      </c>
      <c r="K10" s="207">
        <v>53419</v>
      </c>
      <c r="L10" s="207">
        <v>50583</v>
      </c>
      <c r="M10" s="207">
        <v>2368</v>
      </c>
      <c r="N10" s="207">
        <v>52951</v>
      </c>
    </row>
    <row r="11" spans="1:14" ht="15.75" customHeight="1" x14ac:dyDescent="0.25">
      <c r="A11" s="205" t="s">
        <v>15</v>
      </c>
      <c r="B11" s="18" t="s">
        <v>16</v>
      </c>
      <c r="C11" s="207">
        <v>49591</v>
      </c>
      <c r="D11" s="207">
        <v>973</v>
      </c>
      <c r="E11" s="207">
        <v>3652</v>
      </c>
      <c r="F11" s="207">
        <v>305</v>
      </c>
      <c r="G11" s="207">
        <v>54521</v>
      </c>
      <c r="H11" s="207">
        <v>50454</v>
      </c>
      <c r="I11" s="207">
        <v>790</v>
      </c>
      <c r="J11" s="207">
        <v>3736</v>
      </c>
      <c r="K11" s="207">
        <v>54980</v>
      </c>
      <c r="L11" s="207">
        <v>50546</v>
      </c>
      <c r="M11" s="207">
        <v>3773</v>
      </c>
      <c r="N11" s="207">
        <v>54319</v>
      </c>
    </row>
    <row r="12" spans="1:14" ht="15.75" customHeight="1" x14ac:dyDescent="0.25">
      <c r="A12" s="205" t="s">
        <v>17</v>
      </c>
      <c r="B12" s="18" t="s">
        <v>18</v>
      </c>
      <c r="C12" s="207">
        <v>103261</v>
      </c>
      <c r="D12" s="207">
        <v>4844</v>
      </c>
      <c r="E12" s="207">
        <v>7834</v>
      </c>
      <c r="F12" s="207">
        <v>2153</v>
      </c>
      <c r="G12" s="207">
        <v>118092</v>
      </c>
      <c r="H12" s="207">
        <v>105317</v>
      </c>
      <c r="I12" s="207">
        <v>1849</v>
      </c>
      <c r="J12" s="207">
        <v>7984</v>
      </c>
      <c r="K12" s="207">
        <v>115150</v>
      </c>
      <c r="L12" s="207">
        <v>105958</v>
      </c>
      <c r="M12" s="207">
        <v>8018</v>
      </c>
      <c r="N12" s="207">
        <v>113976</v>
      </c>
    </row>
    <row r="13" spans="1:14" ht="15.75" customHeight="1" x14ac:dyDescent="0.25">
      <c r="A13" s="205" t="s">
        <v>19</v>
      </c>
      <c r="B13" s="18" t="s">
        <v>20</v>
      </c>
      <c r="C13" s="207">
        <v>24074</v>
      </c>
      <c r="D13" s="207">
        <v>6701</v>
      </c>
      <c r="E13" s="207">
        <v>6365</v>
      </c>
      <c r="F13" s="207">
        <v>320</v>
      </c>
      <c r="G13" s="207">
        <v>37460</v>
      </c>
      <c r="H13" s="207">
        <v>24286</v>
      </c>
      <c r="I13" s="207">
        <v>1815</v>
      </c>
      <c r="J13" s="207">
        <v>6469</v>
      </c>
      <c r="K13" s="207">
        <v>32570</v>
      </c>
      <c r="L13" s="207">
        <v>24084</v>
      </c>
      <c r="M13" s="207">
        <v>6478</v>
      </c>
      <c r="N13" s="207">
        <v>30562</v>
      </c>
    </row>
    <row r="14" spans="1:14" ht="15.75" customHeight="1" x14ac:dyDescent="0.25">
      <c r="A14" s="205" t="s">
        <v>21</v>
      </c>
      <c r="B14" s="18" t="s">
        <v>22</v>
      </c>
      <c r="C14" s="207">
        <v>33740</v>
      </c>
      <c r="D14" s="207">
        <v>4249</v>
      </c>
      <c r="E14" s="207">
        <v>2633</v>
      </c>
      <c r="F14" s="207">
        <v>0</v>
      </c>
      <c r="G14" s="207">
        <v>40622</v>
      </c>
      <c r="H14" s="207">
        <v>34351</v>
      </c>
      <c r="I14" s="207">
        <v>78</v>
      </c>
      <c r="J14" s="207">
        <v>933</v>
      </c>
      <c r="K14" s="207">
        <v>35362</v>
      </c>
      <c r="L14" s="207">
        <v>34501</v>
      </c>
      <c r="M14" s="207">
        <v>945</v>
      </c>
      <c r="N14" s="207">
        <v>35446</v>
      </c>
    </row>
    <row r="15" spans="1:14" ht="15.75" customHeight="1" x14ac:dyDescent="0.25">
      <c r="A15" s="205" t="s">
        <v>23</v>
      </c>
      <c r="B15" s="18" t="s">
        <v>24</v>
      </c>
      <c r="C15" s="207">
        <v>90691</v>
      </c>
      <c r="D15" s="207">
        <v>5083</v>
      </c>
      <c r="E15" s="207">
        <v>1902</v>
      </c>
      <c r="F15" s="207">
        <v>2080</v>
      </c>
      <c r="G15" s="207">
        <v>99756</v>
      </c>
      <c r="H15" s="207">
        <v>92631</v>
      </c>
      <c r="I15" s="207">
        <v>2458</v>
      </c>
      <c r="J15" s="207">
        <v>1950</v>
      </c>
      <c r="K15" s="207">
        <v>97039</v>
      </c>
      <c r="L15" s="207">
        <v>93401</v>
      </c>
      <c r="M15" s="207">
        <v>1977</v>
      </c>
      <c r="N15" s="207">
        <v>95378</v>
      </c>
    </row>
    <row r="16" spans="1:14" ht="15.75" customHeight="1" x14ac:dyDescent="0.25">
      <c r="A16" s="205" t="s">
        <v>25</v>
      </c>
      <c r="B16" s="18" t="s">
        <v>26</v>
      </c>
      <c r="C16" s="207">
        <v>43232</v>
      </c>
      <c r="D16" s="207">
        <v>1154</v>
      </c>
      <c r="E16" s="207">
        <v>253</v>
      </c>
      <c r="F16" s="207">
        <v>319</v>
      </c>
      <c r="G16" s="207">
        <v>44958</v>
      </c>
      <c r="H16" s="207">
        <v>43993</v>
      </c>
      <c r="I16" s="207">
        <v>433</v>
      </c>
      <c r="J16" s="207">
        <v>230</v>
      </c>
      <c r="K16" s="207">
        <v>44656</v>
      </c>
      <c r="L16" s="207">
        <v>44190</v>
      </c>
      <c r="M16" s="207">
        <v>194</v>
      </c>
      <c r="N16" s="207">
        <v>44384</v>
      </c>
    </row>
    <row r="17" spans="1:14" ht="15.75" customHeight="1" x14ac:dyDescent="0.25">
      <c r="A17" s="205" t="s">
        <v>27</v>
      </c>
      <c r="B17" s="18" t="s">
        <v>28</v>
      </c>
      <c r="C17" s="207">
        <v>48704</v>
      </c>
      <c r="D17" s="207">
        <v>6411</v>
      </c>
      <c r="E17" s="207">
        <v>4981</v>
      </c>
      <c r="F17" s="207">
        <v>292</v>
      </c>
      <c r="G17" s="207">
        <v>60388</v>
      </c>
      <c r="H17" s="207">
        <v>49501</v>
      </c>
      <c r="I17" s="207">
        <v>596</v>
      </c>
      <c r="J17" s="207">
        <v>5065</v>
      </c>
      <c r="K17" s="207">
        <v>55162</v>
      </c>
      <c r="L17" s="207">
        <v>49606</v>
      </c>
      <c r="M17" s="207">
        <v>5077</v>
      </c>
      <c r="N17" s="207">
        <v>54683</v>
      </c>
    </row>
    <row r="18" spans="1:14" ht="15.75" customHeight="1" x14ac:dyDescent="0.25">
      <c r="A18" s="205" t="s">
        <v>29</v>
      </c>
      <c r="B18" s="18" t="s">
        <v>30</v>
      </c>
      <c r="C18" s="207">
        <v>23943</v>
      </c>
      <c r="D18" s="207">
        <v>17918</v>
      </c>
      <c r="E18" s="207">
        <v>3192</v>
      </c>
      <c r="F18" s="207">
        <v>1838</v>
      </c>
      <c r="G18" s="207">
        <v>46891</v>
      </c>
      <c r="H18" s="207">
        <v>23878</v>
      </c>
      <c r="I18" s="207">
        <v>3552</v>
      </c>
      <c r="J18" s="207">
        <v>3221</v>
      </c>
      <c r="K18" s="207">
        <v>30651</v>
      </c>
      <c r="L18" s="207">
        <v>23443</v>
      </c>
      <c r="M18" s="207">
        <v>3169</v>
      </c>
      <c r="N18" s="207">
        <v>26612</v>
      </c>
    </row>
    <row r="19" spans="1:14" ht="15.75" customHeight="1" x14ac:dyDescent="0.25">
      <c r="A19" s="205" t="s">
        <v>31</v>
      </c>
      <c r="B19" s="18" t="s">
        <v>32</v>
      </c>
      <c r="C19" s="207">
        <v>17957</v>
      </c>
      <c r="D19" s="207">
        <v>16243</v>
      </c>
      <c r="E19" s="207">
        <v>8397</v>
      </c>
      <c r="F19" s="207">
        <v>838</v>
      </c>
      <c r="G19" s="207">
        <v>43435</v>
      </c>
      <c r="H19" s="207">
        <v>17965</v>
      </c>
      <c r="I19" s="207">
        <v>1986</v>
      </c>
      <c r="J19" s="207">
        <v>8494</v>
      </c>
      <c r="K19" s="207">
        <v>28445</v>
      </c>
      <c r="L19" s="207">
        <v>17595</v>
      </c>
      <c r="M19" s="207">
        <v>8442</v>
      </c>
      <c r="N19" s="207">
        <v>26037</v>
      </c>
    </row>
    <row r="20" spans="1:14" ht="15.75" customHeight="1" x14ac:dyDescent="0.25">
      <c r="A20" s="205" t="s">
        <v>33</v>
      </c>
      <c r="B20" s="18" t="s">
        <v>34</v>
      </c>
      <c r="C20" s="207">
        <v>42802</v>
      </c>
      <c r="D20" s="207">
        <v>21515</v>
      </c>
      <c r="E20" s="207">
        <v>1460</v>
      </c>
      <c r="F20" s="207">
        <v>1407</v>
      </c>
      <c r="G20" s="207">
        <v>67184</v>
      </c>
      <c r="H20" s="207">
        <v>42583</v>
      </c>
      <c r="I20" s="207">
        <v>2030</v>
      </c>
      <c r="J20" s="207">
        <v>1530</v>
      </c>
      <c r="K20" s="207">
        <v>46143</v>
      </c>
      <c r="L20" s="207">
        <v>41411</v>
      </c>
      <c r="M20" s="207">
        <v>1527</v>
      </c>
      <c r="N20" s="207">
        <v>42938</v>
      </c>
    </row>
    <row r="21" spans="1:14" ht="15.75" customHeight="1" x14ac:dyDescent="0.25">
      <c r="A21" s="205" t="s">
        <v>35</v>
      </c>
      <c r="B21" s="18" t="s">
        <v>36</v>
      </c>
      <c r="C21" s="207">
        <v>77727</v>
      </c>
      <c r="D21" s="207">
        <v>9951</v>
      </c>
      <c r="E21" s="207">
        <v>3346</v>
      </c>
      <c r="F21" s="207">
        <v>66</v>
      </c>
      <c r="G21" s="207">
        <v>91090</v>
      </c>
      <c r="H21" s="207">
        <v>78622</v>
      </c>
      <c r="I21" s="207">
        <v>1252</v>
      </c>
      <c r="J21" s="207">
        <v>3394</v>
      </c>
      <c r="K21" s="207">
        <v>83268</v>
      </c>
      <c r="L21" s="207">
        <v>78647</v>
      </c>
      <c r="M21" s="207">
        <v>2040</v>
      </c>
      <c r="N21" s="207">
        <v>80687</v>
      </c>
    </row>
    <row r="22" spans="1:14" ht="15.75" customHeight="1" x14ac:dyDescent="0.25">
      <c r="A22" s="205" t="s">
        <v>37</v>
      </c>
      <c r="B22" s="18" t="s">
        <v>38</v>
      </c>
      <c r="C22" s="207">
        <v>44517</v>
      </c>
      <c r="D22" s="207">
        <v>4790</v>
      </c>
      <c r="E22" s="207">
        <v>5690</v>
      </c>
      <c r="F22" s="207">
        <v>204</v>
      </c>
      <c r="G22" s="207">
        <v>55201</v>
      </c>
      <c r="H22" s="207">
        <v>44950</v>
      </c>
      <c r="I22" s="207">
        <v>491</v>
      </c>
      <c r="J22" s="207">
        <v>5811</v>
      </c>
      <c r="K22" s="207">
        <v>51252</v>
      </c>
      <c r="L22" s="207">
        <v>44683</v>
      </c>
      <c r="M22" s="207">
        <v>5860</v>
      </c>
      <c r="N22" s="207">
        <v>50543</v>
      </c>
    </row>
    <row r="23" spans="1:14" ht="15.75" customHeight="1" x14ac:dyDescent="0.25">
      <c r="A23" s="205" t="s">
        <v>39</v>
      </c>
      <c r="B23" s="18" t="s">
        <v>40</v>
      </c>
      <c r="C23" s="207">
        <v>241481</v>
      </c>
      <c r="D23" s="207">
        <v>14102</v>
      </c>
      <c r="E23" s="207">
        <v>1127</v>
      </c>
      <c r="F23" s="207">
        <v>13203</v>
      </c>
      <c r="G23" s="207">
        <v>269913</v>
      </c>
      <c r="H23" s="207">
        <v>242874</v>
      </c>
      <c r="I23" s="207">
        <v>14105</v>
      </c>
      <c r="J23" s="207">
        <v>1156</v>
      </c>
      <c r="K23" s="207">
        <v>258135</v>
      </c>
      <c r="L23" s="207">
        <v>240048</v>
      </c>
      <c r="M23" s="207">
        <v>1172</v>
      </c>
      <c r="N23" s="207">
        <v>241220</v>
      </c>
    </row>
    <row r="24" spans="1:14" ht="15.75" customHeight="1" x14ac:dyDescent="0.25">
      <c r="A24" s="205" t="s">
        <v>41</v>
      </c>
      <c r="B24" s="18" t="s">
        <v>42</v>
      </c>
      <c r="C24" s="207">
        <v>51682</v>
      </c>
      <c r="D24" s="207">
        <v>20232</v>
      </c>
      <c r="E24" s="207">
        <v>1823</v>
      </c>
      <c r="F24" s="207">
        <v>1288</v>
      </c>
      <c r="G24" s="207">
        <v>75025</v>
      </c>
      <c r="H24" s="207">
        <v>52886</v>
      </c>
      <c r="I24" s="207">
        <v>3603</v>
      </c>
      <c r="J24" s="207">
        <v>1860</v>
      </c>
      <c r="K24" s="207">
        <v>58349</v>
      </c>
      <c r="L24" s="207">
        <v>53381</v>
      </c>
      <c r="M24" s="207">
        <v>1862</v>
      </c>
      <c r="N24" s="207">
        <v>55243</v>
      </c>
    </row>
    <row r="25" spans="1:14" ht="15.75" customHeight="1" x14ac:dyDescent="0.25">
      <c r="A25" s="205" t="s">
        <v>43</v>
      </c>
      <c r="B25" s="18" t="s">
        <v>44</v>
      </c>
      <c r="C25" s="207">
        <v>57996</v>
      </c>
      <c r="D25" s="207">
        <v>27658</v>
      </c>
      <c r="E25" s="207">
        <v>1310</v>
      </c>
      <c r="F25" s="207">
        <v>1210</v>
      </c>
      <c r="G25" s="207">
        <v>88174</v>
      </c>
      <c r="H25" s="207">
        <v>58855</v>
      </c>
      <c r="I25" s="207">
        <v>2708</v>
      </c>
      <c r="J25" s="207">
        <v>1335</v>
      </c>
      <c r="K25" s="207">
        <v>62898</v>
      </c>
      <c r="L25" s="207">
        <v>58825</v>
      </c>
      <c r="M25" s="207">
        <v>1339</v>
      </c>
      <c r="N25" s="207">
        <v>60164</v>
      </c>
    </row>
    <row r="26" spans="1:14" ht="15.75" customHeight="1" x14ac:dyDescent="0.25">
      <c r="A26" s="205" t="s">
        <v>45</v>
      </c>
      <c r="B26" s="18" t="s">
        <v>46</v>
      </c>
      <c r="C26" s="207">
        <v>38331</v>
      </c>
      <c r="D26" s="207">
        <v>6406</v>
      </c>
      <c r="E26" s="207">
        <v>9625</v>
      </c>
      <c r="F26" s="207">
        <v>228</v>
      </c>
      <c r="G26" s="207">
        <v>54590</v>
      </c>
      <c r="H26" s="207">
        <v>38908</v>
      </c>
      <c r="I26" s="207">
        <v>843</v>
      </c>
      <c r="J26" s="207">
        <v>9749</v>
      </c>
      <c r="K26" s="207">
        <v>49500</v>
      </c>
      <c r="L26" s="207">
        <v>38895</v>
      </c>
      <c r="M26" s="207">
        <v>9694</v>
      </c>
      <c r="N26" s="207">
        <v>48589</v>
      </c>
    </row>
    <row r="27" spans="1:14" ht="15.75" customHeight="1" x14ac:dyDescent="0.25">
      <c r="A27" s="205" t="s">
        <v>47</v>
      </c>
      <c r="B27" s="18" t="s">
        <v>48</v>
      </c>
      <c r="C27" s="207">
        <v>84831</v>
      </c>
      <c r="D27" s="207">
        <v>9913</v>
      </c>
      <c r="E27" s="207">
        <v>2331</v>
      </c>
      <c r="F27" s="207">
        <v>3719</v>
      </c>
      <c r="G27" s="207">
        <v>100794</v>
      </c>
      <c r="H27" s="207">
        <v>86115</v>
      </c>
      <c r="I27" s="207">
        <v>5051</v>
      </c>
      <c r="J27" s="207">
        <v>2387</v>
      </c>
      <c r="K27" s="207">
        <v>93553</v>
      </c>
      <c r="L27" s="207">
        <v>86120</v>
      </c>
      <c r="M27" s="207">
        <v>2411</v>
      </c>
      <c r="N27" s="207">
        <v>88531</v>
      </c>
    </row>
    <row r="28" spans="1:14" ht="15.75" customHeight="1" x14ac:dyDescent="0.25">
      <c r="A28" s="205" t="s">
        <v>49</v>
      </c>
      <c r="B28" s="18" t="s">
        <v>50</v>
      </c>
      <c r="C28" s="207">
        <v>130025</v>
      </c>
      <c r="D28" s="207">
        <v>569</v>
      </c>
      <c r="E28" s="207">
        <v>5523</v>
      </c>
      <c r="F28" s="207">
        <v>1677</v>
      </c>
      <c r="G28" s="207">
        <v>137794</v>
      </c>
      <c r="H28" s="207">
        <v>132275</v>
      </c>
      <c r="I28" s="207">
        <v>749</v>
      </c>
      <c r="J28" s="207">
        <v>5626</v>
      </c>
      <c r="K28" s="207">
        <v>138650</v>
      </c>
      <c r="L28" s="207">
        <v>132975</v>
      </c>
      <c r="M28" s="207">
        <v>5653</v>
      </c>
      <c r="N28" s="207">
        <v>138628</v>
      </c>
    </row>
    <row r="29" spans="1:14" ht="15.75" customHeight="1" x14ac:dyDescent="0.25">
      <c r="A29" s="205" t="s">
        <v>51</v>
      </c>
      <c r="B29" s="18" t="s">
        <v>52</v>
      </c>
      <c r="C29" s="207">
        <v>26990</v>
      </c>
      <c r="D29" s="207">
        <v>14392</v>
      </c>
      <c r="E29" s="207">
        <v>7300</v>
      </c>
      <c r="F29" s="207">
        <v>969</v>
      </c>
      <c r="G29" s="207">
        <v>49651</v>
      </c>
      <c r="H29" s="207">
        <v>27317</v>
      </c>
      <c r="I29" s="207">
        <v>1681</v>
      </c>
      <c r="J29" s="207">
        <v>7413</v>
      </c>
      <c r="K29" s="207">
        <v>36411</v>
      </c>
      <c r="L29" s="207">
        <v>27240</v>
      </c>
      <c r="M29" s="207">
        <v>7426</v>
      </c>
      <c r="N29" s="207">
        <v>34666</v>
      </c>
    </row>
    <row r="30" spans="1:14" ht="15.75" customHeight="1" x14ac:dyDescent="0.25">
      <c r="A30" s="205" t="s">
        <v>53</v>
      </c>
      <c r="B30" s="18" t="s">
        <v>54</v>
      </c>
      <c r="C30" s="207">
        <v>33462</v>
      </c>
      <c r="D30" s="207">
        <v>5559</v>
      </c>
      <c r="E30" s="207">
        <v>11018</v>
      </c>
      <c r="F30" s="207">
        <v>24</v>
      </c>
      <c r="G30" s="207">
        <v>50063</v>
      </c>
      <c r="H30" s="207">
        <v>34105</v>
      </c>
      <c r="I30" s="207">
        <v>167</v>
      </c>
      <c r="J30" s="207">
        <v>11252</v>
      </c>
      <c r="K30" s="207">
        <v>45524</v>
      </c>
      <c r="L30" s="207">
        <v>34289</v>
      </c>
      <c r="M30" s="207">
        <v>11346</v>
      </c>
      <c r="N30" s="207">
        <v>45635</v>
      </c>
    </row>
    <row r="31" spans="1:14" ht="15.75" customHeight="1" x14ac:dyDescent="0.25">
      <c r="A31" s="205" t="s">
        <v>55</v>
      </c>
      <c r="B31" s="18" t="s">
        <v>56</v>
      </c>
      <c r="C31" s="207">
        <v>52511</v>
      </c>
      <c r="D31" s="207">
        <v>26778</v>
      </c>
      <c r="E31" s="207">
        <v>5065</v>
      </c>
      <c r="F31" s="207">
        <v>1298</v>
      </c>
      <c r="G31" s="207">
        <v>85652</v>
      </c>
      <c r="H31" s="207">
        <v>53178</v>
      </c>
      <c r="I31" s="207">
        <v>5175</v>
      </c>
      <c r="J31" s="207">
        <v>5158</v>
      </c>
      <c r="K31" s="207">
        <v>63511</v>
      </c>
      <c r="L31" s="207">
        <v>53033</v>
      </c>
      <c r="M31" s="207">
        <v>5180</v>
      </c>
      <c r="N31" s="207">
        <v>58213</v>
      </c>
    </row>
    <row r="32" spans="1:14" ht="15.75" customHeight="1" x14ac:dyDescent="0.25">
      <c r="A32" s="205" t="s">
        <v>57</v>
      </c>
      <c r="B32" s="18" t="s">
        <v>58</v>
      </c>
      <c r="C32" s="207">
        <v>58248</v>
      </c>
      <c r="D32" s="207">
        <v>15277</v>
      </c>
      <c r="E32" s="207">
        <v>13218</v>
      </c>
      <c r="F32" s="207">
        <v>426</v>
      </c>
      <c r="G32" s="207">
        <v>87169</v>
      </c>
      <c r="H32" s="207">
        <v>58898</v>
      </c>
      <c r="I32" s="207">
        <v>862</v>
      </c>
      <c r="J32" s="207">
        <v>13419</v>
      </c>
      <c r="K32" s="207">
        <v>73179</v>
      </c>
      <c r="L32" s="207">
        <v>59295</v>
      </c>
      <c r="M32" s="207">
        <v>13560</v>
      </c>
      <c r="N32" s="207">
        <v>72855</v>
      </c>
    </row>
    <row r="33" spans="1:14" ht="15.75" customHeight="1" x14ac:dyDescent="0.25">
      <c r="A33" s="205" t="s">
        <v>59</v>
      </c>
      <c r="B33" s="18" t="s">
        <v>60</v>
      </c>
      <c r="C33" s="207">
        <v>55406</v>
      </c>
      <c r="D33" s="207">
        <v>2089</v>
      </c>
      <c r="E33" s="207">
        <v>8495</v>
      </c>
      <c r="F33" s="207">
        <v>943</v>
      </c>
      <c r="G33" s="207">
        <v>66933</v>
      </c>
      <c r="H33" s="207">
        <v>56339</v>
      </c>
      <c r="I33" s="207">
        <v>456</v>
      </c>
      <c r="J33" s="207">
        <v>8660</v>
      </c>
      <c r="K33" s="207">
        <v>65455</v>
      </c>
      <c r="L33" s="207">
        <v>56517</v>
      </c>
      <c r="M33" s="207">
        <v>8709</v>
      </c>
      <c r="N33" s="207">
        <v>65226</v>
      </c>
    </row>
    <row r="34" spans="1:14" ht="15.75" customHeight="1" x14ac:dyDescent="0.25">
      <c r="A34" s="205" t="s">
        <v>61</v>
      </c>
      <c r="B34" s="20" t="s">
        <v>62</v>
      </c>
      <c r="C34" s="207">
        <v>45222</v>
      </c>
      <c r="D34" s="207">
        <v>776</v>
      </c>
      <c r="E34" s="207">
        <v>11947</v>
      </c>
      <c r="F34" s="207">
        <v>138</v>
      </c>
      <c r="G34" s="207">
        <v>58083</v>
      </c>
      <c r="H34" s="207">
        <v>45856</v>
      </c>
      <c r="I34" s="207">
        <v>970</v>
      </c>
      <c r="J34" s="207">
        <v>12103</v>
      </c>
      <c r="K34" s="207">
        <v>58929</v>
      </c>
      <c r="L34" s="207">
        <v>45870</v>
      </c>
      <c r="M34" s="207">
        <v>12082</v>
      </c>
      <c r="N34" s="207">
        <v>57952</v>
      </c>
    </row>
    <row r="35" spans="1:14" ht="15.75" customHeight="1" x14ac:dyDescent="0.25">
      <c r="A35" s="205"/>
      <c r="B35" s="206"/>
      <c r="C35" s="207"/>
      <c r="D35" s="207"/>
      <c r="E35" s="207"/>
      <c r="F35" s="207"/>
      <c r="G35" s="207"/>
      <c r="H35" s="207"/>
      <c r="I35" s="207"/>
      <c r="J35" s="207"/>
      <c r="K35" s="207">
        <v>244941</v>
      </c>
      <c r="L35" s="207"/>
      <c r="M35" s="207"/>
      <c r="N35" s="207">
        <v>309167</v>
      </c>
    </row>
    <row r="36" spans="1:14" x14ac:dyDescent="0.25">
      <c r="A36" s="205"/>
      <c r="B36" s="206" t="s">
        <v>63</v>
      </c>
      <c r="C36" s="213">
        <v>1755000</v>
      </c>
      <c r="D36" s="213">
        <v>295411</v>
      </c>
      <c r="E36" s="213">
        <v>161643</v>
      </c>
      <c r="F36" s="213">
        <v>37272</v>
      </c>
      <c r="G36" s="213">
        <v>2249326</v>
      </c>
      <c r="H36" s="213">
        <v>1780000</v>
      </c>
      <c r="I36" s="213">
        <v>62698</v>
      </c>
      <c r="J36" s="213">
        <v>161687</v>
      </c>
      <c r="K36" s="213">
        <v>2249326</v>
      </c>
      <c r="L36" s="213">
        <v>1780000</v>
      </c>
      <c r="M36" s="213">
        <v>160159</v>
      </c>
      <c r="N36" s="213">
        <v>2249326</v>
      </c>
    </row>
    <row r="38" spans="1:14" ht="25.5" customHeight="1" x14ac:dyDescent="0.25">
      <c r="B38" s="221" t="s">
        <v>567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</row>
  </sheetData>
  <mergeCells count="7">
    <mergeCell ref="L4:N4"/>
    <mergeCell ref="B1:N1"/>
    <mergeCell ref="B38:N38"/>
    <mergeCell ref="H4:K4"/>
    <mergeCell ref="A4:A5"/>
    <mergeCell ref="B4:B5"/>
    <mergeCell ref="C4:G4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2026 год</vt:lpstr>
      <vt:lpstr>2027 год</vt:lpstr>
      <vt:lpstr>2028 год</vt:lpstr>
      <vt:lpstr>расчет прирост</vt:lpstr>
      <vt:lpstr>2026-2028</vt:lpstr>
      <vt:lpstr>'2026 год'!Print_Titles</vt:lpstr>
      <vt:lpstr>'2028 год'!Print_Titles</vt:lpstr>
      <vt:lpstr>'2026 год'!Заголовки_для_печати</vt:lpstr>
      <vt:lpstr>'2027 год'!Заголовки_для_печати</vt:lpstr>
      <vt:lpstr>'2028 год'!Заголовки_для_печати</vt:lpstr>
      <vt:lpstr>'2026 год'!Область_печати</vt:lpstr>
      <vt:lpstr>'2028 год'!Область_печати</vt:lpstr>
      <vt:lpstr>'расчет прирост'!Область_печати</vt:lpstr>
    </vt:vector>
  </TitlesOfParts>
  <Company>Фин.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Дахина Юлия Анатольевна</cp:lastModifiedBy>
  <cp:revision>6</cp:revision>
  <cp:lastPrinted>2025-10-28T15:48:21Z</cp:lastPrinted>
  <dcterms:created xsi:type="dcterms:W3CDTF">2005-01-26T04:04:00Z</dcterms:created>
  <dcterms:modified xsi:type="dcterms:W3CDTF">2025-10-31T14:39:54Z</dcterms:modified>
  <cp:version>983040</cp:version>
</cp:coreProperties>
</file>